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13" documentId="13_ncr:1_{FB7F0862-25D4-4896-9CC1-7CCC76462C81}" xr6:coauthVersionLast="47" xr6:coauthVersionMax="47" xr10:uidLastSave="{3C04435E-A20C-486A-9962-68A8C1A6E9BE}"/>
  <bookViews>
    <workbookView xWindow="-108" yWindow="-108" windowWidth="30936" windowHeight="16776" xr2:uid="{00000000-000D-0000-FFFF-FFFF00000000}"/>
  </bookViews>
  <sheets>
    <sheet name="Index" sheetId="1" r:id="rId1"/>
    <sheet name="Leeswijzer" sheetId="7" r:id="rId2"/>
    <sheet name="Provincie" sheetId="8" r:id="rId3"/>
    <sheet name="Leefstijlen" sheetId="9" r:id="rId4"/>
    <sheet name="Accommodatietype" sheetId="10" r:id="rId5"/>
    <sheet name="Socio-Demo" sheetId="11" r:id="rId6"/>
    <sheet name="Reisgezelschap" sheetId="13" r:id="rId7"/>
    <sheet name="Seizoenen"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13"/>
  <c r="A1" i="12"/>
  <c r="A1" i="11"/>
  <c r="A1" i="10"/>
  <c r="A1" i="9"/>
  <c r="A1" i="8"/>
  <c r="K8" i="1"/>
  <c r="G8" i="1"/>
  <c r="E8" i="1"/>
  <c r="C8" i="1"/>
  <c r="A8" i="1"/>
  <c r="K7" i="1"/>
  <c r="G7" i="1"/>
  <c r="E7" i="1"/>
  <c r="C7" i="1"/>
  <c r="A7" i="1"/>
  <c r="K6" i="1"/>
  <c r="G6" i="1"/>
  <c r="E6" i="1"/>
  <c r="C6" i="1"/>
  <c r="A6" i="1"/>
  <c r="K5" i="1"/>
  <c r="G5" i="1"/>
  <c r="E5" i="1"/>
  <c r="C5" i="1"/>
  <c r="A5" i="1"/>
</calcChain>
</file>

<file path=xl/sharedStrings.xml><?xml version="1.0" encoding="utf-8"?>
<sst xmlns="http://schemas.openxmlformats.org/spreadsheetml/2006/main" count="34641" uniqueCount="504">
  <si>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</si>
  <si>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</si>
  <si>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</si>
  <si>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</si>
  <si>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</si>
  <si>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</si>
  <si>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</si>
  <si>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</si>
  <si>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</si>
  <si>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</si>
  <si>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</si>
  <si>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</si>
  <si>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</si>
  <si>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</si>
  <si>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</si>
  <si>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</si>
  <si>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</si>
  <si>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</si>
  <si>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</si>
  <si>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</si>
  <si>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</si>
  <si>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</si>
  <si>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</si>
  <si>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</si>
  <si>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</si>
  <si>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</si>
  <si>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</si>
  <si>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</si>
  <si>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</si>
  <si>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</si>
  <si>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</si>
  <si>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</si>
  <si>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</si>
  <si>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</si>
  <si>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</si>
  <si>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</si>
  <si>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</si>
  <si>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</si>
  <si>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</si>
  <si>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</si>
  <si>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</si>
  <si>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</si>
  <si>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</si>
  <si>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</si>
  <si>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</si>
  <si>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</si>
  <si>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</si>
  <si>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</si>
  <si>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</si>
  <si>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</si>
  <si>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</si>
  <si>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</si>
  <si>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</si>
  <si>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</si>
  <si>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</si>
  <si>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</si>
  <si>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</si>
  <si>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</si>
  <si>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</si>
  <si>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</si>
  <si>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</si>
  <si>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</si>
  <si>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</si>
  <si>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</si>
  <si>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</si>
  <si>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</si>
  <si>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</si>
  <si>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</si>
  <si>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</si>
  <si>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</si>
  <si>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</si>
  <si>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</si>
  <si>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</si>
  <si>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</si>
  <si>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</si>
  <si>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</si>
  <si>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</si>
  <si>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</si>
  <si>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</si>
  <si>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</si>
  <si>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</si>
  <si>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</si>
  <si>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</si>
  <si>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</si>
  <si>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</si>
  <si>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</si>
  <si>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</si>
  <si>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</si>
  <si>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</si>
  <si>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</si>
  <si>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</si>
  <si>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</si>
  <si>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</si>
  <si>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</si>
  <si>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</si>
  <si>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</si>
  <si>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</si>
  <si>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</si>
  <si>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</si>
  <si>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</si>
  <si>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</si>
  <si>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</si>
  <si>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</si>
  <si>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</si>
  <si>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</si>
  <si>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</si>
  <si>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</si>
  <si>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</si>
  <si>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</si>
  <si>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</si>
  <si>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</si>
  <si>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</si>
  <si>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</si>
  <si>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</si>
  <si>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</si>
  <si>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</si>
  <si>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</si>
  <si>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</si>
  <si>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</si>
  <si>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</si>
  <si>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</si>
  <si>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</si>
  <si>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</si>
  <si>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</si>
  <si>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</si>
  <si>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</si>
  <si>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</si>
  <si>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</si>
  <si>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</si>
  <si>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</si>
  <si>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</si>
  <si>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</si>
  <si>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</si>
  <si>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</si>
  <si>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</si>
  <si>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</si>
  <si>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</si>
  <si>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</si>
  <si>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</si>
  <si>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</si>
  <si>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</si>
  <si>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</si>
  <si>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</si>
  <si>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</si>
  <si>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</si>
  <si>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</si>
  <si>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</si>
  <si>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</si>
  <si>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</si>
  <si>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</si>
  <si>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</si>
  <si>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</si>
  <si>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</si>
  <si>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</si>
  <si>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</si>
  <si>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</si>
  <si>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</si>
  <si>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</si>
  <si>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</si>
  <si>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</si>
  <si>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</si>
  <si>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</si>
  <si>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</si>
  <si>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</si>
  <si>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</si>
  <si>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</si>
  <si>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</si>
  <si>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</si>
  <si>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</si>
  <si>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</si>
  <si>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</si>
  <si>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</si>
  <si>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</si>
  <si>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</si>
  <si>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</si>
  <si>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</si>
  <si>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</si>
  <si>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</si>
  <si>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</si>
  <si>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</si>
  <si>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</si>
  <si>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</si>
  <si>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</si>
  <si>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</si>
  <si>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</si>
  <si>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</si>
  <si>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</si>
  <si>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</si>
  <si>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</si>
  <si>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</si>
  <si>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</si>
  <si>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</si>
  <si>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</si>
  <si>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</si>
  <si>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</si>
  <si>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</si>
  <si>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</si>
  <si>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</si>
  <si>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</si>
  <si>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</si>
  <si>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</si>
  <si>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</si>
  <si>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</si>
  <si>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</si>
  <si>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</si>
  <si>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</si>
  <si>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</si>
  <si>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</si>
  <si>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</si>
  <si>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</si>
  <si>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</si>
  <si>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</si>
  <si>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</si>
  <si>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</si>
  <si>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</si>
  <si>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</si>
  <si>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</si>
  <si>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</si>
  <si>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</si>
  <si>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</si>
  <si>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</si>
  <si>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</si>
  <si>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</si>
  <si>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</si>
  <si>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</si>
  <si>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</si>
  <si>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</si>
  <si>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</si>
  <si>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</si>
  <si>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</si>
  <si>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</si>
  <si>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</si>
  <si>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</si>
  <si>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</si>
  <si>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</si>
  <si>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</si>
  <si>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</si>
  <si>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</si>
  <si>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</si>
  <si>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</si>
  <si>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</si>
  <si>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</si>
  <si>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</si>
  <si>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</si>
  <si>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</si>
  <si>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</si>
  <si>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</si>
  <si>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</si>
  <si>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</si>
  <si>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</si>
  <si>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</si>
  <si>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</si>
  <si>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</si>
  <si>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</si>
  <si>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</si>
  <si>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</si>
  <si>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</si>
  <si>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</si>
  <si>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</si>
  <si>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</si>
  <si>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</si>
  <si>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</si>
  <si>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</si>
  <si>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</si>
  <si>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</si>
  <si>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</si>
  <si>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</si>
  <si>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</si>
  <si>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</si>
  <si>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</si>
  <si>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</si>
  <si>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</si>
  <si>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</si>
  <si>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</si>
  <si>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</si>
  <si>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</si>
  <si>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</si>
  <si>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</si>
  <si>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</si>
  <si>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</si>
  <si>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</si>
  <si>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</si>
  <si>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</si>
  <si>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</si>
  <si>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</si>
  <si>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</si>
  <si>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</si>
  <si>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</si>
  <si>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</si>
  <si>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</si>
  <si>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</si>
  <si>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</si>
  <si>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</si>
  <si>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</si>
  <si>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</si>
  <si>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</si>
  <si>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</si>
  <si>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</si>
  <si>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</si>
  <si>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</si>
  <si>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</si>
  <si>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</si>
  <si>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</si>
  <si>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</si>
  <si>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</si>
  <si>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</si>
  <si>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</si>
  <si>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</si>
  <si>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</si>
  <si>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</si>
  <si>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</si>
  <si>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</si>
  <si>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</si>
  <si>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</si>
  <si>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</si>
  <si>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</si>
  <si>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</si>
  <si>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</si>
  <si>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</si>
  <si>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</si>
  <si>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</si>
  <si>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</si>
  <si>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</si>
  <si>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</si>
  <si>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</si>
  <si>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</si>
  <si>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</si>
  <si>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</si>
  <si>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</si>
  <si>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</si>
  <si>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</si>
  <si>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</si>
  <si>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</si>
  <si>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</si>
  <si>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</si>
  <si>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</si>
  <si>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</si>
  <si>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</si>
  <si>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</si>
  <si>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</si>
  <si>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</si>
  <si>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</si>
  <si>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</si>
  <si>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</si>
  <si>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</si>
  <si>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</si>
  <si>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</si>
  <si>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</si>
  <si>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</si>
  <si>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</si>
  <si>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</si>
  <si>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</si>
  <si>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</si>
  <si>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</si>
  <si>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</si>
  <si>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</si>
  <si>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</si>
  <si>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</si>
  <si>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</si>
  <si>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</si>
  <si>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</si>
  <si>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</si>
  <si>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</si>
  <si>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</si>
  <si>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</si>
  <si>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</si>
  <si>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</si>
  <si>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</si>
  <si>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</si>
  <si>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</si>
  <si>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</si>
  <si>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</si>
  <si>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</si>
  <si>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</si>
  <si>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</si>
  <si>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</si>
  <si>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</si>
  <si>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</si>
  <si>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</si>
  <si>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</si>
  <si>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</si>
  <si>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</si>
  <si>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</si>
  <si>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</si>
  <si>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</si>
  <si>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</si>
  <si>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</si>
  <si>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</si>
  <si>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</si>
  <si>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</si>
  <si>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</si>
  <si>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</si>
  <si>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</si>
  <si>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</si>
  <si>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</si>
  <si>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</si>
  <si>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</si>
  <si>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</si>
  <si>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</si>
  <si>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</si>
  <si>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</si>
  <si>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</si>
  <si>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Totaal</t>
  </si>
  <si>
    <t>Q03 Wat is voor u de belangrijkste reden om op vakantie te gaan in Nederland?</t>
  </si>
  <si>
    <t>Q13_SC Met welk reisgezelschap bent u op vakantie geweest ? (Samenvatting van Q12 en Q13, met een indeling op basis van de meest voorkomende combinaties)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</si>
  <si>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</si>
  <si>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</si>
  <si>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</si>
  <si>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</si>
  <si>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</si>
  <si>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</si>
  <si>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</si>
  <si>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</si>
  <si>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</si>
  <si>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</si>
  <si>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</si>
  <si>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</si>
  <si>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</si>
  <si>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</si>
  <si>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</si>
  <si>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</si>
  <si>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</si>
  <si>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</si>
  <si>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</si>
  <si>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</si>
  <si>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</si>
  <si>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</si>
  <si>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</si>
  <si>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</si>
  <si>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</si>
  <si>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</si>
  <si>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</si>
  <si>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</si>
  <si>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</si>
  <si>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</si>
  <si>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</si>
  <si>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</si>
  <si>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</si>
  <si>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</si>
  <si>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</si>
  <si>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</si>
  <si>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</si>
  <si>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</si>
  <si>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</si>
  <si>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</si>
  <si>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</si>
  <si>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</si>
  <si>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</si>
  <si>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</si>
  <si>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</si>
  <si>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</si>
  <si>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</si>
  <si>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</si>
  <si>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</si>
  <si>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</si>
  <si>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</si>
  <si>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</si>
  <si>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</si>
  <si>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</si>
  <si>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</si>
  <si>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</si>
  <si>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</si>
  <si>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</si>
  <si>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</si>
  <si>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</si>
  <si>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</si>
  <si>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</si>
  <si>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</si>
  <si>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</si>
  <si>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</si>
  <si>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</si>
  <si>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</si>
  <si>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</si>
  <si>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</si>
  <si>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</si>
  <si>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</si>
  <si>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</si>
  <si>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</si>
  <si>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</si>
  <si>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</si>
  <si>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</si>
  <si>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</si>
  <si>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</si>
  <si>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</si>
  <si>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</si>
  <si>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r>
      <rPr>
        <b/>
        <sz val="9"/>
        <color rgb="FF3F3F3F"/>
        <rFont val="Century Gothic"/>
        <family val="2"/>
      </rPr>
      <t>Totaal Limburg</t>
    </r>
    <r>
      <rPr>
        <sz val="9"/>
        <color rgb="FF3F3F3F"/>
        <rFont val="Century Gothic"/>
        <family val="2"/>
      </rPr>
      <t xml:space="preserve">
</t>
    </r>
    <r>
      <rPr>
        <i/>
        <sz val="8"/>
        <color rgb="FF3F3F3F"/>
        <rFont val="Century Gothic"/>
        <family val="2"/>
      </rPr>
      <t>(ongewogen)</t>
    </r>
  </si>
  <si>
    <r>
      <rPr>
        <b/>
        <sz val="9"/>
        <color rgb="FF3F3F3F"/>
        <rFont val="Century Gothic"/>
        <family val="2"/>
      </rPr>
      <t>Totaal Limburg</t>
    </r>
    <r>
      <rPr>
        <sz val="9"/>
        <color rgb="FF3F3F3F"/>
        <rFont val="Century Gothic"/>
        <family val="2"/>
      </rPr>
      <t xml:space="preserve">
</t>
    </r>
    <r>
      <rPr>
        <i/>
        <sz val="8"/>
        <color rgb="FF3F3F3F"/>
        <rFont val="Century Gothic"/>
        <family val="2"/>
      </rPr>
      <t>(gewogen)</t>
    </r>
  </si>
  <si>
    <t>Noord-Limburg</t>
  </si>
  <si>
    <t>Midden-Limburg</t>
  </si>
  <si>
    <t>Zuid-Limburg</t>
  </si>
  <si>
    <t>Onbekend</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</si>
  <si>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</si>
  <si>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 Limburg.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</si>
  <si>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Q14R1: Wat was de belangrijkste redenen voor uw vakantie ?</t>
  </si>
  <si>
    <t>Q15BR1 Wat was het belangrijkste aspect in het keuzeproces?</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</si>
  <si>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</si>
  <si>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</si>
  <si>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</si>
  <si>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</si>
  <si>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</si>
  <si>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</si>
  <si>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Limburg totaal</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</si>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</sst>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2"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1"/>
      <color rgb="FF000000"/>
      <name val="Calibri"/>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s>
  <fills count="8">
    <fill>
      <patternFill patternType="none"/>
    </fill>
    <fill>
      <patternFill patternType="gray125"/>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6">
    <xf numFmtId="0" fontId="0" fillId="0" borderId="0"/>
    <xf numFmtId="0" fontId="5" fillId="0" borderId="0" applyNumberFormat="0" applyFill="0" applyBorder="0" applyAlignment="0" applyProtection="0"/>
    <xf numFmtId="0" fontId="11" fillId="0" borderId="1"/>
    <xf numFmtId="0" fontId="5" fillId="0" borderId="1" applyNumberFormat="0" applyFill="0" applyBorder="0" applyAlignment="0" applyProtection="0"/>
    <xf numFmtId="0" fontId="26" fillId="0" borderId="1"/>
    <xf numFmtId="0" fontId="33" fillId="0" borderId="1"/>
  </cellStyleXfs>
  <cellXfs count="122">
    <xf numFmtId="0" fontId="0" fillId="0" borderId="0" xfId="0"/>
    <xf numFmtId="0" fontId="6" fillId="7" borderId="1" xfId="1" applyFont="1" applyFill="1" applyBorder="1" applyAlignment="1">
      <alignment horizontal="left" vertical="top"/>
    </xf>
    <xf numFmtId="0" fontId="7" fillId="7" borderId="1" xfId="0" applyFont="1" applyFill="1" applyBorder="1"/>
    <xf numFmtId="0" fontId="7" fillId="0" borderId="0" xfId="0" applyFont="1"/>
    <xf numFmtId="0" fontId="8" fillId="7" borderId="1" xfId="0" applyFont="1" applyFill="1" applyBorder="1" applyAlignment="1">
      <alignment horizontal="left" vertical="top"/>
    </xf>
    <xf numFmtId="0" fontId="9" fillId="7" borderId="1" xfId="0" applyFont="1" applyFill="1" applyBorder="1"/>
    <xf numFmtId="0" fontId="9" fillId="0" borderId="0" xfId="0" applyFont="1"/>
    <xf numFmtId="0" fontId="10" fillId="0" borderId="0" xfId="0" applyFont="1" applyAlignment="1">
      <alignment horizontal="right"/>
    </xf>
    <xf numFmtId="0" fontId="11" fillId="0" borderId="1" xfId="2"/>
    <xf numFmtId="0" fontId="13" fillId="7" borderId="1" xfId="1" applyFont="1" applyFill="1" applyBorder="1" applyAlignment="1">
      <alignment vertical="top" wrapText="1"/>
    </xf>
    <xf numFmtId="0" fontId="16" fillId="7" borderId="1" xfId="1" applyFont="1" applyFill="1" applyBorder="1" applyAlignment="1">
      <alignment horizontal="left" vertical="center"/>
    </xf>
    <xf numFmtId="0" fontId="17" fillId="7" borderId="1" xfId="0" applyFont="1" applyFill="1" applyBorder="1" applyAlignment="1">
      <alignment horizontal="right" vertical="center"/>
    </xf>
    <xf numFmtId="0" fontId="17" fillId="0" borderId="0" xfId="0" applyFont="1" applyAlignment="1">
      <alignment horizontal="right" vertical="center"/>
    </xf>
    <xf numFmtId="0" fontId="17" fillId="7" borderId="1" xfId="0" applyFont="1" applyFill="1" applyBorder="1" applyAlignment="1">
      <alignment horizontal="left" vertical="center"/>
    </xf>
    <xf numFmtId="0" fontId="18" fillId="7" borderId="1" xfId="0" applyFont="1" applyFill="1" applyBorder="1"/>
    <xf numFmtId="0" fontId="18" fillId="0" borderId="0" xfId="0" applyFont="1"/>
    <xf numFmtId="0" fontId="19" fillId="7" borderId="1" xfId="1" applyFont="1" applyFill="1" applyBorder="1" applyAlignment="1">
      <alignment horizontal="left" vertical="center"/>
    </xf>
    <xf numFmtId="0" fontId="20" fillId="7" borderId="1" xfId="0" applyFont="1" applyFill="1" applyBorder="1" applyAlignment="1">
      <alignment horizontal="right" vertical="center"/>
    </xf>
    <xf numFmtId="0" fontId="20" fillId="0" borderId="0" xfId="0" applyFont="1" applyAlignment="1">
      <alignment horizontal="right" vertical="center"/>
    </xf>
    <xf numFmtId="0" fontId="21" fillId="7" borderId="1" xfId="0" applyFont="1" applyFill="1" applyBorder="1" applyAlignment="1">
      <alignment horizontal="left" vertical="top"/>
    </xf>
    <xf numFmtId="0" fontId="21" fillId="7" borderId="1" xfId="1" applyFont="1" applyFill="1" applyBorder="1" applyAlignment="1">
      <alignment horizontal="left" vertical="top"/>
    </xf>
    <xf numFmtId="0" fontId="22" fillId="7" borderId="1" xfId="1" applyFont="1" applyFill="1" applyBorder="1" applyAlignment="1">
      <alignment horizontal="left" vertical="center"/>
    </xf>
    <xf numFmtId="0" fontId="17" fillId="7" borderId="1" xfId="0" applyFont="1" applyFill="1" applyBorder="1" applyAlignment="1">
      <alignment vertical="top"/>
    </xf>
    <xf numFmtId="0" fontId="10" fillId="7" borderId="0" xfId="0" applyFont="1" applyFill="1" applyAlignment="1">
      <alignment horizontal="right"/>
    </xf>
    <xf numFmtId="0" fontId="10" fillId="7" borderId="0" xfId="0" applyFont="1" applyFill="1" applyAlignment="1">
      <alignment vertical="center"/>
    </xf>
    <xf numFmtId="0" fontId="10" fillId="7" borderId="0" xfId="0" applyFont="1" applyFill="1" applyAlignment="1">
      <alignment horizontal="right" vertical="center"/>
    </xf>
    <xf numFmtId="0" fontId="9" fillId="7" borderId="0" xfId="0" applyFont="1" applyFill="1"/>
    <xf numFmtId="0" fontId="25" fillId="0" borderId="1" xfId="3" applyFont="1" applyAlignment="1">
      <alignment horizontal="left" vertical="top"/>
    </xf>
    <xf numFmtId="0" fontId="26" fillId="0" borderId="1" xfId="4"/>
    <xf numFmtId="9" fontId="3" fillId="6" borderId="3" xfId="4" applyNumberFormat="1" applyFont="1" applyFill="1" applyBorder="1" applyAlignment="1">
      <alignment horizontal="center" vertical="center"/>
    </xf>
    <xf numFmtId="0" fontId="12" fillId="0" borderId="1" xfId="4" applyFont="1"/>
    <xf numFmtId="0" fontId="1" fillId="0" borderId="1" xfId="4" applyFont="1" applyAlignment="1">
      <alignment horizontal="left" vertical="top"/>
    </xf>
    <xf numFmtId="9" fontId="3" fillId="5" borderId="3" xfId="4" applyNumberFormat="1" applyFont="1" applyFill="1" applyBorder="1" applyAlignment="1">
      <alignment horizontal="center" vertical="center"/>
    </xf>
    <xf numFmtId="0" fontId="4" fillId="0" borderId="1" xfId="4" applyFont="1" applyAlignment="1">
      <alignment horizontal="center" vertical="top"/>
    </xf>
    <xf numFmtId="0" fontId="2" fillId="4" borderId="1" xfId="4" applyFont="1" applyFill="1" applyAlignment="1">
      <alignment horizontal="left" vertical="top"/>
    </xf>
    <xf numFmtId="0" fontId="25" fillId="0" borderId="1" xfId="4" applyFont="1" applyAlignment="1">
      <alignment horizontal="left" vertical="top"/>
    </xf>
    <xf numFmtId="0" fontId="17" fillId="7" borderId="1" xfId="0" applyFont="1" applyFill="1" applyBorder="1" applyAlignment="1">
      <alignment horizontal="left" vertical="top" wrapText="1"/>
    </xf>
    <xf numFmtId="0" fontId="27" fillId="7" borderId="1" xfId="0" applyFont="1" applyFill="1" applyBorder="1" applyAlignment="1">
      <alignment horizontal="left" vertical="top"/>
    </xf>
    <xf numFmtId="0" fontId="27" fillId="2" borderId="2" xfId="0" applyFont="1" applyFill="1" applyBorder="1" applyAlignment="1">
      <alignment horizontal="center" vertical="center" wrapText="1"/>
    </xf>
    <xf numFmtId="0" fontId="27" fillId="2" borderId="2" xfId="0" applyFont="1" applyFill="1" applyBorder="1" applyAlignment="1">
      <alignment horizontal="left" vertical="center"/>
    </xf>
    <xf numFmtId="3" fontId="30" fillId="4" borderId="3" xfId="0" applyNumberFormat="1" applyFont="1" applyFill="1" applyBorder="1" applyAlignment="1">
      <alignment horizontal="center" vertical="center"/>
    </xf>
    <xf numFmtId="3" fontId="30" fillId="3" borderId="3" xfId="0" applyNumberFormat="1" applyFont="1" applyFill="1" applyBorder="1" applyAlignment="1">
      <alignment horizontal="center" vertical="center"/>
    </xf>
    <xf numFmtId="0" fontId="31" fillId="2" borderId="2" xfId="0" applyFont="1" applyFill="1" applyBorder="1" applyAlignment="1">
      <alignment horizontal="left" vertical="center"/>
    </xf>
    <xf numFmtId="3" fontId="32" fillId="4" borderId="3" xfId="0" applyNumberFormat="1" applyFont="1" applyFill="1" applyBorder="1" applyAlignment="1">
      <alignment horizontal="center" vertical="center"/>
    </xf>
    <xf numFmtId="0" fontId="25" fillId="0" borderId="1" xfId="5" applyFont="1" applyAlignment="1">
      <alignment horizontal="left" vertical="top"/>
    </xf>
    <xf numFmtId="0" fontId="33" fillId="0" borderId="1" xfId="5"/>
    <xf numFmtId="0" fontId="1" fillId="0" borderId="1" xfId="5" applyFont="1" applyAlignment="1">
      <alignment horizontal="left" vertical="top"/>
    </xf>
    <xf numFmtId="0" fontId="2" fillId="4" borderId="1" xfId="5" applyFont="1" applyFill="1" applyAlignment="1">
      <alignment horizontal="left" vertical="top"/>
    </xf>
    <xf numFmtId="0" fontId="4" fillId="0" borderId="1" xfId="5" applyFont="1" applyAlignment="1">
      <alignment horizontal="center" vertical="top"/>
    </xf>
    <xf numFmtId="0" fontId="34" fillId="0" borderId="1" xfId="5" applyFont="1" applyAlignment="1">
      <alignment vertical="top"/>
    </xf>
    <xf numFmtId="0" fontId="35" fillId="0" borderId="1" xfId="5" applyFont="1"/>
    <xf numFmtId="0" fontId="21" fillId="7" borderId="1" xfId="3" applyFont="1" applyFill="1" applyBorder="1" applyAlignment="1">
      <alignment horizontal="left" vertical="top"/>
    </xf>
    <xf numFmtId="0" fontId="22" fillId="7" borderId="1" xfId="3" applyFont="1" applyFill="1" applyBorder="1" applyAlignment="1">
      <alignment horizontal="left" vertical="center"/>
    </xf>
    <xf numFmtId="0" fontId="36" fillId="4" borderId="0" xfId="0" applyFont="1" applyFill="1" applyAlignment="1">
      <alignment horizontal="left" vertical="top"/>
    </xf>
    <xf numFmtId="0" fontId="37" fillId="4" borderId="0" xfId="0" applyFont="1" applyFill="1" applyAlignment="1">
      <alignment horizontal="left" vertical="top"/>
    </xf>
    <xf numFmtId="0" fontId="38" fillId="2" borderId="2" xfId="0" applyFont="1" applyFill="1" applyBorder="1" applyAlignment="1">
      <alignment horizontal="center" vertical="center"/>
    </xf>
    <xf numFmtId="0" fontId="39" fillId="2" borderId="2" xfId="0" applyFont="1" applyFill="1" applyBorder="1" applyAlignment="1">
      <alignment horizontal="left" vertical="top"/>
    </xf>
    <xf numFmtId="3" fontId="40" fillId="3" borderId="3" xfId="0" applyNumberFormat="1" applyFont="1" applyFill="1" applyBorder="1" applyAlignment="1">
      <alignment horizontal="center" vertical="center"/>
    </xf>
    <xf numFmtId="0" fontId="38" fillId="2" borderId="2" xfId="0" applyFont="1" applyFill="1" applyBorder="1" applyAlignment="1">
      <alignment horizontal="left" vertical="top"/>
    </xf>
    <xf numFmtId="3" fontId="41" fillId="4" borderId="3" xfId="0" applyNumberFormat="1" applyFont="1" applyFill="1" applyBorder="1" applyAlignment="1">
      <alignment horizontal="center" vertical="center"/>
    </xf>
    <xf numFmtId="9" fontId="41" fillId="4" borderId="3" xfId="0" applyNumberFormat="1" applyFont="1" applyFill="1" applyBorder="1" applyAlignment="1">
      <alignment horizontal="center" vertical="center"/>
    </xf>
    <xf numFmtId="9" fontId="41" fillId="5" borderId="3" xfId="0" applyNumberFormat="1" applyFont="1" applyFill="1" applyBorder="1" applyAlignment="1">
      <alignment horizontal="center" vertical="center"/>
    </xf>
    <xf numFmtId="3" fontId="41" fillId="3" borderId="3" xfId="0" applyNumberFormat="1" applyFont="1" applyFill="1" applyBorder="1" applyAlignment="1">
      <alignment horizontal="center" vertical="center"/>
    </xf>
    <xf numFmtId="9" fontId="41" fillId="3" borderId="3" xfId="0" applyNumberFormat="1" applyFont="1" applyFill="1" applyBorder="1" applyAlignment="1">
      <alignment horizontal="center" vertical="center"/>
    </xf>
    <xf numFmtId="0" fontId="33" fillId="0" borderId="0" xfId="0" applyFont="1" applyAlignment="1">
      <alignment horizontal="left" vertical="top"/>
    </xf>
    <xf numFmtId="9" fontId="41" fillId="6" borderId="3" xfId="0" applyNumberFormat="1" applyFont="1" applyFill="1" applyBorder="1" applyAlignment="1">
      <alignment horizontal="center" vertical="center"/>
    </xf>
    <xf numFmtId="0" fontId="38" fillId="2" borderId="2" xfId="0" applyFont="1" applyFill="1" applyBorder="1" applyAlignment="1">
      <alignment horizontal="left" vertical="top" wrapText="1"/>
    </xf>
    <xf numFmtId="164" fontId="41" fillId="4" borderId="3" xfId="0" applyNumberFormat="1" applyFont="1" applyFill="1" applyBorder="1" applyAlignment="1">
      <alignment horizontal="center" vertical="center"/>
    </xf>
    <xf numFmtId="165" fontId="41" fillId="4" borderId="3" xfId="0" applyNumberFormat="1" applyFont="1" applyFill="1" applyBorder="1" applyAlignment="1">
      <alignment horizontal="center" vertical="center"/>
    </xf>
    <xf numFmtId="164" fontId="41" fillId="3" borderId="3" xfId="0" applyNumberFormat="1" applyFont="1" applyFill="1" applyBorder="1" applyAlignment="1">
      <alignment horizontal="center" vertical="center"/>
    </xf>
    <xf numFmtId="165" fontId="41" fillId="3" borderId="3" xfId="0" applyNumberFormat="1" applyFont="1" applyFill="1" applyBorder="1" applyAlignment="1">
      <alignment horizontal="center" vertical="center"/>
    </xf>
    <xf numFmtId="165" fontId="41" fillId="6" borderId="3" xfId="0" applyNumberFormat="1" applyFont="1" applyFill="1" applyBorder="1" applyAlignment="1">
      <alignment horizontal="center" vertical="center"/>
    </xf>
    <xf numFmtId="165" fontId="41" fillId="5" borderId="3" xfId="0" applyNumberFormat="1" applyFont="1" applyFill="1" applyBorder="1" applyAlignment="1">
      <alignment horizontal="center" vertical="center"/>
    </xf>
    <xf numFmtId="166" fontId="41" fillId="4" borderId="3" xfId="0" applyNumberFormat="1" applyFont="1" applyFill="1" applyBorder="1" applyAlignment="1">
      <alignment horizontal="center" vertical="center"/>
    </xf>
    <xf numFmtId="166" fontId="41" fillId="6" borderId="3" xfId="0" applyNumberFormat="1" applyFont="1" applyFill="1" applyBorder="1" applyAlignment="1">
      <alignment horizontal="center" vertical="center"/>
    </xf>
    <xf numFmtId="166" fontId="41" fillId="5" borderId="3" xfId="0" applyNumberFormat="1" applyFont="1" applyFill="1" applyBorder="1" applyAlignment="1">
      <alignment horizontal="center" vertical="center"/>
    </xf>
    <xf numFmtId="167" fontId="41" fillId="4" borderId="3" xfId="0" applyNumberFormat="1" applyFont="1" applyFill="1" applyBorder="1" applyAlignment="1">
      <alignment horizontal="center" vertical="center"/>
    </xf>
    <xf numFmtId="167" fontId="41" fillId="6" borderId="3" xfId="0" applyNumberFormat="1" applyFont="1" applyFill="1" applyBorder="1" applyAlignment="1">
      <alignment horizontal="center" vertical="center"/>
    </xf>
    <xf numFmtId="167" fontId="41" fillId="5" borderId="3" xfId="0" applyNumberFormat="1" applyFont="1" applyFill="1" applyBorder="1" applyAlignment="1">
      <alignment horizontal="center" vertical="center"/>
    </xf>
    <xf numFmtId="166" fontId="41" fillId="3" borderId="3" xfId="0" applyNumberFormat="1" applyFont="1" applyFill="1" applyBorder="1" applyAlignment="1">
      <alignment horizontal="center" vertical="center"/>
    </xf>
    <xf numFmtId="0" fontId="38" fillId="2" borderId="2" xfId="0" applyFont="1" applyFill="1" applyBorder="1" applyAlignment="1">
      <alignment horizontal="center" vertical="center" wrapText="1"/>
    </xf>
    <xf numFmtId="167" fontId="41" fillId="3" borderId="3" xfId="0" applyNumberFormat="1" applyFont="1" applyFill="1" applyBorder="1" applyAlignment="1">
      <alignment horizontal="center" vertical="center"/>
    </xf>
    <xf numFmtId="0" fontId="33" fillId="0" borderId="1" xfId="5" applyAlignment="1">
      <alignment wrapText="1"/>
    </xf>
    <xf numFmtId="0" fontId="35" fillId="0" borderId="1" xfId="5" applyFont="1" applyAlignment="1">
      <alignment wrapText="1"/>
    </xf>
    <xf numFmtId="0" fontId="0" fillId="0" borderId="0" xfId="0" applyAlignment="1">
      <alignment wrapText="1"/>
    </xf>
    <xf numFmtId="3" fontId="40" fillId="3" borderId="3" xfId="0" applyNumberFormat="1" applyFont="1" applyFill="1" applyBorder="1" applyAlignment="1">
      <alignment horizontal="center" vertical="center" wrapText="1"/>
    </xf>
    <xf numFmtId="3" fontId="41" fillId="4" borderId="3" xfId="0" applyNumberFormat="1" applyFont="1" applyFill="1" applyBorder="1" applyAlignment="1">
      <alignment horizontal="center" vertical="center" wrapText="1"/>
    </xf>
    <xf numFmtId="9" fontId="41" fillId="4" borderId="3" xfId="0" applyNumberFormat="1" applyFont="1" applyFill="1" applyBorder="1" applyAlignment="1">
      <alignment horizontal="center" vertical="center" wrapText="1"/>
    </xf>
    <xf numFmtId="3" fontId="41" fillId="3" borderId="3" xfId="0" applyNumberFormat="1" applyFont="1" applyFill="1" applyBorder="1" applyAlignment="1">
      <alignment horizontal="center" vertical="center" wrapText="1"/>
    </xf>
    <xf numFmtId="9" fontId="41" fillId="3" borderId="3" xfId="0" applyNumberFormat="1" applyFont="1" applyFill="1" applyBorder="1" applyAlignment="1">
      <alignment horizontal="center" vertical="center" wrapText="1"/>
    </xf>
    <xf numFmtId="9" fontId="41" fillId="6" borderId="3" xfId="0" applyNumberFormat="1" applyFont="1" applyFill="1" applyBorder="1" applyAlignment="1">
      <alignment horizontal="center" vertical="center" wrapText="1"/>
    </xf>
    <xf numFmtId="9" fontId="41" fillId="5" borderId="3" xfId="0" applyNumberFormat="1" applyFont="1" applyFill="1" applyBorder="1" applyAlignment="1">
      <alignment horizontal="center" vertical="center" wrapText="1"/>
    </xf>
    <xf numFmtId="164" fontId="41" fillId="4" borderId="3" xfId="0" applyNumberFormat="1" applyFont="1" applyFill="1" applyBorder="1" applyAlignment="1">
      <alignment horizontal="center" vertical="center" wrapText="1"/>
    </xf>
    <xf numFmtId="165" fontId="41" fillId="4" borderId="3" xfId="0" applyNumberFormat="1" applyFont="1" applyFill="1" applyBorder="1" applyAlignment="1">
      <alignment horizontal="center" vertical="center" wrapText="1"/>
    </xf>
    <xf numFmtId="164" fontId="41" fillId="3" borderId="3" xfId="0" applyNumberFormat="1" applyFont="1" applyFill="1" applyBorder="1" applyAlignment="1">
      <alignment horizontal="center" vertical="center" wrapText="1"/>
    </xf>
    <xf numFmtId="165" fontId="41" fillId="3" borderId="3" xfId="0" applyNumberFormat="1" applyFont="1" applyFill="1" applyBorder="1" applyAlignment="1">
      <alignment horizontal="center" vertical="center" wrapText="1"/>
    </xf>
    <xf numFmtId="165" fontId="41" fillId="5" borderId="3" xfId="0" applyNumberFormat="1" applyFont="1" applyFill="1" applyBorder="1" applyAlignment="1">
      <alignment horizontal="center" vertical="center" wrapText="1"/>
    </xf>
    <xf numFmtId="165" fontId="41" fillId="6" borderId="3" xfId="0" applyNumberFormat="1" applyFont="1" applyFill="1" applyBorder="1" applyAlignment="1">
      <alignment horizontal="center" vertical="center" wrapText="1"/>
    </xf>
    <xf numFmtId="166" fontId="41" fillId="4" borderId="3" xfId="0" applyNumberFormat="1" applyFont="1" applyFill="1" applyBorder="1" applyAlignment="1">
      <alignment horizontal="center" vertical="center" wrapText="1"/>
    </xf>
    <xf numFmtId="166" fontId="41" fillId="6" borderId="3" xfId="0" applyNumberFormat="1" applyFont="1" applyFill="1" applyBorder="1" applyAlignment="1">
      <alignment horizontal="center" vertical="center" wrapText="1"/>
    </xf>
    <xf numFmtId="166" fontId="41" fillId="5" borderId="3" xfId="0" applyNumberFormat="1" applyFont="1" applyFill="1" applyBorder="1" applyAlignment="1">
      <alignment horizontal="center" vertical="center" wrapText="1"/>
    </xf>
    <xf numFmtId="167" fontId="41" fillId="4" borderId="3" xfId="0" applyNumberFormat="1" applyFont="1" applyFill="1" applyBorder="1" applyAlignment="1">
      <alignment horizontal="center" vertical="center" wrapText="1"/>
    </xf>
    <xf numFmtId="167" fontId="41" fillId="6" borderId="3" xfId="0" applyNumberFormat="1" applyFont="1" applyFill="1" applyBorder="1" applyAlignment="1">
      <alignment horizontal="center" vertical="center" wrapText="1"/>
    </xf>
    <xf numFmtId="167" fontId="41" fillId="5" borderId="3" xfId="0" applyNumberFormat="1" applyFont="1" applyFill="1" applyBorder="1" applyAlignment="1">
      <alignment horizontal="center" vertical="center" wrapText="1"/>
    </xf>
    <xf numFmtId="166" fontId="41" fillId="3" borderId="3" xfId="0" applyNumberFormat="1" applyFont="1" applyFill="1" applyBorder="1" applyAlignment="1">
      <alignment horizontal="center" vertical="center" wrapText="1"/>
    </xf>
    <xf numFmtId="0" fontId="38" fillId="0" borderId="2" xfId="0" applyFont="1" applyBorder="1" applyAlignment="1">
      <alignment horizontal="center" vertical="center"/>
    </xf>
    <xf numFmtId="3" fontId="40" fillId="0" borderId="3" xfId="0" applyNumberFormat="1" applyFont="1" applyBorder="1" applyAlignment="1">
      <alignment horizontal="center" vertical="center"/>
    </xf>
    <xf numFmtId="9" fontId="41" fillId="0" borderId="3" xfId="0" applyNumberFormat="1" applyFont="1" applyBorder="1" applyAlignment="1">
      <alignment horizontal="center" vertical="center"/>
    </xf>
    <xf numFmtId="165" fontId="41" fillId="0" borderId="3" xfId="0" applyNumberFormat="1" applyFont="1" applyBorder="1" applyAlignment="1">
      <alignment horizontal="center" vertical="center"/>
    </xf>
    <xf numFmtId="166" fontId="41" fillId="0" borderId="3"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24" fillId="7" borderId="0" xfId="0" applyFont="1" applyFill="1" applyAlignment="1">
      <alignment horizontal="left" vertical="center"/>
    </xf>
    <xf numFmtId="0" fontId="7" fillId="7" borderId="0" xfId="0" applyFont="1" applyFill="1"/>
    <xf numFmtId="0" fontId="18" fillId="7" borderId="0" xfId="0" applyFont="1" applyFill="1"/>
    <xf numFmtId="0" fontId="20" fillId="7" borderId="0" xfId="0" applyFont="1" applyFill="1" applyAlignment="1">
      <alignment horizontal="right" vertical="center"/>
    </xf>
    <xf numFmtId="0" fontId="17" fillId="7" borderId="0" xfId="0" applyFont="1" applyFill="1" applyAlignment="1">
      <alignment horizontal="right" vertical="center"/>
    </xf>
    <xf numFmtId="0" fontId="14" fillId="7" borderId="1" xfId="1" applyFont="1" applyFill="1" applyBorder="1" applyAlignment="1">
      <alignment horizontal="left" vertical="top" wrapText="1"/>
    </xf>
    <xf numFmtId="0" fontId="17" fillId="7" borderId="1" xfId="0" applyFont="1" applyFill="1" applyBorder="1" applyAlignment="1">
      <alignment horizontal="left" vertical="top" wrapText="1"/>
    </xf>
    <xf numFmtId="0" fontId="38" fillId="2" borderId="2" xfId="0" applyFont="1" applyFill="1" applyBorder="1" applyAlignment="1">
      <alignment horizontal="center" vertical="center"/>
    </xf>
    <xf numFmtId="0" fontId="38" fillId="4" borderId="1" xfId="0" applyFont="1" applyFill="1" applyBorder="1" applyAlignment="1">
      <alignment horizontal="left" vertical="top"/>
    </xf>
    <xf numFmtId="0" fontId="0" fillId="0" borderId="0" xfId="0"/>
    <xf numFmtId="0" fontId="38" fillId="2" borderId="2" xfId="0" applyFont="1" applyFill="1" applyBorder="1" applyAlignment="1">
      <alignment horizontal="center" vertical="center" wrapText="1"/>
    </xf>
  </cellXfs>
  <cellStyles count="6">
    <cellStyle name="Hyperlink" xfId="1" builtinId="8"/>
    <cellStyle name="Hyperlink 2" xfId="3" xr:uid="{F6A3B02B-9219-48B7-A1EF-EC502E51DD52}"/>
    <cellStyle name="Normal 2" xfId="2" xr:uid="{BB0DB1D4-4945-4FDD-AF32-3476D9A2BAD5}"/>
    <cellStyle name="Normal 3" xfId="4" xr:uid="{849E31EA-F0CE-4CA6-A334-81EDF1118A32}"/>
    <cellStyle name="Normal 3 2" xfId="5" xr:uid="{E75566B5-AF40-45BC-8ACD-AFA2D71EB5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1489074</xdr:colOff>
      <xdr:row>0</xdr:row>
      <xdr:rowOff>82550</xdr:rowOff>
    </xdr:from>
    <xdr:to>
      <xdr:col>11</xdr:col>
      <xdr:colOff>1265</xdr:colOff>
      <xdr:row>2</xdr:row>
      <xdr:rowOff>200025</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42374" y="82550"/>
          <a:ext cx="1901821" cy="676275"/>
        </a:xfrm>
        <a:prstGeom prst="rect">
          <a:avLst/>
        </a:prstGeom>
      </xdr:spPr>
    </xdr:pic>
    <xdr:clientData/>
  </xdr:twoCellAnchor>
  <xdr:twoCellAnchor>
    <xdr:from>
      <xdr:col>0</xdr:col>
      <xdr:colOff>768350</xdr:colOff>
      <xdr:row>15</xdr:row>
      <xdr:rowOff>15875</xdr:rowOff>
    </xdr:from>
    <xdr:to>
      <xdr:col>4</xdr:col>
      <xdr:colOff>285750</xdr:colOff>
      <xdr:row>16</xdr:row>
      <xdr:rowOff>26987</xdr:rowOff>
    </xdr:to>
    <xdr:sp macro="" textlink="">
      <xdr:nvSpPr>
        <xdr:cNvPr id="2" name="TextBox 1">
          <a:extLst>
            <a:ext uri="{FF2B5EF4-FFF2-40B4-BE49-F238E27FC236}">
              <a16:creationId xmlns:a16="http://schemas.microsoft.com/office/drawing/2014/main" id="{614947B2-99EF-4E61-89A3-5EAB629C3B6D}"/>
            </a:ext>
          </a:extLst>
        </xdr:cNvPr>
        <xdr:cNvSpPr txBox="1"/>
      </xdr:nvSpPr>
      <xdr:spPr>
        <a:xfrm>
          <a:off x="768350" y="4130675"/>
          <a:ext cx="3194050" cy="3159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29152</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508094" cy="875102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Limburg</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t>
          </a:r>
          <a:r>
            <a:rPr lang="nl-NL" sz="1100" b="1">
              <a:solidFill>
                <a:sysClr val="windowText" lastClr="000000"/>
              </a:solidFill>
              <a:latin typeface="Century Gothic" panose="020B0502020202020204" pitchFamily="34" charset="0"/>
            </a:rPr>
            <a:t>afwijkt</a:t>
          </a:r>
          <a:r>
            <a:rPr lang="nl-NL" sz="1100" b="0">
              <a:solidFill>
                <a:sysClr val="windowText" lastClr="000000"/>
              </a:solidFill>
              <a:latin typeface="Century Gothic" panose="020B0502020202020204" pitchFamily="34" charset="0"/>
            </a:rPr>
            <a:t> van het totaal. In deze rapportage worden uitsplitsingen vergeleken met Limburg. Wanneer een verschil statistisch significant is:</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groen</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hoger</a:t>
          </a:r>
          <a:r>
            <a:rPr lang="nl-NL" sz="1100" b="0">
              <a:solidFill>
                <a:sysClr val="windowText" lastClr="000000"/>
              </a:solidFill>
              <a:latin typeface="Century Gothic" panose="020B0502020202020204" pitchFamily="34" charset="0"/>
            </a:rPr>
            <a:t> is dan het totaal voor Limburg;</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rood</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lager</a:t>
          </a:r>
          <a:r>
            <a:rPr lang="nl-NL" sz="1100" b="0">
              <a:solidFill>
                <a:sysClr val="windowText" lastClr="000000"/>
              </a:solidFill>
              <a:latin typeface="Century Gothic" panose="020B0502020202020204" pitchFamily="34" charset="0"/>
            </a:rPr>
            <a:t> is dan het totaal voor Limburg.</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Limburg</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1.495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solidFill>
                <a:sysClr val="windowText" lastClr="000000"/>
              </a:solidFill>
              <a:latin typeface="Century Gothic" panose="020B0502020202020204" pitchFamily="34" charset="0"/>
            </a:rPr>
            <a:t>In onderstaande tabel zijn de ongewogen</a:t>
          </a:r>
          <a:r>
            <a:rPr lang="nl-NL" sz="1100" b="0" baseline="0">
              <a:solidFill>
                <a:sysClr val="windowText" lastClr="000000"/>
              </a:solidFill>
              <a:latin typeface="Century Gothic" panose="020B0502020202020204" pitchFamily="34" charset="0"/>
            </a:rPr>
            <a:t> en gewogen </a:t>
          </a:r>
          <a:r>
            <a:rPr lang="nl-NL" sz="1100" b="0">
              <a:solidFill>
                <a:sysClr val="windowText" lastClr="000000"/>
              </a:solidFill>
              <a:latin typeface="Century Gothic" panose="020B0502020202020204" pitchFamily="34" charset="0"/>
            </a:rPr>
            <a:t>aantallen respondenten per regio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11</xdr:col>
      <xdr:colOff>416790</xdr:colOff>
      <xdr:row>0</xdr:row>
      <xdr:rowOff>165100</xdr:rowOff>
    </xdr:from>
    <xdr:to>
      <xdr:col>14</xdr:col>
      <xdr:colOff>483462</xdr:colOff>
      <xdr:row>4</xdr:row>
      <xdr:rowOff>126134</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487063" y="165100"/>
          <a:ext cx="1891431" cy="688398"/>
        </a:xfrm>
        <a:prstGeom prst="rect">
          <a:avLst/>
        </a:prstGeom>
      </xdr:spPr>
    </xdr:pic>
    <xdr:clientData/>
  </xdr:twoCellAnchor>
  <xdr:twoCellAnchor>
    <xdr:from>
      <xdr:col>0</xdr:col>
      <xdr:colOff>0</xdr:colOff>
      <xdr:row>54</xdr:row>
      <xdr:rowOff>173036</xdr:rowOff>
    </xdr:from>
    <xdr:to>
      <xdr:col>15</xdr:col>
      <xdr:colOff>10101</xdr:colOff>
      <xdr:row>108</xdr:row>
      <xdr:rowOff>17318</xdr:rowOff>
    </xdr:to>
    <xdr:sp macro="" textlink="">
      <xdr:nvSpPr>
        <xdr:cNvPr id="3" name="TextBox 2">
          <a:extLst>
            <a:ext uri="{FF2B5EF4-FFF2-40B4-BE49-F238E27FC236}">
              <a16:creationId xmlns:a16="http://schemas.microsoft.com/office/drawing/2014/main" id="{DCEFCC24-A4BC-4298-8009-F14CD91921C4}"/>
            </a:ext>
          </a:extLst>
        </xdr:cNvPr>
        <xdr:cNvSpPr txBox="1"/>
      </xdr:nvSpPr>
      <xdr:spPr>
        <a:xfrm>
          <a:off x="0" y="10087695"/>
          <a:ext cx="10504919" cy="966369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6"/>
  <sheetViews>
    <sheetView tabSelected="1" zoomScaleNormal="100" workbookViewId="0">
      <selection activeCell="A23" sqref="A23"/>
    </sheetView>
  </sheetViews>
  <sheetFormatPr defaultColWidth="8.77734375" defaultRowHeight="13.8" x14ac:dyDescent="0.25"/>
  <cols>
    <col min="1" max="1" width="22.6640625" style="6" customWidth="1"/>
    <col min="2" max="2" width="3.6640625" style="6" customWidth="1"/>
    <col min="3" max="3" width="22.6640625" style="6" customWidth="1"/>
    <col min="4" max="4" width="3.6640625" style="6" customWidth="1"/>
    <col min="5" max="5" width="22.6640625" style="6" customWidth="1"/>
    <col min="6" max="6" width="3.6640625" style="6" customWidth="1"/>
    <col min="7" max="7" width="22.6640625" style="6" customWidth="1"/>
    <col min="8" max="8" width="3.6640625" style="6" customWidth="1"/>
    <col min="9" max="9" width="22.6640625" style="6" customWidth="1"/>
    <col min="10" max="10" width="3.6640625" style="6" customWidth="1"/>
    <col min="11" max="11" width="22.6640625" style="6" customWidth="1"/>
    <col min="12" max="16384" width="8.77734375" style="6"/>
  </cols>
  <sheetData>
    <row r="1" spans="1:12" s="3" customFormat="1" ht="25.05" customHeight="1" x14ac:dyDescent="0.3">
      <c r="A1" s="10" t="s">
        <v>393</v>
      </c>
      <c r="B1" s="2"/>
      <c r="C1" s="2"/>
      <c r="D1" s="2"/>
      <c r="E1" s="2"/>
      <c r="F1" s="2"/>
      <c r="G1" s="2"/>
      <c r="H1" s="2"/>
      <c r="I1" s="2"/>
      <c r="J1" s="2"/>
      <c r="K1" s="2"/>
      <c r="L1" s="112"/>
    </row>
    <row r="2" spans="1:12" s="3" customFormat="1" ht="20.399999999999999" x14ac:dyDescent="0.3">
      <c r="A2" s="1"/>
      <c r="B2" s="2"/>
      <c r="C2" s="2"/>
      <c r="D2" s="2"/>
      <c r="E2" s="2"/>
      <c r="F2" s="2"/>
      <c r="G2" s="2"/>
      <c r="H2" s="2"/>
      <c r="I2" s="2"/>
      <c r="J2" s="2"/>
      <c r="K2" s="2"/>
      <c r="L2" s="112"/>
    </row>
    <row r="3" spans="1:12" s="3" customFormat="1" ht="81.45" customHeight="1" x14ac:dyDescent="0.3">
      <c r="A3" s="116" t="s">
        <v>492</v>
      </c>
      <c r="B3" s="116"/>
      <c r="C3" s="116"/>
      <c r="D3" s="116"/>
      <c r="E3" s="116"/>
      <c r="F3" s="116"/>
      <c r="G3" s="116"/>
      <c r="H3" s="116"/>
      <c r="I3" s="116"/>
      <c r="J3" s="116"/>
      <c r="K3" s="9"/>
      <c r="L3" s="112"/>
    </row>
    <row r="4" spans="1:12" ht="15" customHeight="1" x14ac:dyDescent="0.25">
      <c r="A4" s="4"/>
      <c r="B4" s="5"/>
      <c r="C4" s="5"/>
      <c r="D4" s="5"/>
      <c r="E4" s="5"/>
      <c r="F4" s="5"/>
      <c r="G4" s="5"/>
      <c r="H4" s="5"/>
      <c r="I4" s="5"/>
      <c r="J4" s="5"/>
      <c r="K4" s="5"/>
      <c r="L4" s="26"/>
    </row>
    <row r="5" spans="1:12" s="15" customFormat="1" ht="15" customHeight="1" x14ac:dyDescent="0.25">
      <c r="A5" s="19" t="str">
        <f xml:space="preserve"> HYPERLINK("#'Provincie'!A1", " Provincie")</f>
        <v xml:space="preserve"> Provincie</v>
      </c>
      <c r="B5" s="14"/>
      <c r="C5" s="20" t="str">
        <f xml:space="preserve"> HYPERLINK("#'Leefstijlen'!A1", " Leefstijlen")</f>
        <v xml:space="preserve"> Leefstijlen</v>
      </c>
      <c r="D5" s="14"/>
      <c r="E5" s="20" t="str">
        <f xml:space="preserve"> HYPERLINK("#'Accommodatietype'!A1", " Accommodatietype")</f>
        <v xml:space="preserve"> Accommodatietype</v>
      </c>
      <c r="F5" s="14"/>
      <c r="G5" s="20" t="str">
        <f xml:space="preserve"> HYPERLINK("#'Socio-Demo'!A1", " Socio-Demo")</f>
        <v xml:space="preserve"> Socio-Demo</v>
      </c>
      <c r="H5" s="20"/>
      <c r="I5" s="51" t="str">
        <f xml:space="preserve"> HYPERLINK("#'Reisgezelschap'!A1", "Reisgezelschap")</f>
        <v>Reisgezelschap</v>
      </c>
      <c r="J5" s="14"/>
      <c r="K5" s="20" t="str">
        <f xml:space="preserve"> HYPERLINK("#'Seizoenen'!A1", " Seizoenen")</f>
        <v xml:space="preserve"> Seizoenen</v>
      </c>
      <c r="L5" s="113"/>
    </row>
    <row r="6" spans="1:12" s="18" customFormat="1" ht="15" customHeight="1" x14ac:dyDescent="0.3">
      <c r="A6" s="16" t="str">
        <f xml:space="preserve"> HYPERLINK("#'Provincie'!A4", "Leefstijlen")</f>
        <v>Leefstijlen</v>
      </c>
      <c r="B6" s="17"/>
      <c r="C6" s="16" t="str">
        <f xml:space="preserve"> HYPERLINK("#'Leefstijlen'!A4", "Leefstijlen")</f>
        <v>Leefstijlen</v>
      </c>
      <c r="D6" s="17"/>
      <c r="E6" s="16" t="str">
        <f xml:space="preserve"> HYPERLINK("#'Accommodatietype'!A4", "Leefstijlen")</f>
        <v>Leefstijlen</v>
      </c>
      <c r="F6" s="17"/>
      <c r="G6" s="16" t="str">
        <f xml:space="preserve"> HYPERLINK("#'Socio-Demo'!A4", "Leefstijlen")</f>
        <v>Leefstijlen</v>
      </c>
      <c r="H6" s="16"/>
      <c r="I6" s="52" t="str">
        <f xml:space="preserve"> HYPERLINK("#'Reisgezelschap'!A4", "Leefstijlen")</f>
        <v>Leefstijlen</v>
      </c>
      <c r="J6" s="17"/>
      <c r="K6" s="21" t="str">
        <f xml:space="preserve"> HYPERLINK("#'Seizoenen'!A4", "Leefstijlen")</f>
        <v>Leefstijlen</v>
      </c>
      <c r="L6" s="114"/>
    </row>
    <row r="7" spans="1:12" s="18" customFormat="1" ht="15" customHeight="1" x14ac:dyDescent="0.3">
      <c r="A7" s="16" t="str">
        <f xml:space="preserve"> HYPERLINK("#'Provincie'!A40", "Vakantiekenmerken")</f>
        <v>Vakantiekenmerken</v>
      </c>
      <c r="B7" s="17"/>
      <c r="C7" s="16" t="str">
        <f xml:space="preserve"> HYPERLINK("#'Leefstijlen'!A40", "Vakantiekenmerken")</f>
        <v>Vakantiekenmerken</v>
      </c>
      <c r="D7" s="17"/>
      <c r="E7" s="16" t="str">
        <f xml:space="preserve"> HYPERLINK("#'Accommodatietype'!A40", "Vakantiekenmerken")</f>
        <v>Vakantiekenmerken</v>
      </c>
      <c r="F7" s="17"/>
      <c r="G7" s="21" t="str">
        <f xml:space="preserve"> HYPERLINK("#'Socio-Demo'!A40", "Vakantiekenmerken")</f>
        <v>Vakantiekenmerken</v>
      </c>
      <c r="H7" s="21"/>
      <c r="I7" s="52" t="str">
        <f xml:space="preserve"> HYPERLINK("#'Reisgezelschap'!A40", "Vakantiekenmerken")</f>
        <v>Vakantiekenmerken</v>
      </c>
      <c r="J7" s="17"/>
      <c r="K7" s="21" t="str">
        <f xml:space="preserve"> HYPERLINK("#'Seizoenen'!A40", "Vakantiekenmerken")</f>
        <v>Vakantiekenmerken</v>
      </c>
      <c r="L7" s="114"/>
    </row>
    <row r="8" spans="1:12" s="18" customFormat="1" ht="15" customHeight="1" x14ac:dyDescent="0.3">
      <c r="A8" s="16" t="str">
        <f xml:space="preserve"> HYPERLINK("#'Provincie'!A161", "Motivaties en keuzeproces")</f>
        <v>Motivaties en keuzeproces</v>
      </c>
      <c r="B8" s="17"/>
      <c r="C8" s="16" t="str">
        <f xml:space="preserve"> HYPERLINK("#'Leefstijlen'!A161", "Motivaties en keuzeproces")</f>
        <v>Motivaties en keuzeproces</v>
      </c>
      <c r="D8" s="17"/>
      <c r="E8" s="16" t="str">
        <f xml:space="preserve"> HYPERLINK("#'Accommodatietype'!A161", "Motivaties en keuzeproces")</f>
        <v>Motivaties en keuzeproces</v>
      </c>
      <c r="F8" s="17"/>
      <c r="G8" s="21" t="str">
        <f xml:space="preserve"> HYPERLINK("#'Socio-Demo'!A161", "Motivaties en keuzeproces")</f>
        <v>Motivaties en keuzeproces</v>
      </c>
      <c r="H8" s="21"/>
      <c r="I8" s="52" t="str">
        <f xml:space="preserve"> HYPERLINK("#'Reisgezelschap'!A161", "Motivaties en keuzeproces")</f>
        <v>Motivaties en keuzeproces</v>
      </c>
      <c r="J8" s="17"/>
      <c r="K8" s="21" t="str">
        <f xml:space="preserve"> HYPERLINK("#'Seizoenen'!A161", "Motivaties en keuzeproces")</f>
        <v>Motivaties en keuzeproces</v>
      </c>
      <c r="L8" s="114"/>
    </row>
    <row r="9" spans="1:12" s="18" customFormat="1" ht="15" customHeight="1" x14ac:dyDescent="0.3">
      <c r="A9" s="21" t="str">
        <f xml:space="preserve"> HYPERLINK("#'Provincie'!A520", "Informatiebronnen")</f>
        <v>Informatiebronnen</v>
      </c>
      <c r="B9" s="21"/>
      <c r="C9" s="21" t="str">
        <f xml:space="preserve"> HYPERLINK("#'Leefstijlen'!A520", "Informatiebronnen")</f>
        <v>Informatiebronnen</v>
      </c>
      <c r="D9" s="21"/>
      <c r="E9" s="21" t="str">
        <f xml:space="preserve"> HYPERLINK("#'Accommodatietype'!A520", "Informatiebronnen")</f>
        <v>Informatiebronnen</v>
      </c>
      <c r="F9" s="21"/>
      <c r="G9" s="21" t="str">
        <f xml:space="preserve"> HYPERLINK("#'Socio-Demo'!A520", "Informatiebronnen")</f>
        <v>Informatiebronnen</v>
      </c>
      <c r="H9" s="21"/>
      <c r="I9" s="21" t="str">
        <f xml:space="preserve"> HYPERLINK("#'Reisgezelschap'!A520", "Informatiebronnen")</f>
        <v>Informatiebronnen</v>
      </c>
      <c r="J9" s="21"/>
      <c r="K9" s="21" t="str">
        <f xml:space="preserve"> HYPERLINK("#'Seizoenen'!A520", "Informatiebronnen")</f>
        <v>Informatiebronnen</v>
      </c>
      <c r="L9" s="114"/>
    </row>
    <row r="10" spans="1:12" s="18" customFormat="1" ht="15" customHeight="1" x14ac:dyDescent="0.3">
      <c r="A10" s="21" t="str">
        <f xml:space="preserve"> HYPERLINK("#'Provincie'!A620", "Activiteiten")</f>
        <v>Activiteiten</v>
      </c>
      <c r="B10" s="21"/>
      <c r="C10" s="21" t="str">
        <f xml:space="preserve"> HYPERLINK("#'Leefstijlen'!A620", "Activiteiten")</f>
        <v>Activiteiten</v>
      </c>
      <c r="D10" s="21"/>
      <c r="E10" s="21" t="str">
        <f xml:space="preserve"> HYPERLINK("#'Accommodatietype'!A620", "Activiteiten")</f>
        <v>Activiteiten</v>
      </c>
      <c r="F10" s="21"/>
      <c r="G10" s="21" t="str">
        <f xml:space="preserve"> HYPERLINK("#'Socio-Demo'!A620", "Activiteiten")</f>
        <v>Activiteiten</v>
      </c>
      <c r="H10" s="21"/>
      <c r="I10" s="21" t="str">
        <f xml:space="preserve"> HYPERLINK("#'Reisgezelschap'!A620", "Activiteiten")</f>
        <v>Activiteiten</v>
      </c>
      <c r="J10" s="21"/>
      <c r="K10" s="21" t="str">
        <f xml:space="preserve"> HYPERLINK("#'Seizoenen'!A620", "Activiteiten")</f>
        <v>Activiteiten</v>
      </c>
      <c r="L10" s="114"/>
    </row>
    <row r="11" spans="1:12" s="18" customFormat="1" ht="15" customHeight="1" x14ac:dyDescent="0.3">
      <c r="A11" s="21" t="str">
        <f xml:space="preserve"> HYPERLINK("#'Provincie'!A1264", "Waardering vakantie")</f>
        <v>Waardering vakantie</v>
      </c>
      <c r="B11" s="21"/>
      <c r="C11" s="21" t="str">
        <f xml:space="preserve"> HYPERLINK("#'Leefstijlen'!A1264", "Waardering vakantie")</f>
        <v>Waardering vakantie</v>
      </c>
      <c r="D11" s="21"/>
      <c r="E11" s="21" t="str">
        <f xml:space="preserve"> HYPERLINK("#'Accommodatietype'!A1264", "Waardering vakantie")</f>
        <v>Waardering vakantie</v>
      </c>
      <c r="F11" s="21"/>
      <c r="G11" s="21" t="str">
        <f xml:space="preserve"> HYPERLINK("#'Socio-Demo'!A1264", "Waardering vakantie")</f>
        <v>Waardering vakantie</v>
      </c>
      <c r="H11" s="21"/>
      <c r="I11" s="21" t="str">
        <f xml:space="preserve"> HYPERLINK("#'Reisgezelschap'!A1264", "Waardering vakantie")</f>
        <v>Waardering vakantie</v>
      </c>
      <c r="J11" s="21"/>
      <c r="K11" s="21" t="str">
        <f xml:space="preserve"> HYPERLINK("#'Seizoenen'!A1264", "Waardering vakantie")</f>
        <v>Waardering vakantie</v>
      </c>
      <c r="L11" s="114"/>
    </row>
    <row r="12" spans="1:12" s="18" customFormat="1" ht="15" customHeight="1" x14ac:dyDescent="0.3">
      <c r="A12" s="21" t="str">
        <f xml:space="preserve"> HYPERLINK("#'Provincie'!A1637", "Achtergrondkenmerken")</f>
        <v>Achtergrondkenmerken</v>
      </c>
      <c r="B12" s="21"/>
      <c r="C12" s="21" t="str">
        <f xml:space="preserve"> HYPERLINK("#'Leefstijlen'!A1637", "Achtergrondkenmerken")</f>
        <v>Achtergrondkenmerken</v>
      </c>
      <c r="D12" s="21"/>
      <c r="E12" s="21" t="str">
        <f xml:space="preserve"> HYPERLINK("#'Accommodatietype'!A1637", "Achtergrondkenmerken")</f>
        <v>Achtergrondkenmerken</v>
      </c>
      <c r="F12" s="21"/>
      <c r="G12" s="21" t="str">
        <f xml:space="preserve"> HYPERLINK("#'Socio-Demo'!A1637", "Achtergrondkenmerken")</f>
        <v>Achtergrondkenmerken</v>
      </c>
      <c r="H12" s="21"/>
      <c r="I12" s="21" t="str">
        <f xml:space="preserve"> HYPERLINK("#'Reisgezelschap'!A1637", "Achtergrondkenmerken")</f>
        <v>Achtergrondkenmerken</v>
      </c>
      <c r="J12" s="21"/>
      <c r="K12" s="21" t="str">
        <f xml:space="preserve"> HYPERLINK("#'Seizoenen'!A1637", "Achtergrondkenmerken")</f>
        <v>Achtergrondkenmerken</v>
      </c>
      <c r="L12" s="114"/>
    </row>
    <row r="13" spans="1:12" s="12" customFormat="1" ht="15" customHeight="1" x14ac:dyDescent="0.3">
      <c r="A13" s="13"/>
      <c r="B13" s="11"/>
      <c r="C13" s="13"/>
      <c r="D13" s="11"/>
      <c r="E13" s="13"/>
      <c r="F13" s="11"/>
      <c r="G13" s="13"/>
      <c r="H13" s="13"/>
      <c r="I13" s="13"/>
      <c r="J13" s="11"/>
      <c r="K13" s="13"/>
      <c r="L13" s="115"/>
    </row>
    <row r="14" spans="1:12" s="7" customFormat="1" ht="13.2" x14ac:dyDescent="0.3">
      <c r="A14" s="13"/>
      <c r="B14" s="11"/>
      <c r="C14" s="13"/>
      <c r="D14" s="11"/>
      <c r="E14" s="13"/>
      <c r="F14" s="11"/>
      <c r="G14" s="13"/>
      <c r="H14" s="13"/>
      <c r="I14" s="13"/>
      <c r="J14" s="11"/>
      <c r="K14" s="13"/>
      <c r="L14" s="23"/>
    </row>
    <row r="15" spans="1:12" s="7" customFormat="1" ht="42" customHeight="1" x14ac:dyDescent="0.3">
      <c r="A15" s="117" t="s">
        <v>399</v>
      </c>
      <c r="B15" s="117"/>
      <c r="C15" s="117"/>
      <c r="D15" s="117"/>
      <c r="E15" s="117"/>
      <c r="F15" s="117"/>
      <c r="G15" s="117"/>
      <c r="H15" s="36"/>
      <c r="I15" s="36"/>
      <c r="J15" s="22"/>
      <c r="K15" s="22"/>
      <c r="L15" s="23"/>
    </row>
    <row r="16" spans="1:12" s="7" customFormat="1" ht="14.55" customHeight="1" x14ac:dyDescent="0.3">
      <c r="A16" s="111" t="s">
        <v>400</v>
      </c>
      <c r="B16" s="24"/>
      <c r="C16" s="24"/>
      <c r="D16" s="24"/>
      <c r="E16" s="25"/>
      <c r="F16" s="23"/>
      <c r="G16" s="23"/>
      <c r="H16" s="23"/>
      <c r="I16" s="23"/>
      <c r="J16" s="23"/>
      <c r="K16" s="23"/>
      <c r="L16" s="23"/>
    </row>
    <row r="17" spans="1:12" s="7" customFormat="1" ht="13.2" x14ac:dyDescent="0.3">
      <c r="A17" s="23"/>
      <c r="B17" s="23"/>
      <c r="C17" s="23"/>
      <c r="D17" s="23"/>
      <c r="E17" s="23"/>
      <c r="F17" s="23"/>
      <c r="G17" s="23"/>
      <c r="H17" s="23"/>
      <c r="I17" s="23"/>
      <c r="J17" s="23"/>
      <c r="K17" s="23"/>
      <c r="L17" s="23"/>
    </row>
    <row r="18" spans="1:12" s="7" customFormat="1" ht="13.2" x14ac:dyDescent="0.3">
      <c r="A18" s="23"/>
      <c r="B18" s="23"/>
      <c r="C18" s="23"/>
      <c r="D18" s="23"/>
      <c r="E18" s="23"/>
      <c r="F18" s="23"/>
      <c r="G18" s="23"/>
      <c r="H18" s="23"/>
      <c r="I18" s="23"/>
      <c r="J18" s="23"/>
      <c r="K18" s="23"/>
      <c r="L18" s="23"/>
    </row>
    <row r="19" spans="1:12" s="7" customFormat="1" ht="13.2" x14ac:dyDescent="0.3">
      <c r="A19" s="23"/>
      <c r="B19" s="23"/>
      <c r="C19" s="23"/>
      <c r="D19" s="23"/>
      <c r="E19" s="23"/>
      <c r="F19" s="23"/>
      <c r="G19" s="23"/>
      <c r="H19" s="23"/>
      <c r="I19" s="23"/>
      <c r="J19" s="23"/>
      <c r="K19" s="23"/>
      <c r="L19" s="23"/>
    </row>
    <row r="20" spans="1:12" s="7" customFormat="1" ht="13.2" x14ac:dyDescent="0.3">
      <c r="A20" s="23"/>
      <c r="B20" s="23"/>
      <c r="C20" s="23"/>
      <c r="D20" s="23"/>
      <c r="E20" s="23"/>
      <c r="F20" s="23"/>
      <c r="G20" s="23"/>
      <c r="H20" s="23"/>
      <c r="I20" s="23"/>
      <c r="J20" s="23"/>
      <c r="K20" s="23"/>
      <c r="L20" s="23"/>
    </row>
    <row r="21" spans="1:12" s="7" customFormat="1" ht="13.2" x14ac:dyDescent="0.3">
      <c r="A21" s="23"/>
      <c r="B21" s="23"/>
      <c r="C21" s="23"/>
      <c r="D21" s="23"/>
      <c r="E21" s="23"/>
      <c r="F21" s="23"/>
      <c r="G21" s="23"/>
      <c r="H21" s="23"/>
      <c r="I21" s="23"/>
      <c r="J21" s="23"/>
      <c r="K21" s="23"/>
      <c r="L21" s="23"/>
    </row>
    <row r="22" spans="1:12" s="7" customFormat="1" ht="13.2" x14ac:dyDescent="0.3"/>
    <row r="23" spans="1:12" s="7" customFormat="1" ht="13.2" x14ac:dyDescent="0.3"/>
    <row r="24" spans="1:12" s="7" customFormat="1" ht="13.2" x14ac:dyDescent="0.3"/>
    <row r="25" spans="1:12" s="7" customFormat="1" ht="13.2" x14ac:dyDescent="0.3"/>
    <row r="26" spans="1:12" s="7" customFormat="1" ht="13.2" x14ac:dyDescent="0.3"/>
    <row r="27" spans="1:12" s="7" customFormat="1" ht="13.2" x14ac:dyDescent="0.3"/>
    <row r="28" spans="1:12" s="7" customFormat="1" ht="13.2" x14ac:dyDescent="0.3"/>
    <row r="29" spans="1:12" s="7" customFormat="1" ht="13.2" x14ac:dyDescent="0.3"/>
    <row r="30" spans="1:12" s="7" customFormat="1" ht="13.2" x14ac:dyDescent="0.3"/>
    <row r="31" spans="1:12" s="7" customFormat="1" ht="13.2" x14ac:dyDescent="0.3"/>
    <row r="32" spans="1:12" s="7" customFormat="1" ht="13.2" x14ac:dyDescent="0.3"/>
    <row r="33" s="7" customFormat="1" ht="13.2" x14ac:dyDescent="0.3"/>
    <row r="34" s="7" customFormat="1" ht="13.2" x14ac:dyDescent="0.3"/>
    <row r="35" s="7" customFormat="1" ht="13.2" x14ac:dyDescent="0.3"/>
    <row r="36" s="7"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55"/>
  <sheetViews>
    <sheetView zoomScaleNormal="100" workbookViewId="0">
      <selection activeCell="S65" sqref="S65"/>
    </sheetView>
  </sheetViews>
  <sheetFormatPr defaultColWidth="8.77734375" defaultRowHeight="14.4" x14ac:dyDescent="0.3"/>
  <cols>
    <col min="1" max="1" width="8.77734375" style="8"/>
    <col min="2" max="2" width="18.77734375" style="8" customWidth="1"/>
    <col min="3" max="4" width="13.6640625" style="8" customWidth="1"/>
    <col min="5" max="16384" width="8.77734375" style="8"/>
  </cols>
  <sheetData>
    <row r="49" spans="1:15" ht="23.4" x14ac:dyDescent="0.3">
      <c r="A49" s="26"/>
      <c r="B49" s="37" t="s">
        <v>1</v>
      </c>
      <c r="C49" s="38" t="s">
        <v>485</v>
      </c>
      <c r="D49" s="38" t="s">
        <v>486</v>
      </c>
      <c r="E49" s="26"/>
      <c r="F49" s="26"/>
      <c r="G49" s="26"/>
      <c r="H49" s="26"/>
      <c r="I49" s="26"/>
      <c r="J49" s="26"/>
      <c r="K49" s="26"/>
      <c r="L49" s="26"/>
      <c r="M49" s="26"/>
      <c r="N49" s="26"/>
      <c r="O49" s="26"/>
    </row>
    <row r="50" spans="1:15" x14ac:dyDescent="0.3">
      <c r="A50" s="26"/>
      <c r="B50" s="39" t="s">
        <v>487</v>
      </c>
      <c r="C50" s="40">
        <v>402</v>
      </c>
      <c r="D50" s="40">
        <v>369.04330059059998</v>
      </c>
      <c r="E50" s="26"/>
      <c r="F50" s="26"/>
      <c r="G50" s="26"/>
      <c r="H50" s="26"/>
      <c r="I50" s="26"/>
      <c r="J50" s="26"/>
      <c r="K50" s="26"/>
      <c r="L50" s="26"/>
      <c r="M50" s="26"/>
      <c r="N50" s="26"/>
      <c r="O50" s="26"/>
    </row>
    <row r="51" spans="1:15" x14ac:dyDescent="0.3">
      <c r="A51" s="26"/>
      <c r="B51" s="39" t="s">
        <v>488</v>
      </c>
      <c r="C51" s="41">
        <v>192</v>
      </c>
      <c r="D51" s="41">
        <v>173.53324419410001</v>
      </c>
      <c r="E51" s="26"/>
      <c r="F51" s="26"/>
      <c r="G51" s="26"/>
      <c r="H51" s="26"/>
      <c r="I51" s="26"/>
      <c r="J51" s="26"/>
      <c r="K51" s="26"/>
      <c r="L51" s="26"/>
      <c r="M51" s="26"/>
      <c r="N51" s="26"/>
      <c r="O51" s="26"/>
    </row>
    <row r="52" spans="1:15" x14ac:dyDescent="0.3">
      <c r="A52" s="26"/>
      <c r="B52" s="39" t="s">
        <v>489</v>
      </c>
      <c r="C52" s="40">
        <v>894</v>
      </c>
      <c r="D52" s="40">
        <v>872.96779827470198</v>
      </c>
      <c r="E52" s="26"/>
      <c r="F52" s="26"/>
      <c r="G52" s="26"/>
      <c r="H52" s="26"/>
      <c r="I52" s="26"/>
      <c r="J52" s="26"/>
      <c r="K52" s="26"/>
      <c r="L52" s="26"/>
      <c r="M52" s="26"/>
      <c r="N52" s="26"/>
      <c r="O52" s="26"/>
    </row>
    <row r="53" spans="1:15" x14ac:dyDescent="0.3">
      <c r="A53" s="26"/>
      <c r="B53" s="39" t="s">
        <v>490</v>
      </c>
      <c r="C53" s="41">
        <v>7</v>
      </c>
      <c r="D53" s="41">
        <v>9.8649407100999795</v>
      </c>
      <c r="E53" s="26"/>
      <c r="F53" s="26"/>
      <c r="G53" s="26"/>
      <c r="H53" s="26"/>
      <c r="I53" s="26"/>
      <c r="J53" s="26"/>
      <c r="K53" s="26"/>
      <c r="L53" s="26"/>
      <c r="M53" s="26"/>
      <c r="N53" s="26"/>
      <c r="O53" s="26"/>
    </row>
    <row r="54" spans="1:15" x14ac:dyDescent="0.3">
      <c r="A54" s="26"/>
      <c r="B54" s="42" t="s">
        <v>402</v>
      </c>
      <c r="C54" s="43">
        <v>1495</v>
      </c>
      <c r="D54" s="43">
        <v>1425</v>
      </c>
      <c r="E54" s="26"/>
      <c r="F54" s="26"/>
      <c r="G54" s="26"/>
      <c r="H54" s="26"/>
      <c r="I54" s="26"/>
      <c r="J54" s="26"/>
      <c r="K54" s="26"/>
      <c r="L54" s="26"/>
      <c r="M54" s="26"/>
      <c r="N54" s="26"/>
      <c r="O54" s="26"/>
    </row>
    <row r="55" spans="1:15" x14ac:dyDescent="0.3">
      <c r="A55" s="26"/>
      <c r="B55" s="26"/>
      <c r="C55" s="26"/>
      <c r="D55" s="26"/>
      <c r="E55" s="26"/>
      <c r="F55" s="26"/>
      <c r="G55" s="26"/>
      <c r="H55" s="26"/>
      <c r="I55" s="26"/>
      <c r="J55" s="26"/>
      <c r="K55" s="26"/>
      <c r="L55" s="26"/>
      <c r="M55" s="26"/>
      <c r="N55" s="26"/>
      <c r="O55"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9F0F-8F56-42F7-BF52-646103B40DD7}">
  <dimension ref="A1:I1751"/>
  <sheetViews>
    <sheetView workbookViewId="0">
      <pane xSplit="3" ySplit="3" topLeftCell="D4" activePane="bottomRight" state="frozen"/>
      <selection pane="topRight"/>
      <selection pane="bottomLeft"/>
      <selection pane="bottomRight" activeCell="L555" sqref="L555"/>
    </sheetView>
  </sheetViews>
  <sheetFormatPr defaultColWidth="8.77734375" defaultRowHeight="14.4" x14ac:dyDescent="0.3"/>
  <cols>
    <col min="1" max="1" width="51.77734375" style="28" customWidth="1"/>
    <col min="2" max="9" width="9.6640625" style="28" customWidth="1"/>
    <col min="10" max="27" width="7.6640625" style="28" customWidth="1"/>
    <col min="28" max="16384" width="8.77734375" style="28"/>
  </cols>
  <sheetData>
    <row r="1" spans="1:9" x14ac:dyDescent="0.3">
      <c r="A1" s="27" t="str">
        <f xml:space="preserve"> HYPERLINK("#'Index'!A1", "Index")</f>
        <v>Index</v>
      </c>
      <c r="D1" s="29"/>
      <c r="E1" s="30" t="s">
        <v>502</v>
      </c>
    </row>
    <row r="2" spans="1:9" x14ac:dyDescent="0.3">
      <c r="A2" s="31" t="s">
        <v>0</v>
      </c>
      <c r="D2" s="32"/>
      <c r="E2" s="30" t="s">
        <v>503</v>
      </c>
    </row>
    <row r="3" spans="1:9" x14ac:dyDescent="0.3">
      <c r="A3" s="31"/>
      <c r="D3" s="33" t="s">
        <v>394</v>
      </c>
      <c r="E3" s="49" t="s">
        <v>401</v>
      </c>
      <c r="F3" s="50"/>
      <c r="G3" s="50"/>
      <c r="H3" s="50"/>
    </row>
    <row r="4" spans="1:9" customFormat="1" x14ac:dyDescent="0.3">
      <c r="A4" s="53" t="s">
        <v>395</v>
      </c>
    </row>
    <row r="5" spans="1:9" customFormat="1" x14ac:dyDescent="0.3">
      <c r="A5" s="54" t="s">
        <v>1</v>
      </c>
    </row>
    <row r="6" spans="1:9" customFormat="1" x14ac:dyDescent="0.3">
      <c r="A6" s="119" t="s">
        <v>1</v>
      </c>
      <c r="B6" s="118" t="s">
        <v>501</v>
      </c>
      <c r="C6" s="118" t="s">
        <v>1</v>
      </c>
      <c r="D6" s="118" t="s">
        <v>487</v>
      </c>
      <c r="E6" s="118" t="s">
        <v>1</v>
      </c>
      <c r="F6" s="118" t="s">
        <v>488</v>
      </c>
      <c r="G6" s="118" t="s">
        <v>1</v>
      </c>
      <c r="H6" s="118" t="s">
        <v>489</v>
      </c>
      <c r="I6" s="118" t="s">
        <v>1</v>
      </c>
    </row>
    <row r="7" spans="1:9" customFormat="1" x14ac:dyDescent="0.3">
      <c r="A7" s="120" t="s">
        <v>1</v>
      </c>
      <c r="B7" s="55" t="s">
        <v>14</v>
      </c>
      <c r="C7" s="55" t="s">
        <v>15</v>
      </c>
      <c r="D7" s="55" t="s">
        <v>14</v>
      </c>
      <c r="E7" s="55" t="s">
        <v>15</v>
      </c>
      <c r="F7" s="55" t="s">
        <v>14</v>
      </c>
      <c r="G7" s="55" t="s">
        <v>15</v>
      </c>
      <c r="H7" s="55" t="s">
        <v>14</v>
      </c>
      <c r="I7" s="55" t="s">
        <v>15</v>
      </c>
    </row>
    <row r="8" spans="1:9" customFormat="1" x14ac:dyDescent="0.3">
      <c r="A8" s="56" t="s">
        <v>16</v>
      </c>
      <c r="B8" s="57">
        <v>1406.8269100540001</v>
      </c>
      <c r="C8" s="57">
        <v>1406.8269100540001</v>
      </c>
      <c r="D8" s="57">
        <v>363.66297623309998</v>
      </c>
      <c r="E8" s="57">
        <v>363.66297623309998</v>
      </c>
      <c r="F8" s="57">
        <v>167.6648060725</v>
      </c>
      <c r="G8" s="57">
        <v>167.6648060725</v>
      </c>
      <c r="H8" s="57">
        <v>865.63418703829996</v>
      </c>
      <c r="I8" s="57">
        <v>865.63418703829996</v>
      </c>
    </row>
    <row r="9" spans="1:9" customFormat="1" x14ac:dyDescent="0.3">
      <c r="A9" s="58" t="s">
        <v>17</v>
      </c>
      <c r="B9" s="59">
        <v>269.34510165979998</v>
      </c>
      <c r="C9" s="60">
        <v>0.19145575033780199</v>
      </c>
      <c r="D9" s="59">
        <v>76.951299381000098</v>
      </c>
      <c r="E9" s="60">
        <v>0.21160058738472201</v>
      </c>
      <c r="F9" s="59">
        <v>45.278165641599998</v>
      </c>
      <c r="G9" s="61">
        <v>0.27005169839889498</v>
      </c>
      <c r="H9" s="59">
        <v>146.73185122519999</v>
      </c>
      <c r="I9" s="60">
        <v>0.16950792080801699</v>
      </c>
    </row>
    <row r="10" spans="1:9" customFormat="1" x14ac:dyDescent="0.3">
      <c r="A10" s="58" t="s">
        <v>18</v>
      </c>
      <c r="B10" s="62">
        <v>321.8839979901</v>
      </c>
      <c r="C10" s="63">
        <v>0.22880142232831199</v>
      </c>
      <c r="D10" s="62">
        <v>71.280892573800003</v>
      </c>
      <c r="E10" s="63">
        <v>0.19600810979479699</v>
      </c>
      <c r="F10" s="62">
        <v>29.753474622500001</v>
      </c>
      <c r="G10" s="63">
        <v>0.177458080317907</v>
      </c>
      <c r="H10" s="62">
        <v>219.9962734854</v>
      </c>
      <c r="I10" s="63">
        <v>0.25414462226601803</v>
      </c>
    </row>
    <row r="11" spans="1:9" customFormat="1" x14ac:dyDescent="0.3">
      <c r="A11" s="58" t="s">
        <v>19</v>
      </c>
      <c r="B11" s="59">
        <v>152.74658847059999</v>
      </c>
      <c r="C11" s="60">
        <v>0.108575253557481</v>
      </c>
      <c r="D11" s="59">
        <v>41.4656129536001</v>
      </c>
      <c r="E11" s="60">
        <v>0.114022090956604</v>
      </c>
      <c r="F11" s="59">
        <v>15.258847578799999</v>
      </c>
      <c r="G11" s="60">
        <v>9.1008053128346506E-2</v>
      </c>
      <c r="H11" s="59">
        <v>96.022127938200001</v>
      </c>
      <c r="I11" s="60">
        <v>0.110926912749059</v>
      </c>
    </row>
    <row r="12" spans="1:9" customFormat="1" x14ac:dyDescent="0.3">
      <c r="A12" s="58" t="s">
        <v>20</v>
      </c>
      <c r="B12" s="62">
        <v>137.27822363999999</v>
      </c>
      <c r="C12" s="63">
        <v>9.7580038211474596E-2</v>
      </c>
      <c r="D12" s="62">
        <v>42.066965402900102</v>
      </c>
      <c r="E12" s="63">
        <v>0.115675689174187</v>
      </c>
      <c r="F12" s="62">
        <v>22.3084955472</v>
      </c>
      <c r="G12" s="63">
        <v>0.13305413383864001</v>
      </c>
      <c r="H12" s="62">
        <v>72.661553364200003</v>
      </c>
      <c r="I12" s="63">
        <v>8.3940253807218299E-2</v>
      </c>
    </row>
    <row r="13" spans="1:9" customFormat="1" x14ac:dyDescent="0.3">
      <c r="A13" s="58" t="s">
        <v>21</v>
      </c>
      <c r="B13" s="59">
        <v>201.30611208920001</v>
      </c>
      <c r="C13" s="60">
        <v>0.14309230982898499</v>
      </c>
      <c r="D13" s="59">
        <v>48.438045357499902</v>
      </c>
      <c r="E13" s="60">
        <v>0.133194876913872</v>
      </c>
      <c r="F13" s="59">
        <v>18.668517631499999</v>
      </c>
      <c r="G13" s="60">
        <v>0.11134428308960399</v>
      </c>
      <c r="H13" s="59">
        <v>125.8129604362</v>
      </c>
      <c r="I13" s="60">
        <v>0.14534194965965799</v>
      </c>
    </row>
    <row r="14" spans="1:9" customFormat="1" x14ac:dyDescent="0.3">
      <c r="A14" s="58" t="s">
        <v>22</v>
      </c>
      <c r="B14" s="62">
        <v>201.5610285201</v>
      </c>
      <c r="C14" s="63">
        <v>0.14327350939879499</v>
      </c>
      <c r="D14" s="62">
        <v>51.760976637999903</v>
      </c>
      <c r="E14" s="63">
        <v>0.142332269218471</v>
      </c>
      <c r="F14" s="62">
        <v>28.434973020299999</v>
      </c>
      <c r="G14" s="63">
        <v>0.16959416639890701</v>
      </c>
      <c r="H14" s="62">
        <v>121.3650788618</v>
      </c>
      <c r="I14" s="63">
        <v>0.14020365724815101</v>
      </c>
    </row>
    <row r="15" spans="1:9" customFormat="1" x14ac:dyDescent="0.3">
      <c r="A15" s="58" t="s">
        <v>23</v>
      </c>
      <c r="B15" s="59">
        <v>122.7058576842</v>
      </c>
      <c r="C15" s="60">
        <v>8.7221716337150604E-2</v>
      </c>
      <c r="D15" s="59">
        <v>31.699183926300002</v>
      </c>
      <c r="E15" s="60">
        <v>8.71663765573472E-2</v>
      </c>
      <c r="F15" s="59">
        <v>7.9623320305999803</v>
      </c>
      <c r="G15" s="60">
        <v>4.7489584827700798E-2</v>
      </c>
      <c r="H15" s="59">
        <v>83.044341727299994</v>
      </c>
      <c r="I15" s="60">
        <v>9.5934683461878695E-2</v>
      </c>
    </row>
    <row r="16" spans="1:9" customFormat="1" x14ac:dyDescent="0.3">
      <c r="A16" s="64" t="s">
        <v>1</v>
      </c>
    </row>
    <row r="17" spans="1:9" customFormat="1" x14ac:dyDescent="0.3">
      <c r="A17" s="64" t="s">
        <v>1</v>
      </c>
    </row>
    <row r="18" spans="1:9" customFormat="1" x14ac:dyDescent="0.3">
      <c r="A18" s="53" t="s">
        <v>403</v>
      </c>
    </row>
    <row r="19" spans="1:9" customFormat="1" x14ac:dyDescent="0.3">
      <c r="A19" s="54" t="s">
        <v>1</v>
      </c>
    </row>
    <row r="20" spans="1:9" customFormat="1" x14ac:dyDescent="0.3">
      <c r="A20" s="119" t="s">
        <v>1</v>
      </c>
      <c r="B20" s="118" t="s">
        <v>501</v>
      </c>
      <c r="C20" s="118" t="s">
        <v>1</v>
      </c>
      <c r="D20" s="118" t="s">
        <v>487</v>
      </c>
      <c r="E20" s="118" t="s">
        <v>1</v>
      </c>
      <c r="F20" s="118" t="s">
        <v>488</v>
      </c>
      <c r="G20" s="118" t="s">
        <v>1</v>
      </c>
      <c r="H20" s="118" t="s">
        <v>489</v>
      </c>
      <c r="I20" s="118" t="s">
        <v>1</v>
      </c>
    </row>
    <row r="21" spans="1:9" customFormat="1" x14ac:dyDescent="0.3">
      <c r="A21" s="120" t="s">
        <v>1</v>
      </c>
      <c r="B21" s="55" t="s">
        <v>14</v>
      </c>
      <c r="C21" s="55" t="s">
        <v>15</v>
      </c>
      <c r="D21" s="55" t="s">
        <v>14</v>
      </c>
      <c r="E21" s="55" t="s">
        <v>15</v>
      </c>
      <c r="F21" s="55" t="s">
        <v>14</v>
      </c>
      <c r="G21" s="55" t="s">
        <v>15</v>
      </c>
      <c r="H21" s="55" t="s">
        <v>14</v>
      </c>
      <c r="I21" s="55" t="s">
        <v>15</v>
      </c>
    </row>
    <row r="22" spans="1:9" customFormat="1" x14ac:dyDescent="0.3">
      <c r="A22" s="56" t="s">
        <v>16</v>
      </c>
      <c r="B22" s="57">
        <v>1425.4092837695</v>
      </c>
      <c r="C22" s="57">
        <v>1425.4092837695</v>
      </c>
      <c r="D22" s="57">
        <v>369.04330059059998</v>
      </c>
      <c r="E22" s="57">
        <v>369.04330059059998</v>
      </c>
      <c r="F22" s="57">
        <v>173.53324419410001</v>
      </c>
      <c r="G22" s="57">
        <v>173.53324419410001</v>
      </c>
      <c r="H22" s="57">
        <v>872.96779827470004</v>
      </c>
      <c r="I22" s="57">
        <v>872.96779827470004</v>
      </c>
    </row>
    <row r="23" spans="1:9" customFormat="1" x14ac:dyDescent="0.3">
      <c r="A23" s="58" t="s">
        <v>24</v>
      </c>
      <c r="B23" s="59">
        <v>413.99268452040002</v>
      </c>
      <c r="C23" s="60">
        <v>0.29043776354928402</v>
      </c>
      <c r="D23" s="59">
        <v>103.79841978330001</v>
      </c>
      <c r="E23" s="60">
        <v>0.28126352549195699</v>
      </c>
      <c r="F23" s="59">
        <v>51.031435844999997</v>
      </c>
      <c r="G23" s="60">
        <v>0.29407296614543998</v>
      </c>
      <c r="H23" s="59">
        <v>258.65520941549897</v>
      </c>
      <c r="I23" s="60">
        <v>0.29629410148541102</v>
      </c>
    </row>
    <row r="24" spans="1:9" customFormat="1" x14ac:dyDescent="0.3">
      <c r="A24" s="58" t="s">
        <v>25</v>
      </c>
      <c r="B24" s="62">
        <v>310.64096519510002</v>
      </c>
      <c r="C24" s="63">
        <v>0.21793106634861301</v>
      </c>
      <c r="D24" s="62">
        <v>98.247679655500093</v>
      </c>
      <c r="E24" s="61">
        <v>0.266222634304075</v>
      </c>
      <c r="F24" s="62">
        <v>41.782763076800002</v>
      </c>
      <c r="G24" s="63">
        <v>0.24077670691193501</v>
      </c>
      <c r="H24" s="62">
        <v>169.51595582870101</v>
      </c>
      <c r="I24" s="63">
        <v>0.19418351531834799</v>
      </c>
    </row>
    <row r="25" spans="1:9" customFormat="1" x14ac:dyDescent="0.3">
      <c r="A25" s="58" t="s">
        <v>26</v>
      </c>
      <c r="B25" s="59">
        <v>6.8452097191999997</v>
      </c>
      <c r="C25" s="60">
        <v>4.8022766493408999E-3</v>
      </c>
      <c r="D25" s="59">
        <v>1.1829999538</v>
      </c>
      <c r="E25" s="60">
        <v>3.2055857724738001E-3</v>
      </c>
      <c r="F25" s="59">
        <v>1.3289272579</v>
      </c>
      <c r="G25" s="60">
        <v>7.6580557464457398E-3</v>
      </c>
      <c r="H25" s="59">
        <v>4.3332825074999999</v>
      </c>
      <c r="I25" s="60">
        <v>4.9638514915030501E-3</v>
      </c>
    </row>
    <row r="26" spans="1:9" customFormat="1" x14ac:dyDescent="0.3">
      <c r="A26" s="58" t="s">
        <v>27</v>
      </c>
      <c r="B26" s="62">
        <v>271.93665374149998</v>
      </c>
      <c r="C26" s="63">
        <v>0.190777944859713</v>
      </c>
      <c r="D26" s="62">
        <v>56.575743993299902</v>
      </c>
      <c r="E26" s="63">
        <v>0.15330380988561201</v>
      </c>
      <c r="F26" s="62">
        <v>39.7781044205</v>
      </c>
      <c r="G26" s="63">
        <v>0.229224691817595</v>
      </c>
      <c r="H26" s="62">
        <v>175.58280532770101</v>
      </c>
      <c r="I26" s="63">
        <v>0.20113319835475599</v>
      </c>
    </row>
    <row r="27" spans="1:9" customFormat="1" x14ac:dyDescent="0.3">
      <c r="A27" s="58" t="s">
        <v>28</v>
      </c>
      <c r="B27" s="59">
        <v>0</v>
      </c>
      <c r="C27" s="60">
        <v>0</v>
      </c>
      <c r="D27" s="59">
        <v>0</v>
      </c>
      <c r="E27" s="60">
        <v>0</v>
      </c>
      <c r="F27" s="59">
        <v>0</v>
      </c>
      <c r="G27" s="60">
        <v>0</v>
      </c>
      <c r="H27" s="59">
        <v>0</v>
      </c>
      <c r="I27" s="60">
        <v>0</v>
      </c>
    </row>
    <row r="28" spans="1:9" customFormat="1" x14ac:dyDescent="0.3">
      <c r="A28" s="58" t="s">
        <v>29</v>
      </c>
      <c r="B28" s="62">
        <v>23.112100068499998</v>
      </c>
      <c r="C28" s="63">
        <v>1.62143605571166E-2</v>
      </c>
      <c r="D28" s="62">
        <v>5.4022082198000003</v>
      </c>
      <c r="E28" s="63">
        <v>1.4638412921070701E-2</v>
      </c>
      <c r="F28" s="62">
        <v>7.3950342334999704</v>
      </c>
      <c r="G28" s="61">
        <v>4.2614510365682597E-2</v>
      </c>
      <c r="H28" s="62">
        <v>10.314857615199999</v>
      </c>
      <c r="I28" s="63">
        <v>1.1815851209616099E-2</v>
      </c>
    </row>
    <row r="29" spans="1:9" customFormat="1" x14ac:dyDescent="0.3">
      <c r="A29" s="58" t="s">
        <v>30</v>
      </c>
      <c r="B29" s="59">
        <v>21.716467442199999</v>
      </c>
      <c r="C29" s="60">
        <v>1.52352504571674E-2</v>
      </c>
      <c r="D29" s="59">
        <v>2.3611675613999998</v>
      </c>
      <c r="E29" s="60">
        <v>6.3980772923429201E-3</v>
      </c>
      <c r="F29" s="59">
        <v>1.5527420433000001</v>
      </c>
      <c r="G29" s="60">
        <v>8.9478073812947999E-3</v>
      </c>
      <c r="H29" s="59">
        <v>17.8025578375</v>
      </c>
      <c r="I29" s="60">
        <v>2.0393143793716401E-2</v>
      </c>
    </row>
    <row r="30" spans="1:9" customFormat="1" x14ac:dyDescent="0.3">
      <c r="A30" s="58" t="s">
        <v>31</v>
      </c>
      <c r="B30" s="62">
        <v>38.016998679899999</v>
      </c>
      <c r="C30" s="63">
        <v>2.66709352273642E-2</v>
      </c>
      <c r="D30" s="62">
        <v>8.7062554125000098</v>
      </c>
      <c r="E30" s="63">
        <v>2.3591419756345398E-2</v>
      </c>
      <c r="F30" s="62">
        <v>0.93700796930000196</v>
      </c>
      <c r="G30" s="63">
        <v>5.3995876908285098E-3</v>
      </c>
      <c r="H30" s="62">
        <v>26.757387126200001</v>
      </c>
      <c r="I30" s="63">
        <v>3.0651058583240201E-2</v>
      </c>
    </row>
    <row r="31" spans="1:9" customFormat="1" x14ac:dyDescent="0.3">
      <c r="A31" s="58" t="s">
        <v>32</v>
      </c>
      <c r="B31" s="59">
        <v>195.68785259480001</v>
      </c>
      <c r="C31" s="60">
        <v>0.13728537818787201</v>
      </c>
      <c r="D31" s="59">
        <v>57.602762544800001</v>
      </c>
      <c r="E31" s="60">
        <v>0.15608673142857499</v>
      </c>
      <c r="F31" s="59">
        <v>18.9516340841</v>
      </c>
      <c r="G31" s="60">
        <v>0.109210394654423</v>
      </c>
      <c r="H31" s="59">
        <v>119.1334559659</v>
      </c>
      <c r="I31" s="60">
        <v>0.136469473675147</v>
      </c>
    </row>
    <row r="32" spans="1:9" customFormat="1" x14ac:dyDescent="0.3">
      <c r="A32" s="58" t="s">
        <v>33</v>
      </c>
      <c r="B32" s="62">
        <v>88.329962593199994</v>
      </c>
      <c r="C32" s="63">
        <v>6.1968140378327798E-2</v>
      </c>
      <c r="D32" s="62">
        <v>19.855658847899999</v>
      </c>
      <c r="E32" s="63">
        <v>5.3803060009825203E-2</v>
      </c>
      <c r="F32" s="62">
        <v>8.3395640458999907</v>
      </c>
      <c r="G32" s="63">
        <v>4.8057443313697601E-2</v>
      </c>
      <c r="H32" s="62">
        <v>59.750954287399999</v>
      </c>
      <c r="I32" s="63">
        <v>6.8445771316524504E-2</v>
      </c>
    </row>
    <row r="33" spans="1:9" customFormat="1" x14ac:dyDescent="0.3">
      <c r="A33" s="58" t="s">
        <v>34</v>
      </c>
      <c r="B33" s="59">
        <v>10.6822868862</v>
      </c>
      <c r="C33" s="60">
        <v>7.4941892183770899E-3</v>
      </c>
      <c r="D33" s="59">
        <v>0.73269114349999998</v>
      </c>
      <c r="E33" s="60">
        <v>1.9853798790749901E-3</v>
      </c>
      <c r="F33" s="59">
        <v>0</v>
      </c>
      <c r="G33" s="60">
        <v>0</v>
      </c>
      <c r="H33" s="59">
        <v>4.3276659477999999</v>
      </c>
      <c r="I33" s="60">
        <v>4.9574176233682802E-3</v>
      </c>
    </row>
    <row r="34" spans="1:9" customFormat="1" x14ac:dyDescent="0.3">
      <c r="A34" s="58" t="s">
        <v>35</v>
      </c>
      <c r="B34" s="62">
        <v>3.2123260465999999</v>
      </c>
      <c r="C34" s="63">
        <v>2.25361661606763E-3</v>
      </c>
      <c r="D34" s="62">
        <v>0.959615254999999</v>
      </c>
      <c r="E34" s="63">
        <v>2.60027821522373E-3</v>
      </c>
      <c r="F34" s="62">
        <v>0</v>
      </c>
      <c r="G34" s="63">
        <v>0</v>
      </c>
      <c r="H34" s="62">
        <v>2.2527107916000002</v>
      </c>
      <c r="I34" s="63">
        <v>2.58051991843476E-3</v>
      </c>
    </row>
    <row r="35" spans="1:9" customFormat="1" x14ac:dyDescent="0.3">
      <c r="A35" s="58" t="s">
        <v>36</v>
      </c>
      <c r="B35" s="59">
        <v>4.1297144768000003</v>
      </c>
      <c r="C35" s="60">
        <v>2.8972131189428998E-3</v>
      </c>
      <c r="D35" s="59">
        <v>1.9105610675</v>
      </c>
      <c r="E35" s="60">
        <v>5.1770647629761201E-3</v>
      </c>
      <c r="F35" s="59">
        <v>0</v>
      </c>
      <c r="G35" s="60">
        <v>0</v>
      </c>
      <c r="H35" s="59">
        <v>2.2191534093000098</v>
      </c>
      <c r="I35" s="60">
        <v>2.5420793455220802E-3</v>
      </c>
    </row>
    <row r="36" spans="1:9" customFormat="1" x14ac:dyDescent="0.3">
      <c r="A36" s="58" t="s">
        <v>37</v>
      </c>
      <c r="B36" s="62">
        <v>13.8324046174</v>
      </c>
      <c r="C36" s="63">
        <v>9.7041634111012399E-3</v>
      </c>
      <c r="D36" s="62">
        <v>4.5874586766999901</v>
      </c>
      <c r="E36" s="63">
        <v>1.2430678647623299E-2</v>
      </c>
      <c r="F36" s="62">
        <v>0.2412093257</v>
      </c>
      <c r="G36" s="63">
        <v>1.38998914484768E-3</v>
      </c>
      <c r="H36" s="62">
        <v>9.0037366149999993</v>
      </c>
      <c r="I36" s="63">
        <v>1.03139389938491E-2</v>
      </c>
    </row>
    <row r="37" spans="1:9" customFormat="1" x14ac:dyDescent="0.3">
      <c r="A37" s="58" t="s">
        <v>38</v>
      </c>
      <c r="B37" s="59">
        <v>23.2736571877</v>
      </c>
      <c r="C37" s="60">
        <v>1.63277014207125E-2</v>
      </c>
      <c r="D37" s="59">
        <v>7.1200784755999997</v>
      </c>
      <c r="E37" s="60">
        <v>1.92933416328256E-2</v>
      </c>
      <c r="F37" s="59">
        <v>2.1948218920999998</v>
      </c>
      <c r="G37" s="60">
        <v>1.2647846827810399E-2</v>
      </c>
      <c r="H37" s="59">
        <v>13.318065599400001</v>
      </c>
      <c r="I37" s="60">
        <v>1.52560788905631E-2</v>
      </c>
    </row>
    <row r="38" spans="1:9" customFormat="1" x14ac:dyDescent="0.3">
      <c r="A38" s="64" t="s">
        <v>1</v>
      </c>
    </row>
    <row r="39" spans="1:9" customFormat="1" x14ac:dyDescent="0.3">
      <c r="A39" s="64" t="s">
        <v>1</v>
      </c>
    </row>
    <row r="40" spans="1:9" customFormat="1" x14ac:dyDescent="0.3">
      <c r="A40" s="53" t="s">
        <v>39</v>
      </c>
    </row>
    <row r="41" spans="1:9" customFormat="1" x14ac:dyDescent="0.3">
      <c r="A41" s="54" t="s">
        <v>1</v>
      </c>
    </row>
    <row r="42" spans="1:9" customFormat="1" x14ac:dyDescent="0.3">
      <c r="A42" s="119" t="s">
        <v>1</v>
      </c>
      <c r="B42" s="118" t="s">
        <v>501</v>
      </c>
      <c r="C42" s="118" t="s">
        <v>1</v>
      </c>
      <c r="D42" s="118" t="s">
        <v>487</v>
      </c>
      <c r="E42" s="118" t="s">
        <v>1</v>
      </c>
      <c r="F42" s="118" t="s">
        <v>488</v>
      </c>
      <c r="G42" s="118" t="s">
        <v>1</v>
      </c>
      <c r="H42" s="118" t="s">
        <v>489</v>
      </c>
      <c r="I42" s="118" t="s">
        <v>1</v>
      </c>
    </row>
    <row r="43" spans="1:9" customFormat="1" x14ac:dyDescent="0.3">
      <c r="A43" s="120" t="s">
        <v>1</v>
      </c>
      <c r="B43" s="55" t="s">
        <v>14</v>
      </c>
      <c r="C43" s="55" t="s">
        <v>15</v>
      </c>
      <c r="D43" s="55" t="s">
        <v>14</v>
      </c>
      <c r="E43" s="55" t="s">
        <v>15</v>
      </c>
      <c r="F43" s="55" t="s">
        <v>14</v>
      </c>
      <c r="G43" s="55" t="s">
        <v>15</v>
      </c>
      <c r="H43" s="55" t="s">
        <v>14</v>
      </c>
      <c r="I43" s="55" t="s">
        <v>15</v>
      </c>
    </row>
    <row r="44" spans="1:9" customFormat="1" x14ac:dyDescent="0.3">
      <c r="A44" s="56" t="s">
        <v>16</v>
      </c>
      <c r="B44" s="57">
        <v>1425.4092837695</v>
      </c>
      <c r="C44" s="57">
        <v>1425.4092837695</v>
      </c>
      <c r="D44" s="57">
        <v>369.04330059059998</v>
      </c>
      <c r="E44" s="57">
        <v>369.04330059059998</v>
      </c>
      <c r="F44" s="57">
        <v>173.53324419410001</v>
      </c>
      <c r="G44" s="57">
        <v>173.53324419410001</v>
      </c>
      <c r="H44" s="57">
        <v>872.96779827470004</v>
      </c>
      <c r="I44" s="57">
        <v>872.96779827470004</v>
      </c>
    </row>
    <row r="45" spans="1:9" customFormat="1" x14ac:dyDescent="0.3">
      <c r="A45" s="58" t="s">
        <v>40</v>
      </c>
      <c r="B45" s="59">
        <v>52.950775167700002</v>
      </c>
      <c r="C45" s="60">
        <v>3.7147769255207498E-2</v>
      </c>
      <c r="D45" s="59">
        <v>16.231985606799999</v>
      </c>
      <c r="E45" s="60">
        <v>4.39839595538601E-2</v>
      </c>
      <c r="F45" s="59">
        <v>2.9948379236</v>
      </c>
      <c r="G45" s="60">
        <v>1.7258006888007101E-2</v>
      </c>
      <c r="H45" s="59">
        <v>33.723951637299898</v>
      </c>
      <c r="I45" s="60">
        <v>3.8631381024535803E-2</v>
      </c>
    </row>
    <row r="46" spans="1:9" customFormat="1" x14ac:dyDescent="0.3">
      <c r="A46" s="58" t="s">
        <v>41</v>
      </c>
      <c r="B46" s="62">
        <v>113.9393863575</v>
      </c>
      <c r="C46" s="63">
        <v>7.9934505587186094E-2</v>
      </c>
      <c r="D46" s="62">
        <v>32.888769568199997</v>
      </c>
      <c r="E46" s="63">
        <v>8.9118999086465797E-2</v>
      </c>
      <c r="F46" s="62">
        <v>10.8607515313</v>
      </c>
      <c r="G46" s="63">
        <v>6.25859994823358E-2</v>
      </c>
      <c r="H46" s="62">
        <v>69.948655932299999</v>
      </c>
      <c r="I46" s="63">
        <v>8.0127418297151198E-2</v>
      </c>
    </row>
    <row r="47" spans="1:9" customFormat="1" x14ac:dyDescent="0.3">
      <c r="A47" s="58" t="s">
        <v>42</v>
      </c>
      <c r="B47" s="59">
        <v>118.9658406369</v>
      </c>
      <c r="C47" s="60">
        <v>8.3460829104672604E-2</v>
      </c>
      <c r="D47" s="59">
        <v>36.355769775600002</v>
      </c>
      <c r="E47" s="60">
        <v>9.8513561193003404E-2</v>
      </c>
      <c r="F47" s="59">
        <v>12.66792845</v>
      </c>
      <c r="G47" s="60">
        <v>7.3000009357461801E-2</v>
      </c>
      <c r="H47" s="59">
        <v>68.325794239399997</v>
      </c>
      <c r="I47" s="60">
        <v>7.8268401623102807E-2</v>
      </c>
    </row>
    <row r="48" spans="1:9" customFormat="1" x14ac:dyDescent="0.3">
      <c r="A48" s="58" t="s">
        <v>43</v>
      </c>
      <c r="B48" s="62">
        <v>76.159748772499796</v>
      </c>
      <c r="C48" s="63">
        <v>5.3430091721512599E-2</v>
      </c>
      <c r="D48" s="62">
        <v>12.6564132942</v>
      </c>
      <c r="E48" s="63">
        <v>3.4295198622885902E-2</v>
      </c>
      <c r="F48" s="62">
        <v>7.36625371790001</v>
      </c>
      <c r="G48" s="63">
        <v>4.24486602098023E-2</v>
      </c>
      <c r="H48" s="62">
        <v>56.137081760400001</v>
      </c>
      <c r="I48" s="63">
        <v>6.4306016638124797E-2</v>
      </c>
    </row>
    <row r="49" spans="1:9" customFormat="1" x14ac:dyDescent="0.3">
      <c r="A49" s="58" t="s">
        <v>44</v>
      </c>
      <c r="B49" s="59">
        <v>172.81124627150001</v>
      </c>
      <c r="C49" s="60">
        <v>0.12123622894787101</v>
      </c>
      <c r="D49" s="59">
        <v>32.969759858899899</v>
      </c>
      <c r="E49" s="60">
        <v>8.9338459216402794E-2</v>
      </c>
      <c r="F49" s="59">
        <v>17.068022147299999</v>
      </c>
      <c r="G49" s="60">
        <v>9.8355921521349005E-2</v>
      </c>
      <c r="H49" s="59">
        <v>121.9201069569</v>
      </c>
      <c r="I49" s="60">
        <v>0.13966163150331301</v>
      </c>
    </row>
    <row r="50" spans="1:9" customFormat="1" x14ac:dyDescent="0.3">
      <c r="A50" s="58" t="s">
        <v>45</v>
      </c>
      <c r="B50" s="62">
        <v>109.8200283171</v>
      </c>
      <c r="C50" s="63">
        <v>7.7044558056111795E-2</v>
      </c>
      <c r="D50" s="62">
        <v>37.026797032699903</v>
      </c>
      <c r="E50" s="63">
        <v>0.100331849876272</v>
      </c>
      <c r="F50" s="62">
        <v>11.889001074299999</v>
      </c>
      <c r="G50" s="63">
        <v>6.8511374460342195E-2</v>
      </c>
      <c r="H50" s="62">
        <v>60.904230210100003</v>
      </c>
      <c r="I50" s="63">
        <v>6.9766869213811505E-2</v>
      </c>
    </row>
    <row r="51" spans="1:9" customFormat="1" x14ac:dyDescent="0.3">
      <c r="A51" s="58" t="s">
        <v>46</v>
      </c>
      <c r="B51" s="59">
        <v>114.9378126065</v>
      </c>
      <c r="C51" s="60">
        <v>8.0634954405899795E-2</v>
      </c>
      <c r="D51" s="59">
        <v>23.3524025462</v>
      </c>
      <c r="E51" s="60">
        <v>6.3278218325133903E-2</v>
      </c>
      <c r="F51" s="59">
        <v>14.689187393399999</v>
      </c>
      <c r="G51" s="60">
        <v>8.4647685010543997E-2</v>
      </c>
      <c r="H51" s="59">
        <v>76.388603190300003</v>
      </c>
      <c r="I51" s="60">
        <v>8.7504491392776995E-2</v>
      </c>
    </row>
    <row r="52" spans="1:9" customFormat="1" x14ac:dyDescent="0.3">
      <c r="A52" s="58" t="s">
        <v>47</v>
      </c>
      <c r="B52" s="62">
        <v>172.8736402538</v>
      </c>
      <c r="C52" s="63">
        <v>0.121280001626364</v>
      </c>
      <c r="D52" s="62">
        <v>38.5349502076999</v>
      </c>
      <c r="E52" s="63">
        <v>0.104418506300021</v>
      </c>
      <c r="F52" s="62">
        <v>16.558018343699999</v>
      </c>
      <c r="G52" s="63">
        <v>9.5416981458489605E-2</v>
      </c>
      <c r="H52" s="62">
        <v>117.7806717024</v>
      </c>
      <c r="I52" s="63">
        <v>0.134919835456906</v>
      </c>
    </row>
    <row r="53" spans="1:9" customFormat="1" x14ac:dyDescent="0.3">
      <c r="A53" s="58" t="s">
        <v>48</v>
      </c>
      <c r="B53" s="59">
        <v>143.9440690189</v>
      </c>
      <c r="C53" s="60">
        <v>0.10098437737001401</v>
      </c>
      <c r="D53" s="59">
        <v>51.672956833699899</v>
      </c>
      <c r="E53" s="61">
        <v>0.14001868276975901</v>
      </c>
      <c r="F53" s="59">
        <v>19.0257007023</v>
      </c>
      <c r="G53" s="60">
        <v>0.109637209807588</v>
      </c>
      <c r="H53" s="59">
        <v>67.623481687999899</v>
      </c>
      <c r="I53" s="60">
        <v>7.7463890216395603E-2</v>
      </c>
    </row>
    <row r="54" spans="1:9" customFormat="1" x14ac:dyDescent="0.3">
      <c r="A54" s="58" t="s">
        <v>49</v>
      </c>
      <c r="B54" s="62">
        <v>107.3161714109</v>
      </c>
      <c r="C54" s="63">
        <v>7.5287970011744296E-2</v>
      </c>
      <c r="D54" s="62">
        <v>27.330322315700101</v>
      </c>
      <c r="E54" s="63">
        <v>7.4057223832438596E-2</v>
      </c>
      <c r="F54" s="62">
        <v>24.235165900199998</v>
      </c>
      <c r="G54" s="61">
        <v>0.139657193713802</v>
      </c>
      <c r="H54" s="62">
        <v>55.366897782999999</v>
      </c>
      <c r="I54" s="63">
        <v>6.3423757316621504E-2</v>
      </c>
    </row>
    <row r="55" spans="1:9" customFormat="1" x14ac:dyDescent="0.3">
      <c r="A55" s="58" t="s">
        <v>50</v>
      </c>
      <c r="B55" s="59">
        <v>94.519387198199794</v>
      </c>
      <c r="C55" s="60">
        <v>6.6310349086715001E-2</v>
      </c>
      <c r="D55" s="59">
        <v>22.8337924211</v>
      </c>
      <c r="E55" s="60">
        <v>6.1872935735611097E-2</v>
      </c>
      <c r="F55" s="59">
        <v>12.793847017599999</v>
      </c>
      <c r="G55" s="60">
        <v>7.3725625755546004E-2</v>
      </c>
      <c r="H55" s="59">
        <v>58.251056538900002</v>
      </c>
      <c r="I55" s="60">
        <v>6.6727612008169304E-2</v>
      </c>
    </row>
    <row r="56" spans="1:9" customFormat="1" x14ac:dyDescent="0.3">
      <c r="A56" s="58" t="s">
        <v>51</v>
      </c>
      <c r="B56" s="62">
        <v>147.171177758</v>
      </c>
      <c r="C56" s="63">
        <v>0.10324836482670099</v>
      </c>
      <c r="D56" s="62">
        <v>37.189381129800097</v>
      </c>
      <c r="E56" s="63">
        <v>0.100772405488147</v>
      </c>
      <c r="F56" s="62">
        <v>23.384529992499999</v>
      </c>
      <c r="G56" s="63">
        <v>0.134755332334731</v>
      </c>
      <c r="H56" s="62">
        <v>86.597266635699995</v>
      </c>
      <c r="I56" s="63">
        <v>9.9198695309091006E-2</v>
      </c>
    </row>
    <row r="57" spans="1:9" customFormat="1" x14ac:dyDescent="0.3">
      <c r="A57" s="64" t="s">
        <v>1</v>
      </c>
    </row>
    <row r="58" spans="1:9" customFormat="1" x14ac:dyDescent="0.3">
      <c r="A58" s="64" t="s">
        <v>1</v>
      </c>
    </row>
    <row r="59" spans="1:9" customFormat="1" x14ac:dyDescent="0.3">
      <c r="A59" s="53" t="s">
        <v>52</v>
      </c>
    </row>
    <row r="60" spans="1:9" customFormat="1" x14ac:dyDescent="0.3">
      <c r="A60" s="54" t="s">
        <v>1</v>
      </c>
    </row>
    <row r="61" spans="1:9" customFormat="1" x14ac:dyDescent="0.3">
      <c r="A61" s="119" t="s">
        <v>1</v>
      </c>
      <c r="B61" s="118" t="s">
        <v>501</v>
      </c>
      <c r="C61" s="118" t="s">
        <v>1</v>
      </c>
      <c r="D61" s="118" t="s">
        <v>487</v>
      </c>
      <c r="E61" s="118" t="s">
        <v>1</v>
      </c>
      <c r="F61" s="118" t="s">
        <v>488</v>
      </c>
      <c r="G61" s="118" t="s">
        <v>1</v>
      </c>
      <c r="H61" s="118" t="s">
        <v>489</v>
      </c>
      <c r="I61" s="118" t="s">
        <v>1</v>
      </c>
    </row>
    <row r="62" spans="1:9" customFormat="1" x14ac:dyDescent="0.3">
      <c r="A62" s="120" t="s">
        <v>1</v>
      </c>
      <c r="B62" s="55" t="s">
        <v>14</v>
      </c>
      <c r="C62" s="55" t="s">
        <v>15</v>
      </c>
      <c r="D62" s="55" t="s">
        <v>14</v>
      </c>
      <c r="E62" s="55" t="s">
        <v>15</v>
      </c>
      <c r="F62" s="55" t="s">
        <v>14</v>
      </c>
      <c r="G62" s="55" t="s">
        <v>15</v>
      </c>
      <c r="H62" s="55" t="s">
        <v>14</v>
      </c>
      <c r="I62" s="55" t="s">
        <v>15</v>
      </c>
    </row>
    <row r="63" spans="1:9" customFormat="1" x14ac:dyDescent="0.3">
      <c r="A63" s="56" t="s">
        <v>16</v>
      </c>
      <c r="B63" s="57">
        <v>1425.4092837695</v>
      </c>
      <c r="C63" s="57">
        <v>1425.4092837695</v>
      </c>
      <c r="D63" s="57">
        <v>369.04330059059998</v>
      </c>
      <c r="E63" s="57">
        <v>369.04330059059998</v>
      </c>
      <c r="F63" s="57">
        <v>173.53324419410001</v>
      </c>
      <c r="G63" s="57">
        <v>173.53324419410001</v>
      </c>
      <c r="H63" s="57">
        <v>872.96779827470004</v>
      </c>
      <c r="I63" s="57">
        <v>872.96779827470004</v>
      </c>
    </row>
    <row r="64" spans="1:9" customFormat="1" x14ac:dyDescent="0.3">
      <c r="A64" s="58" t="s">
        <v>53</v>
      </c>
      <c r="B64" s="59">
        <v>519.84515378410003</v>
      </c>
      <c r="C64" s="60">
        <v>0.36469886909208798</v>
      </c>
      <c r="D64" s="59">
        <v>59.648427269499898</v>
      </c>
      <c r="E64" s="65">
        <v>0.16162988780460599</v>
      </c>
      <c r="F64" s="59">
        <v>20.362702018</v>
      </c>
      <c r="G64" s="65">
        <v>0.11734179299514499</v>
      </c>
      <c r="H64" s="59">
        <v>433.18761806909998</v>
      </c>
      <c r="I64" s="61">
        <v>0.49622405193551899</v>
      </c>
    </row>
    <row r="65" spans="1:9" customFormat="1" x14ac:dyDescent="0.3">
      <c r="A65" s="58" t="s">
        <v>54</v>
      </c>
      <c r="B65" s="62">
        <v>90.837145396399706</v>
      </c>
      <c r="C65" s="63">
        <v>6.3727061715341704E-2</v>
      </c>
      <c r="D65" s="62">
        <v>15.3783639248</v>
      </c>
      <c r="E65" s="63">
        <v>4.1670893090835603E-2</v>
      </c>
      <c r="F65" s="62">
        <v>16.0873642713</v>
      </c>
      <c r="G65" s="63">
        <v>9.2704797550525797E-2</v>
      </c>
      <c r="H65" s="62">
        <v>59.371417200300101</v>
      </c>
      <c r="I65" s="63">
        <v>6.80110048934673E-2</v>
      </c>
    </row>
    <row r="66" spans="1:9" customFormat="1" ht="25.5" customHeight="1" x14ac:dyDescent="0.3">
      <c r="A66" s="66" t="s">
        <v>55</v>
      </c>
      <c r="B66" s="59">
        <v>489.35945966989999</v>
      </c>
      <c r="C66" s="60">
        <v>0.34331154233525601</v>
      </c>
      <c r="D66" s="59">
        <v>194.9496337395</v>
      </c>
      <c r="E66" s="61">
        <v>0.52825680191866797</v>
      </c>
      <c r="F66" s="59">
        <v>100.90559356609999</v>
      </c>
      <c r="G66" s="61">
        <v>0.58147701920005201</v>
      </c>
      <c r="H66" s="59">
        <v>191.90204625359999</v>
      </c>
      <c r="I66" s="65">
        <v>0.219827176481043</v>
      </c>
    </row>
    <row r="67" spans="1:9" customFormat="1" ht="25.5" customHeight="1" x14ac:dyDescent="0.3">
      <c r="A67" s="66" t="s">
        <v>56</v>
      </c>
      <c r="B67" s="62">
        <v>35.127311853599998</v>
      </c>
      <c r="C67" s="63">
        <v>2.46436670881683E-2</v>
      </c>
      <c r="D67" s="62">
        <v>19.387854353600002</v>
      </c>
      <c r="E67" s="61">
        <v>5.2535445901802202E-2</v>
      </c>
      <c r="F67" s="62">
        <v>1.9275557879</v>
      </c>
      <c r="G67" s="63">
        <v>1.1107703292540299E-2</v>
      </c>
      <c r="H67" s="62">
        <v>13.811901712099999</v>
      </c>
      <c r="I67" s="63">
        <v>1.5821776862098801E-2</v>
      </c>
    </row>
    <row r="68" spans="1:9" customFormat="1" ht="25.5" customHeight="1" x14ac:dyDescent="0.3">
      <c r="A68" s="66" t="s">
        <v>57</v>
      </c>
      <c r="B68" s="59">
        <v>126.2524064684</v>
      </c>
      <c r="C68" s="60">
        <v>8.8572740409354603E-2</v>
      </c>
      <c r="D68" s="59">
        <v>25.635328124299999</v>
      </c>
      <c r="E68" s="60">
        <v>6.9464282601186395E-2</v>
      </c>
      <c r="F68" s="59">
        <v>3.0438038493000001</v>
      </c>
      <c r="G68" s="65">
        <v>1.7540177177206798E-2</v>
      </c>
      <c r="H68" s="59">
        <v>97.573274494800003</v>
      </c>
      <c r="I68" s="60">
        <v>0.11177190577663899</v>
      </c>
    </row>
    <row r="69" spans="1:9" customFormat="1" ht="25.5" customHeight="1" x14ac:dyDescent="0.3">
      <c r="A69" s="66" t="s">
        <v>58</v>
      </c>
      <c r="B69" s="62">
        <v>12.030824276800001</v>
      </c>
      <c r="C69" s="63">
        <v>8.4402595196969993E-3</v>
      </c>
      <c r="D69" s="62">
        <v>3.0284043809000001</v>
      </c>
      <c r="E69" s="63">
        <v>8.2060949922501802E-3</v>
      </c>
      <c r="F69" s="62">
        <v>2.3505294381000001</v>
      </c>
      <c r="G69" s="63">
        <v>1.3545124733972499E-2</v>
      </c>
      <c r="H69" s="62">
        <v>5.0355422859000001</v>
      </c>
      <c r="I69" s="63">
        <v>5.7683024458084799E-3</v>
      </c>
    </row>
    <row r="70" spans="1:9" customFormat="1" ht="25.5" customHeight="1" x14ac:dyDescent="0.3">
      <c r="A70" s="66" t="s">
        <v>59</v>
      </c>
      <c r="B70" s="59">
        <v>17.2352508484</v>
      </c>
      <c r="C70" s="60">
        <v>1.2091440012809001E-2</v>
      </c>
      <c r="D70" s="59">
        <v>1.1441901377999999</v>
      </c>
      <c r="E70" s="60">
        <v>3.1004224598275899E-3</v>
      </c>
      <c r="F70" s="59">
        <v>4.9440587210000002</v>
      </c>
      <c r="G70" s="60">
        <v>2.8490556630578399E-2</v>
      </c>
      <c r="H70" s="59">
        <v>11.1470019896</v>
      </c>
      <c r="I70" s="60">
        <v>1.27690872580071E-2</v>
      </c>
    </row>
    <row r="71" spans="1:9" customFormat="1" ht="25.5" customHeight="1" x14ac:dyDescent="0.3">
      <c r="A71" s="66" t="s">
        <v>60</v>
      </c>
      <c r="B71" s="62">
        <v>97.479921671399794</v>
      </c>
      <c r="C71" s="63">
        <v>6.8387320597220996E-2</v>
      </c>
      <c r="D71" s="62">
        <v>38.922070146899898</v>
      </c>
      <c r="E71" s="61">
        <v>0.10546748873265201</v>
      </c>
      <c r="F71" s="62">
        <v>20.562387289899998</v>
      </c>
      <c r="G71" s="61">
        <v>0.11849249626717399</v>
      </c>
      <c r="H71" s="62">
        <v>37.9954642346</v>
      </c>
      <c r="I71" s="65">
        <v>4.3524473995137897E-2</v>
      </c>
    </row>
    <row r="72" spans="1:9" customFormat="1" x14ac:dyDescent="0.3">
      <c r="A72" s="58" t="s">
        <v>61</v>
      </c>
      <c r="B72" s="59">
        <v>1.0748227802000001</v>
      </c>
      <c r="C72" s="60">
        <v>7.5404502583119705E-4</v>
      </c>
      <c r="D72" s="59">
        <v>0</v>
      </c>
      <c r="E72" s="60">
        <v>0</v>
      </c>
      <c r="F72" s="59">
        <v>1.0748227802000001</v>
      </c>
      <c r="G72" s="60">
        <v>6.1937571973113802E-3</v>
      </c>
      <c r="H72" s="59">
        <v>0</v>
      </c>
      <c r="I72" s="60">
        <v>0</v>
      </c>
    </row>
    <row r="73" spans="1:9" customFormat="1" x14ac:dyDescent="0.3">
      <c r="A73" s="58" t="s">
        <v>62</v>
      </c>
      <c r="B73" s="62">
        <v>7.6475121188000204</v>
      </c>
      <c r="C73" s="63">
        <v>5.3651342150488404E-3</v>
      </c>
      <c r="D73" s="62">
        <v>0</v>
      </c>
      <c r="E73" s="63">
        <v>0</v>
      </c>
      <c r="F73" s="62">
        <v>1.5580226882999999</v>
      </c>
      <c r="G73" s="63">
        <v>8.9782375448321794E-3</v>
      </c>
      <c r="H73" s="62">
        <v>6.0894894304999996</v>
      </c>
      <c r="I73" s="63">
        <v>6.97561747699632E-3</v>
      </c>
    </row>
    <row r="74" spans="1:9" customFormat="1" x14ac:dyDescent="0.3">
      <c r="A74" s="58" t="s">
        <v>63</v>
      </c>
      <c r="B74" s="59">
        <v>28.519474901500001</v>
      </c>
      <c r="C74" s="60">
        <v>2.00079199891838E-2</v>
      </c>
      <c r="D74" s="59">
        <v>10.9490285133</v>
      </c>
      <c r="E74" s="60">
        <v>2.9668682498172099E-2</v>
      </c>
      <c r="F74" s="59">
        <v>0.71640378399999805</v>
      </c>
      <c r="G74" s="60">
        <v>4.1283374106617296E-3</v>
      </c>
      <c r="H74" s="59">
        <v>16.8540426042</v>
      </c>
      <c r="I74" s="60">
        <v>1.9306602875283199E-2</v>
      </c>
    </row>
    <row r="75" spans="1:9" customFormat="1" x14ac:dyDescent="0.3">
      <c r="A75" s="64" t="s">
        <v>1</v>
      </c>
    </row>
    <row r="76" spans="1:9" customFormat="1" x14ac:dyDescent="0.3">
      <c r="A76" s="64" t="s">
        <v>1</v>
      </c>
    </row>
    <row r="77" spans="1:9" customFormat="1" x14ac:dyDescent="0.3">
      <c r="A77" s="53" t="s">
        <v>64</v>
      </c>
    </row>
    <row r="78" spans="1:9" customFormat="1" x14ac:dyDescent="0.3">
      <c r="A78" s="54" t="s">
        <v>1</v>
      </c>
    </row>
    <row r="79" spans="1:9" customFormat="1" x14ac:dyDescent="0.3">
      <c r="A79" s="119" t="s">
        <v>1</v>
      </c>
      <c r="B79" s="118" t="s">
        <v>501</v>
      </c>
      <c r="C79" s="118" t="s">
        <v>1</v>
      </c>
      <c r="D79" s="118" t="s">
        <v>487</v>
      </c>
      <c r="E79" s="118" t="s">
        <v>1</v>
      </c>
      <c r="F79" s="118" t="s">
        <v>488</v>
      </c>
      <c r="G79" s="118" t="s">
        <v>1</v>
      </c>
      <c r="H79" s="118" t="s">
        <v>489</v>
      </c>
      <c r="I79" s="118" t="s">
        <v>1</v>
      </c>
    </row>
    <row r="80" spans="1:9" customFormat="1" x14ac:dyDescent="0.3">
      <c r="A80" s="120" t="s">
        <v>1</v>
      </c>
      <c r="B80" s="55" t="s">
        <v>14</v>
      </c>
      <c r="C80" s="55" t="s">
        <v>15</v>
      </c>
      <c r="D80" s="55" t="s">
        <v>14</v>
      </c>
      <c r="E80" s="55" t="s">
        <v>15</v>
      </c>
      <c r="F80" s="55" t="s">
        <v>14</v>
      </c>
      <c r="G80" s="55" t="s">
        <v>15</v>
      </c>
      <c r="H80" s="55" t="s">
        <v>14</v>
      </c>
      <c r="I80" s="55" t="s">
        <v>15</v>
      </c>
    </row>
    <row r="81" spans="1:9" customFormat="1" x14ac:dyDescent="0.3">
      <c r="A81" s="56" t="s">
        <v>16</v>
      </c>
      <c r="B81" s="57">
        <v>98.554744451600001</v>
      </c>
      <c r="C81" s="57">
        <v>98.554744451600001</v>
      </c>
      <c r="D81" s="57">
        <v>38.922070146899998</v>
      </c>
      <c r="E81" s="57">
        <v>38.922070146899998</v>
      </c>
      <c r="F81" s="57">
        <v>21.6372100701</v>
      </c>
      <c r="G81" s="57">
        <v>21.6372100701</v>
      </c>
      <c r="H81" s="57">
        <v>37.9954642346</v>
      </c>
      <c r="I81" s="57">
        <v>37.9954642346</v>
      </c>
    </row>
    <row r="82" spans="1:9" customFormat="1" x14ac:dyDescent="0.3">
      <c r="A82" s="58" t="s">
        <v>65</v>
      </c>
      <c r="B82" s="59">
        <v>9.0066495681000003</v>
      </c>
      <c r="C82" s="60">
        <v>9.1387275348505895E-2</v>
      </c>
      <c r="D82" s="59">
        <v>6.3644679518000098</v>
      </c>
      <c r="E82" s="60">
        <v>0.16351822828999499</v>
      </c>
      <c r="F82" s="67">
        <v>0</v>
      </c>
      <c r="G82" s="68">
        <v>0</v>
      </c>
      <c r="H82" s="59">
        <v>2.64218161629999</v>
      </c>
      <c r="I82" s="60">
        <v>6.9539395544322299E-2</v>
      </c>
    </row>
    <row r="83" spans="1:9" customFormat="1" x14ac:dyDescent="0.3">
      <c r="A83" s="58" t="s">
        <v>66</v>
      </c>
      <c r="B83" s="62">
        <v>89.548094883499999</v>
      </c>
      <c r="C83" s="63">
        <v>0.90861272465149401</v>
      </c>
      <c r="D83" s="62">
        <v>32.557602195100102</v>
      </c>
      <c r="E83" s="63">
        <v>0.83648177171000504</v>
      </c>
      <c r="F83" s="69">
        <v>21.6372100701</v>
      </c>
      <c r="G83" s="70">
        <v>100</v>
      </c>
      <c r="H83" s="62">
        <v>35.3532826182999</v>
      </c>
      <c r="I83" s="63">
        <v>0.93046060445567802</v>
      </c>
    </row>
    <row r="84" spans="1:9" customFormat="1" x14ac:dyDescent="0.3">
      <c r="A84" s="64" t="s">
        <v>1</v>
      </c>
    </row>
    <row r="85" spans="1:9" customFormat="1" x14ac:dyDescent="0.3">
      <c r="A85" s="64" t="s">
        <v>1</v>
      </c>
    </row>
    <row r="86" spans="1:9" customFormat="1" x14ac:dyDescent="0.3">
      <c r="A86" s="53" t="s">
        <v>67</v>
      </c>
    </row>
    <row r="87" spans="1:9" customFormat="1" x14ac:dyDescent="0.3">
      <c r="A87" s="54" t="s">
        <v>1</v>
      </c>
    </row>
    <row r="88" spans="1:9" customFormat="1" x14ac:dyDescent="0.3">
      <c r="A88" s="119" t="s">
        <v>1</v>
      </c>
      <c r="B88" s="118" t="s">
        <v>501</v>
      </c>
      <c r="C88" s="118" t="s">
        <v>1</v>
      </c>
      <c r="D88" s="118" t="s">
        <v>487</v>
      </c>
      <c r="E88" s="118" t="s">
        <v>1</v>
      </c>
      <c r="F88" s="118" t="s">
        <v>488</v>
      </c>
      <c r="G88" s="118" t="s">
        <v>1</v>
      </c>
      <c r="H88" s="118" t="s">
        <v>489</v>
      </c>
      <c r="I88" s="118" t="s">
        <v>1</v>
      </c>
    </row>
    <row r="89" spans="1:9" customFormat="1" x14ac:dyDescent="0.3">
      <c r="A89" s="120" t="s">
        <v>1</v>
      </c>
      <c r="B89" s="55" t="s">
        <v>14</v>
      </c>
      <c r="C89" s="55" t="s">
        <v>15</v>
      </c>
      <c r="D89" s="55" t="s">
        <v>14</v>
      </c>
      <c r="E89" s="55" t="s">
        <v>15</v>
      </c>
      <c r="F89" s="55" t="s">
        <v>14</v>
      </c>
      <c r="G89" s="55" t="s">
        <v>15</v>
      </c>
      <c r="H89" s="55" t="s">
        <v>14</v>
      </c>
      <c r="I89" s="55" t="s">
        <v>15</v>
      </c>
    </row>
    <row r="90" spans="1:9" customFormat="1" x14ac:dyDescent="0.3">
      <c r="A90" s="56" t="s">
        <v>16</v>
      </c>
      <c r="B90" s="57">
        <v>1425.4092837695</v>
      </c>
      <c r="C90" s="57">
        <v>1425.4092837695</v>
      </c>
      <c r="D90" s="57">
        <v>369.04330059059998</v>
      </c>
      <c r="E90" s="57">
        <v>369.04330059059998</v>
      </c>
      <c r="F90" s="57">
        <v>173.53324419410001</v>
      </c>
      <c r="G90" s="57">
        <v>173.53324419410001</v>
      </c>
      <c r="H90" s="57">
        <v>872.96779827470004</v>
      </c>
      <c r="I90" s="57">
        <v>872.96779827470004</v>
      </c>
    </row>
    <row r="91" spans="1:9" customFormat="1" ht="22.8" x14ac:dyDescent="0.3">
      <c r="A91" s="66" t="s">
        <v>68</v>
      </c>
      <c r="B91" s="59">
        <v>166.98799445579999</v>
      </c>
      <c r="C91" s="60">
        <v>0.117150909817424</v>
      </c>
      <c r="D91" s="59">
        <v>33.916919203700097</v>
      </c>
      <c r="E91" s="60">
        <v>9.1904985538068099E-2</v>
      </c>
      <c r="F91" s="59">
        <v>9.7183471639999901</v>
      </c>
      <c r="G91" s="65">
        <v>5.6002797672184697E-2</v>
      </c>
      <c r="H91" s="59">
        <v>123.35272808809999</v>
      </c>
      <c r="I91" s="60">
        <v>0.14130272426072299</v>
      </c>
    </row>
    <row r="92" spans="1:9" customFormat="1" x14ac:dyDescent="0.3">
      <c r="A92" s="58" t="s">
        <v>69</v>
      </c>
      <c r="B92" s="62">
        <v>2.3529985577999999</v>
      </c>
      <c r="C92" s="63">
        <v>1.6507529343273901E-3</v>
      </c>
      <c r="D92" s="62">
        <v>0.49860807069999902</v>
      </c>
      <c r="E92" s="63">
        <v>1.3510828401492501E-3</v>
      </c>
      <c r="F92" s="62">
        <v>1.4706050750999999</v>
      </c>
      <c r="G92" s="63">
        <v>8.4744861535297599E-3</v>
      </c>
      <c r="H92" s="62">
        <v>0.38378541199999999</v>
      </c>
      <c r="I92" s="63">
        <v>4.3963295411182299E-4</v>
      </c>
    </row>
    <row r="93" spans="1:9" customFormat="1" x14ac:dyDescent="0.3">
      <c r="A93" s="58" t="s">
        <v>70</v>
      </c>
      <c r="B93" s="59">
        <v>180.784088</v>
      </c>
      <c r="C93" s="60">
        <v>0.12682959909024599</v>
      </c>
      <c r="D93" s="59">
        <v>7.5666351444000099</v>
      </c>
      <c r="E93" s="65">
        <v>2.05033803141547E-2</v>
      </c>
      <c r="F93" s="59">
        <v>6.1440104283999801</v>
      </c>
      <c r="G93" s="65">
        <v>3.5405379856368102E-2</v>
      </c>
      <c r="H93" s="59">
        <v>161.06772722029999</v>
      </c>
      <c r="I93" s="61">
        <v>0.18450592053753601</v>
      </c>
    </row>
    <row r="94" spans="1:9" customFormat="1" x14ac:dyDescent="0.3">
      <c r="A94" s="58" t="s">
        <v>71</v>
      </c>
      <c r="B94" s="62">
        <v>60.030594424100002</v>
      </c>
      <c r="C94" s="63">
        <v>4.2114636902987501E-2</v>
      </c>
      <c r="D94" s="62">
        <v>12.1116440379</v>
      </c>
      <c r="E94" s="63">
        <v>3.2819032396786699E-2</v>
      </c>
      <c r="F94" s="62">
        <v>10.214742684400001</v>
      </c>
      <c r="G94" s="63">
        <v>5.8863318851888898E-2</v>
      </c>
      <c r="H94" s="62">
        <v>37.704207701800001</v>
      </c>
      <c r="I94" s="63">
        <v>4.3190834503079201E-2</v>
      </c>
    </row>
    <row r="95" spans="1:9" customFormat="1" ht="25.5" customHeight="1" x14ac:dyDescent="0.3">
      <c r="A95" s="66" t="s">
        <v>72</v>
      </c>
      <c r="B95" s="59">
        <v>85.242376177400004</v>
      </c>
      <c r="C95" s="60">
        <v>5.980203521053E-2</v>
      </c>
      <c r="D95" s="59">
        <v>19.393172924600002</v>
      </c>
      <c r="E95" s="60">
        <v>5.2549857682185397E-2</v>
      </c>
      <c r="F95" s="59">
        <v>11.704594845400001</v>
      </c>
      <c r="G95" s="60">
        <v>6.7448717966156396E-2</v>
      </c>
      <c r="H95" s="59">
        <v>54.1446084074</v>
      </c>
      <c r="I95" s="60">
        <v>6.2023603292594903E-2</v>
      </c>
    </row>
    <row r="96" spans="1:9" customFormat="1" ht="22.8" x14ac:dyDescent="0.3">
      <c r="A96" s="66" t="s">
        <v>73</v>
      </c>
      <c r="B96" s="62">
        <v>137.09751768979999</v>
      </c>
      <c r="C96" s="63">
        <v>9.6181159510372399E-2</v>
      </c>
      <c r="D96" s="62">
        <v>26.192239604800001</v>
      </c>
      <c r="E96" s="63">
        <v>7.0973350723026601E-2</v>
      </c>
      <c r="F96" s="62">
        <v>20.176343665099999</v>
      </c>
      <c r="G96" s="63">
        <v>0.11626788722126601</v>
      </c>
      <c r="H96" s="62">
        <v>90.728934419900099</v>
      </c>
      <c r="I96" s="63">
        <v>0.10393159358135901</v>
      </c>
    </row>
    <row r="97" spans="1:9" customFormat="1" x14ac:dyDescent="0.3">
      <c r="A97" s="58" t="s">
        <v>74</v>
      </c>
      <c r="B97" s="59">
        <v>7.0292138039999799</v>
      </c>
      <c r="C97" s="60">
        <v>4.9313652464864103E-3</v>
      </c>
      <c r="D97" s="59">
        <v>0</v>
      </c>
      <c r="E97" s="60">
        <v>0</v>
      </c>
      <c r="F97" s="59">
        <v>1.9211664316999999</v>
      </c>
      <c r="G97" s="60">
        <v>1.10708840869196E-2</v>
      </c>
      <c r="H97" s="59">
        <v>5.1080473722999997</v>
      </c>
      <c r="I97" s="60">
        <v>5.8513583002664602E-3</v>
      </c>
    </row>
    <row r="98" spans="1:9" customFormat="1" x14ac:dyDescent="0.3">
      <c r="A98" s="58" t="s">
        <v>75</v>
      </c>
      <c r="B98" s="62">
        <v>62.295963973500001</v>
      </c>
      <c r="C98" s="63">
        <v>4.3703913453375397E-2</v>
      </c>
      <c r="D98" s="62">
        <v>22.7296325529</v>
      </c>
      <c r="E98" s="63">
        <v>6.1590692790045302E-2</v>
      </c>
      <c r="F98" s="62">
        <v>8.1526701842000193</v>
      </c>
      <c r="G98" s="63">
        <v>4.6980451625056298E-2</v>
      </c>
      <c r="H98" s="62">
        <v>31.413661236399999</v>
      </c>
      <c r="I98" s="63">
        <v>3.5984902648739998E-2</v>
      </c>
    </row>
    <row r="99" spans="1:9" customFormat="1" x14ac:dyDescent="0.3">
      <c r="A99" s="58" t="s">
        <v>76</v>
      </c>
      <c r="B99" s="59">
        <v>368.37982281320001</v>
      </c>
      <c r="C99" s="60">
        <v>0.25843792867618898</v>
      </c>
      <c r="D99" s="59">
        <v>124.3255190239</v>
      </c>
      <c r="E99" s="61">
        <v>0.336885993662356</v>
      </c>
      <c r="F99" s="59">
        <v>64.129259656300306</v>
      </c>
      <c r="G99" s="61">
        <v>0.36955028389010203</v>
      </c>
      <c r="H99" s="59">
        <v>177.21412932699999</v>
      </c>
      <c r="I99" s="65">
        <v>0.203001908749944</v>
      </c>
    </row>
    <row r="100" spans="1:9" customFormat="1" x14ac:dyDescent="0.3">
      <c r="A100" s="58" t="s">
        <v>77</v>
      </c>
      <c r="B100" s="62">
        <v>310.43686756300002</v>
      </c>
      <c r="C100" s="63">
        <v>0.21778788106532401</v>
      </c>
      <c r="D100" s="62">
        <v>113.0513693938</v>
      </c>
      <c r="E100" s="61">
        <v>0.30633632750649498</v>
      </c>
      <c r="F100" s="62">
        <v>33.4235365766</v>
      </c>
      <c r="G100" s="63">
        <v>0.19260595704195599</v>
      </c>
      <c r="H100" s="62">
        <v>162.8136508954</v>
      </c>
      <c r="I100" s="63">
        <v>0.186505906881306</v>
      </c>
    </row>
    <row r="101" spans="1:9" customFormat="1" x14ac:dyDescent="0.3">
      <c r="A101" s="58" t="s">
        <v>63</v>
      </c>
      <c r="B101" s="59">
        <v>44.771846310900003</v>
      </c>
      <c r="C101" s="60">
        <v>3.1409818092737997E-2</v>
      </c>
      <c r="D101" s="59">
        <v>9.2575606338999901</v>
      </c>
      <c r="E101" s="60">
        <v>2.5085296546732101E-2</v>
      </c>
      <c r="F101" s="59">
        <v>6.4779674828999703</v>
      </c>
      <c r="G101" s="60">
        <v>3.7329835634573198E-2</v>
      </c>
      <c r="H101" s="59">
        <v>29.036318194100001</v>
      </c>
      <c r="I101" s="60">
        <v>3.3261614290339497E-2</v>
      </c>
    </row>
    <row r="102" spans="1:9" customFormat="1" x14ac:dyDescent="0.3">
      <c r="A102" s="64" t="s">
        <v>1</v>
      </c>
    </row>
    <row r="103" spans="1:9" customFormat="1" x14ac:dyDescent="0.3">
      <c r="A103" s="64" t="s">
        <v>1</v>
      </c>
    </row>
    <row r="104" spans="1:9" customFormat="1" x14ac:dyDescent="0.3">
      <c r="A104" s="53" t="s">
        <v>78</v>
      </c>
    </row>
    <row r="105" spans="1:9" customFormat="1" x14ac:dyDescent="0.3">
      <c r="A105" s="54" t="s">
        <v>1</v>
      </c>
    </row>
    <row r="106" spans="1:9" customFormat="1" x14ac:dyDescent="0.3">
      <c r="A106" s="119" t="s">
        <v>1</v>
      </c>
      <c r="B106" s="118" t="s">
        <v>501</v>
      </c>
      <c r="C106" s="118" t="s">
        <v>1</v>
      </c>
      <c r="D106" s="118" t="s">
        <v>487</v>
      </c>
      <c r="E106" s="118" t="s">
        <v>1</v>
      </c>
      <c r="F106" s="118" t="s">
        <v>488</v>
      </c>
      <c r="G106" s="118" t="s">
        <v>1</v>
      </c>
      <c r="H106" s="118" t="s">
        <v>489</v>
      </c>
      <c r="I106" s="118" t="s">
        <v>1</v>
      </c>
    </row>
    <row r="107" spans="1:9" customFormat="1" x14ac:dyDescent="0.3">
      <c r="A107" s="120" t="s">
        <v>1</v>
      </c>
      <c r="B107" s="55" t="s">
        <v>14</v>
      </c>
      <c r="C107" s="55" t="s">
        <v>15</v>
      </c>
      <c r="D107" s="55" t="s">
        <v>14</v>
      </c>
      <c r="E107" s="55" t="s">
        <v>15</v>
      </c>
      <c r="F107" s="55" t="s">
        <v>14</v>
      </c>
      <c r="G107" s="55" t="s">
        <v>15</v>
      </c>
      <c r="H107" s="55" t="s">
        <v>14</v>
      </c>
      <c r="I107" s="55" t="s">
        <v>15</v>
      </c>
    </row>
    <row r="108" spans="1:9" customFormat="1" x14ac:dyDescent="0.3">
      <c r="A108" s="56" t="s">
        <v>16</v>
      </c>
      <c r="B108" s="57">
        <v>1425.4092837695</v>
      </c>
      <c r="C108" s="57">
        <v>1425.4092837695</v>
      </c>
      <c r="D108" s="57">
        <v>369.04330059059998</v>
      </c>
      <c r="E108" s="57">
        <v>369.04330059059998</v>
      </c>
      <c r="F108" s="57">
        <v>173.53324419410001</v>
      </c>
      <c r="G108" s="57">
        <v>173.53324419410001</v>
      </c>
      <c r="H108" s="57">
        <v>872.96779827470004</v>
      </c>
      <c r="I108" s="57">
        <v>872.96779827470004</v>
      </c>
    </row>
    <row r="109" spans="1:9" customFormat="1" x14ac:dyDescent="0.3">
      <c r="A109" s="58" t="s">
        <v>79</v>
      </c>
      <c r="B109" s="59">
        <v>39.141126295500001</v>
      </c>
      <c r="C109" s="60">
        <v>2.7459570202876201E-2</v>
      </c>
      <c r="D109" s="59">
        <v>11.5036909781</v>
      </c>
      <c r="E109" s="60">
        <v>3.1171656441642499E-2</v>
      </c>
      <c r="F109" s="59">
        <v>1.3392804232</v>
      </c>
      <c r="G109" s="60">
        <v>7.71771673733012E-3</v>
      </c>
      <c r="H109" s="59">
        <v>26.2981548942</v>
      </c>
      <c r="I109" s="60">
        <v>3.01249999669801E-2</v>
      </c>
    </row>
    <row r="110" spans="1:9" customFormat="1" x14ac:dyDescent="0.3">
      <c r="A110" s="58" t="s">
        <v>80</v>
      </c>
      <c r="B110" s="62">
        <v>779.01862858689901</v>
      </c>
      <c r="C110" s="63">
        <v>0.54652276890380702</v>
      </c>
      <c r="D110" s="62">
        <v>166.05315576859999</v>
      </c>
      <c r="E110" s="65">
        <v>0.44995575181247299</v>
      </c>
      <c r="F110" s="62">
        <v>73.616892577699801</v>
      </c>
      <c r="G110" s="65">
        <v>0.424223571221651</v>
      </c>
      <c r="H110" s="62">
        <v>532.83524555710005</v>
      </c>
      <c r="I110" s="61">
        <v>0.61037216562876095</v>
      </c>
    </row>
    <row r="111" spans="1:9" customFormat="1" x14ac:dyDescent="0.3">
      <c r="A111" s="58" t="s">
        <v>81</v>
      </c>
      <c r="B111" s="59">
        <v>144.8334106412</v>
      </c>
      <c r="C111" s="60">
        <v>0.10160829755380001</v>
      </c>
      <c r="D111" s="59">
        <v>34.812963971499997</v>
      </c>
      <c r="E111" s="60">
        <v>9.4333006223895496E-2</v>
      </c>
      <c r="F111" s="59">
        <v>18.1857519892</v>
      </c>
      <c r="G111" s="60">
        <v>0.1047969342915</v>
      </c>
      <c r="H111" s="59">
        <v>91.194003459900003</v>
      </c>
      <c r="I111" s="60">
        <v>0.104464338364064</v>
      </c>
    </row>
    <row r="112" spans="1:9" customFormat="1" x14ac:dyDescent="0.3">
      <c r="A112" s="58" t="s">
        <v>82</v>
      </c>
      <c r="B112" s="62">
        <v>179.00512966810001</v>
      </c>
      <c r="C112" s="63">
        <v>0.125581565734384</v>
      </c>
      <c r="D112" s="62">
        <v>61.447946912799999</v>
      </c>
      <c r="E112" s="61">
        <v>0.166506062606912</v>
      </c>
      <c r="F112" s="62">
        <v>25.501666360600002</v>
      </c>
      <c r="G112" s="63">
        <v>0.14695550975855601</v>
      </c>
      <c r="H112" s="62">
        <v>92.055516394700007</v>
      </c>
      <c r="I112" s="63">
        <v>0.105451216616048</v>
      </c>
    </row>
    <row r="113" spans="1:9" customFormat="1" x14ac:dyDescent="0.3">
      <c r="A113" s="58" t="s">
        <v>83</v>
      </c>
      <c r="B113" s="59">
        <v>75.975707321499698</v>
      </c>
      <c r="C113" s="60">
        <v>5.3300976910001602E-2</v>
      </c>
      <c r="D113" s="59">
        <v>20.9736364677</v>
      </c>
      <c r="E113" s="60">
        <v>5.6832454170377203E-2</v>
      </c>
      <c r="F113" s="59">
        <v>13.2881979045</v>
      </c>
      <c r="G113" s="60">
        <v>7.6574364561737301E-2</v>
      </c>
      <c r="H113" s="59">
        <v>41.472663623599999</v>
      </c>
      <c r="I113" s="60">
        <v>4.7507667184935098E-2</v>
      </c>
    </row>
    <row r="114" spans="1:9" customFormat="1" x14ac:dyDescent="0.3">
      <c r="A114" s="58" t="s">
        <v>84</v>
      </c>
      <c r="B114" s="62">
        <v>79.674498488899999</v>
      </c>
      <c r="C114" s="63">
        <v>5.5895874536610601E-2</v>
      </c>
      <c r="D114" s="62">
        <v>29.3327420936001</v>
      </c>
      <c r="E114" s="63">
        <v>7.9483198981412803E-2</v>
      </c>
      <c r="F114" s="62">
        <v>8.1431016961999703</v>
      </c>
      <c r="G114" s="63">
        <v>4.6925312403494297E-2</v>
      </c>
      <c r="H114" s="62">
        <v>39.728949218799997</v>
      </c>
      <c r="I114" s="63">
        <v>4.5510211599235101E-2</v>
      </c>
    </row>
    <row r="115" spans="1:9" customFormat="1" x14ac:dyDescent="0.3">
      <c r="A115" s="58" t="s">
        <v>85</v>
      </c>
      <c r="B115" s="59">
        <v>18.341686959800001</v>
      </c>
      <c r="C115" s="60">
        <v>1.28676634624515E-2</v>
      </c>
      <c r="D115" s="59">
        <v>10.8394595646</v>
      </c>
      <c r="E115" s="61">
        <v>2.9371782517804899E-2</v>
      </c>
      <c r="F115" s="59">
        <v>3.5321466448000001</v>
      </c>
      <c r="G115" s="60">
        <v>2.0354293848441101E-2</v>
      </c>
      <c r="H115" s="59">
        <v>3.9700807504000002</v>
      </c>
      <c r="I115" s="65">
        <v>4.5477974768901204E-3</v>
      </c>
    </row>
    <row r="116" spans="1:9" customFormat="1" x14ac:dyDescent="0.3">
      <c r="A116" s="58" t="s">
        <v>86</v>
      </c>
      <c r="B116" s="62">
        <v>22.053727846499999</v>
      </c>
      <c r="C116" s="63">
        <v>1.5471856467904299E-2</v>
      </c>
      <c r="D116" s="62">
        <v>7.4437767208999999</v>
      </c>
      <c r="E116" s="63">
        <v>2.01704697226242E-2</v>
      </c>
      <c r="F116" s="62">
        <v>4.4233509102999999</v>
      </c>
      <c r="G116" s="63">
        <v>2.5489933821282101E-2</v>
      </c>
      <c r="H116" s="62">
        <v>10.1866002153</v>
      </c>
      <c r="I116" s="63">
        <v>1.16689300973443E-2</v>
      </c>
    </row>
    <row r="117" spans="1:9" customFormat="1" x14ac:dyDescent="0.3">
      <c r="A117" s="58" t="s">
        <v>87</v>
      </c>
      <c r="B117" s="59">
        <v>87.365367961099693</v>
      </c>
      <c r="C117" s="60">
        <v>6.1291426228165101E-2</v>
      </c>
      <c r="D117" s="59">
        <v>26.635928112799999</v>
      </c>
      <c r="E117" s="60">
        <v>7.2175617522857297E-2</v>
      </c>
      <c r="F117" s="59">
        <v>25.5028556876</v>
      </c>
      <c r="G117" s="61">
        <v>0.14696236335600699</v>
      </c>
      <c r="H117" s="59">
        <v>35.2265841607</v>
      </c>
      <c r="I117" s="65">
        <v>4.03526730657425E-2</v>
      </c>
    </row>
    <row r="118" spans="1:9" customFormat="1" x14ac:dyDescent="0.3">
      <c r="A118" s="58" t="s">
        <v>88</v>
      </c>
      <c r="B118" s="62">
        <v>0</v>
      </c>
      <c r="C118" s="63">
        <v>0</v>
      </c>
      <c r="D118" s="62">
        <v>0</v>
      </c>
      <c r="E118" s="63">
        <v>0</v>
      </c>
      <c r="F118" s="62">
        <v>0</v>
      </c>
      <c r="G118" s="63">
        <v>0</v>
      </c>
      <c r="H118" s="62">
        <v>0</v>
      </c>
      <c r="I118" s="63">
        <v>0</v>
      </c>
    </row>
    <row r="119" spans="1:9" customFormat="1" x14ac:dyDescent="0.3">
      <c r="A119" s="64" t="s">
        <v>1</v>
      </c>
    </row>
    <row r="120" spans="1:9" customFormat="1" x14ac:dyDescent="0.3">
      <c r="A120" s="64" t="s">
        <v>1</v>
      </c>
    </row>
    <row r="121" spans="1:9" customFormat="1" x14ac:dyDescent="0.3">
      <c r="A121" s="53" t="s">
        <v>89</v>
      </c>
    </row>
    <row r="122" spans="1:9" customFormat="1" x14ac:dyDescent="0.3">
      <c r="A122" s="54" t="s">
        <v>1</v>
      </c>
    </row>
    <row r="123" spans="1:9" customFormat="1" x14ac:dyDescent="0.3">
      <c r="A123" s="119" t="s">
        <v>1</v>
      </c>
      <c r="B123" s="118" t="s">
        <v>501</v>
      </c>
      <c r="C123" s="118" t="s">
        <v>1</v>
      </c>
      <c r="D123" s="118" t="s">
        <v>487</v>
      </c>
      <c r="E123" s="118" t="s">
        <v>1</v>
      </c>
      <c r="F123" s="118" t="s">
        <v>488</v>
      </c>
      <c r="G123" s="118" t="s">
        <v>1</v>
      </c>
      <c r="H123" s="118" t="s">
        <v>489</v>
      </c>
      <c r="I123" s="118" t="s">
        <v>1</v>
      </c>
    </row>
    <row r="124" spans="1:9" customFormat="1" x14ac:dyDescent="0.3">
      <c r="A124" s="120" t="s">
        <v>1</v>
      </c>
      <c r="B124" s="55" t="s">
        <v>14</v>
      </c>
      <c r="C124" s="55" t="s">
        <v>15</v>
      </c>
      <c r="D124" s="55" t="s">
        <v>14</v>
      </c>
      <c r="E124" s="55" t="s">
        <v>15</v>
      </c>
      <c r="F124" s="55" t="s">
        <v>14</v>
      </c>
      <c r="G124" s="55" t="s">
        <v>15</v>
      </c>
      <c r="H124" s="55" t="s">
        <v>14</v>
      </c>
      <c r="I124" s="55" t="s">
        <v>15</v>
      </c>
    </row>
    <row r="125" spans="1:9" customFormat="1" x14ac:dyDescent="0.3">
      <c r="A125" s="56" t="s">
        <v>16</v>
      </c>
      <c r="B125" s="57">
        <v>1386.268157474</v>
      </c>
      <c r="C125" s="57">
        <v>1386.268157474</v>
      </c>
      <c r="D125" s="57">
        <v>357.53960961249999</v>
      </c>
      <c r="E125" s="57">
        <v>357.53960961249999</v>
      </c>
      <c r="F125" s="57">
        <v>172.19396377090001</v>
      </c>
      <c r="G125" s="57">
        <v>172.19396377090001</v>
      </c>
      <c r="H125" s="57">
        <v>846.66964338050002</v>
      </c>
      <c r="I125" s="57">
        <v>846.66964338050002</v>
      </c>
    </row>
    <row r="126" spans="1:9" customFormat="1" x14ac:dyDescent="0.3">
      <c r="A126" s="58" t="s">
        <v>90</v>
      </c>
      <c r="B126" s="59">
        <v>1031.6255172497999</v>
      </c>
      <c r="C126" s="60">
        <v>0.74417457523484098</v>
      </c>
      <c r="D126" s="59">
        <v>283.699778424199</v>
      </c>
      <c r="E126" s="61">
        <v>0.79347789950230296</v>
      </c>
      <c r="F126" s="59">
        <v>128.05976461419999</v>
      </c>
      <c r="G126" s="60">
        <v>0.74369485323295403</v>
      </c>
      <c r="H126" s="59">
        <v>612.25807289379998</v>
      </c>
      <c r="I126" s="60">
        <v>0.72313691376631395</v>
      </c>
    </row>
    <row r="127" spans="1:9" customFormat="1" x14ac:dyDescent="0.3">
      <c r="A127" s="58" t="s">
        <v>91</v>
      </c>
      <c r="B127" s="62">
        <v>129.81002009950001</v>
      </c>
      <c r="C127" s="63">
        <v>9.3639906103040293E-2</v>
      </c>
      <c r="D127" s="62">
        <v>53.757987938900001</v>
      </c>
      <c r="E127" s="61">
        <v>0.150355335447065</v>
      </c>
      <c r="F127" s="62">
        <v>24.739612473200001</v>
      </c>
      <c r="G127" s="61">
        <v>0.14367293679420401</v>
      </c>
      <c r="H127" s="62">
        <v>51.312419687400002</v>
      </c>
      <c r="I127" s="65">
        <v>6.0605007027917997E-2</v>
      </c>
    </row>
    <row r="128" spans="1:9" customFormat="1" x14ac:dyDescent="0.3">
      <c r="A128" s="58" t="s">
        <v>92</v>
      </c>
      <c r="B128" s="59">
        <v>180.304456638</v>
      </c>
      <c r="C128" s="60">
        <v>0.13006463119411399</v>
      </c>
      <c r="D128" s="59">
        <v>76.6643694439001</v>
      </c>
      <c r="E128" s="61">
        <v>0.21442203152537001</v>
      </c>
      <c r="F128" s="59">
        <v>39.591982506199997</v>
      </c>
      <c r="G128" s="61">
        <v>0.229926657352962</v>
      </c>
      <c r="H128" s="59">
        <v>64.048104687899993</v>
      </c>
      <c r="I128" s="65">
        <v>7.5647101781250795E-2</v>
      </c>
    </row>
    <row r="129" spans="1:9" customFormat="1" x14ac:dyDescent="0.3">
      <c r="A129" s="58" t="s">
        <v>93</v>
      </c>
      <c r="B129" s="62">
        <v>119.5764114126</v>
      </c>
      <c r="C129" s="63">
        <v>8.6257778315046302E-2</v>
      </c>
      <c r="D129" s="62">
        <v>45.3257005213</v>
      </c>
      <c r="E129" s="61">
        <v>0.12677113053410699</v>
      </c>
      <c r="F129" s="62">
        <v>22.5206067242</v>
      </c>
      <c r="G129" s="61">
        <v>0.130786272822915</v>
      </c>
      <c r="H129" s="62">
        <v>51.488894841399997</v>
      </c>
      <c r="I129" s="65">
        <v>6.0813441516362997E-2</v>
      </c>
    </row>
    <row r="130" spans="1:9" customFormat="1" x14ac:dyDescent="0.3">
      <c r="A130" s="58" t="s">
        <v>94</v>
      </c>
      <c r="B130" s="59">
        <v>148.55126933049999</v>
      </c>
      <c r="C130" s="60">
        <v>0.107159115305068</v>
      </c>
      <c r="D130" s="59">
        <v>58.6894303016999</v>
      </c>
      <c r="E130" s="61">
        <v>0.16414805163911</v>
      </c>
      <c r="F130" s="59">
        <v>18.417936215200001</v>
      </c>
      <c r="G130" s="60">
        <v>0.106960405648741</v>
      </c>
      <c r="H130" s="59">
        <v>71.202693487900106</v>
      </c>
      <c r="I130" s="60">
        <v>8.4097373804036299E-2</v>
      </c>
    </row>
    <row r="131" spans="1:9" customFormat="1" x14ac:dyDescent="0.3">
      <c r="A131" s="58" t="s">
        <v>95</v>
      </c>
      <c r="B131" s="62">
        <v>266.82136316779997</v>
      </c>
      <c r="C131" s="63">
        <v>0.19247456686445899</v>
      </c>
      <c r="D131" s="62">
        <v>84.733869747900002</v>
      </c>
      <c r="E131" s="63">
        <v>0.23699155973161801</v>
      </c>
      <c r="F131" s="62">
        <v>43.5349004053</v>
      </c>
      <c r="G131" s="63">
        <v>0.25282477650158602</v>
      </c>
      <c r="H131" s="62">
        <v>136.69503551700001</v>
      </c>
      <c r="I131" s="63">
        <v>0.161450261723353</v>
      </c>
    </row>
    <row r="132" spans="1:9" customFormat="1" x14ac:dyDescent="0.3">
      <c r="A132" s="58" t="s">
        <v>96</v>
      </c>
      <c r="B132" s="59">
        <v>151.45973691680001</v>
      </c>
      <c r="C132" s="60">
        <v>0.109257170844048</v>
      </c>
      <c r="D132" s="59">
        <v>30.395951541999899</v>
      </c>
      <c r="E132" s="60">
        <v>8.5014221431138806E-2</v>
      </c>
      <c r="F132" s="59">
        <v>24.476212952800001</v>
      </c>
      <c r="G132" s="60">
        <v>0.142143269234252</v>
      </c>
      <c r="H132" s="59">
        <v>95.734215113600001</v>
      </c>
      <c r="I132" s="60">
        <v>0.11307151007725</v>
      </c>
    </row>
    <row r="133" spans="1:9" customFormat="1" x14ac:dyDescent="0.3">
      <c r="A133" s="58" t="s">
        <v>97</v>
      </c>
      <c r="B133" s="62">
        <v>0.41380770030000003</v>
      </c>
      <c r="C133" s="63">
        <v>2.9850480087057803E-4</v>
      </c>
      <c r="D133" s="62">
        <v>0</v>
      </c>
      <c r="E133" s="63">
        <v>0</v>
      </c>
      <c r="F133" s="62">
        <v>0</v>
      </c>
      <c r="G133" s="63">
        <v>0</v>
      </c>
      <c r="H133" s="62">
        <v>0.41380770030000003</v>
      </c>
      <c r="I133" s="63">
        <v>4.8874753398242695E-4</v>
      </c>
    </row>
    <row r="134" spans="1:9" customFormat="1" x14ac:dyDescent="0.3">
      <c r="A134" s="58" t="s">
        <v>98</v>
      </c>
      <c r="B134" s="59">
        <v>12.7517746917</v>
      </c>
      <c r="C134" s="60">
        <v>9.1986349271238801E-3</v>
      </c>
      <c r="D134" s="59">
        <v>1.6293813700999999</v>
      </c>
      <c r="E134" s="60">
        <v>4.5572052055041301E-3</v>
      </c>
      <c r="F134" s="59">
        <v>6.0619858795999999</v>
      </c>
      <c r="G134" s="61">
        <v>3.5204404073451302E-2</v>
      </c>
      <c r="H134" s="59">
        <v>5.0604074419999998</v>
      </c>
      <c r="I134" s="60">
        <v>5.9768381700745698E-3</v>
      </c>
    </row>
    <row r="135" spans="1:9" customFormat="1" x14ac:dyDescent="0.3">
      <c r="A135" s="58" t="s">
        <v>99</v>
      </c>
      <c r="B135" s="62">
        <v>9.04633026360003</v>
      </c>
      <c r="C135" s="63">
        <v>6.5256712525835203E-3</v>
      </c>
      <c r="D135" s="62">
        <v>0</v>
      </c>
      <c r="E135" s="63">
        <v>0</v>
      </c>
      <c r="F135" s="62">
        <v>0</v>
      </c>
      <c r="G135" s="63">
        <v>0</v>
      </c>
      <c r="H135" s="62">
        <v>9.0463302635999998</v>
      </c>
      <c r="I135" s="63">
        <v>1.06846044786497E-2</v>
      </c>
    </row>
    <row r="136" spans="1:9" customFormat="1" x14ac:dyDescent="0.3">
      <c r="A136" s="58" t="s">
        <v>63</v>
      </c>
      <c r="B136" s="59">
        <v>33.955189645200001</v>
      </c>
      <c r="C136" s="60">
        <v>2.4493954839929201E-2</v>
      </c>
      <c r="D136" s="59">
        <v>0.90819791579999998</v>
      </c>
      <c r="E136" s="65">
        <v>2.54013231368771E-3</v>
      </c>
      <c r="F136" s="59">
        <v>7.5647091522999901</v>
      </c>
      <c r="G136" s="60">
        <v>4.3931325968921103E-2</v>
      </c>
      <c r="H136" s="59">
        <v>24.8415913565</v>
      </c>
      <c r="I136" s="60">
        <v>2.93403590771424E-2</v>
      </c>
    </row>
    <row r="137" spans="1:9" customFormat="1" x14ac:dyDescent="0.3">
      <c r="A137" s="64" t="s">
        <v>1</v>
      </c>
    </row>
    <row r="138" spans="1:9" customFormat="1" x14ac:dyDescent="0.3">
      <c r="A138" s="64" t="s">
        <v>1</v>
      </c>
    </row>
    <row r="139" spans="1:9" customFormat="1" x14ac:dyDescent="0.3">
      <c r="A139" s="53" t="s">
        <v>404</v>
      </c>
    </row>
    <row r="140" spans="1:9" customFormat="1" x14ac:dyDescent="0.3">
      <c r="A140" s="54" t="s">
        <v>1</v>
      </c>
    </row>
    <row r="141" spans="1:9" customFormat="1" x14ac:dyDescent="0.3">
      <c r="A141" s="119" t="s">
        <v>1</v>
      </c>
      <c r="B141" s="118" t="s">
        <v>501</v>
      </c>
      <c r="C141" s="118" t="s">
        <v>1</v>
      </c>
      <c r="D141" s="118" t="s">
        <v>487</v>
      </c>
      <c r="E141" s="118" t="s">
        <v>1</v>
      </c>
      <c r="F141" s="118" t="s">
        <v>488</v>
      </c>
      <c r="G141" s="118" t="s">
        <v>1</v>
      </c>
      <c r="H141" s="118" t="s">
        <v>489</v>
      </c>
      <c r="I141" s="118" t="s">
        <v>1</v>
      </c>
    </row>
    <row r="142" spans="1:9" customFormat="1" x14ac:dyDescent="0.3">
      <c r="A142" s="120" t="s">
        <v>1</v>
      </c>
      <c r="B142" s="55" t="s">
        <v>14</v>
      </c>
      <c r="C142" s="55" t="s">
        <v>15</v>
      </c>
      <c r="D142" s="55" t="s">
        <v>14</v>
      </c>
      <c r="E142" s="55" t="s">
        <v>15</v>
      </c>
      <c r="F142" s="55" t="s">
        <v>14</v>
      </c>
      <c r="G142" s="55" t="s">
        <v>15</v>
      </c>
      <c r="H142" s="55" t="s">
        <v>14</v>
      </c>
      <c r="I142" s="55" t="s">
        <v>15</v>
      </c>
    </row>
    <row r="143" spans="1:9" customFormat="1" x14ac:dyDescent="0.3">
      <c r="A143" s="56" t="s">
        <v>16</v>
      </c>
      <c r="B143" s="57">
        <v>1425.4092837695</v>
      </c>
      <c r="C143" s="57">
        <v>1425.4092837695</v>
      </c>
      <c r="D143" s="57">
        <v>369.04330059059998</v>
      </c>
      <c r="E143" s="57">
        <v>369.04330059059998</v>
      </c>
      <c r="F143" s="57">
        <v>173.53324419410001</v>
      </c>
      <c r="G143" s="57">
        <v>173.53324419410001</v>
      </c>
      <c r="H143" s="57">
        <v>872.96779827470004</v>
      </c>
      <c r="I143" s="57">
        <v>872.96779827470004</v>
      </c>
    </row>
    <row r="144" spans="1:9" customFormat="1" x14ac:dyDescent="0.3">
      <c r="A144" s="58" t="s">
        <v>100</v>
      </c>
      <c r="B144" s="59">
        <v>39.141126295500001</v>
      </c>
      <c r="C144" s="60">
        <v>2.7459570202876201E-2</v>
      </c>
      <c r="D144" s="59">
        <v>11.5036909781</v>
      </c>
      <c r="E144" s="60">
        <v>3.1171656441642499E-2</v>
      </c>
      <c r="F144" s="59">
        <v>1.3392804232</v>
      </c>
      <c r="G144" s="60">
        <v>7.71771673733012E-3</v>
      </c>
      <c r="H144" s="59">
        <v>26.2981548942</v>
      </c>
      <c r="I144" s="60">
        <v>3.01249999669801E-2</v>
      </c>
    </row>
    <row r="145" spans="1:9" customFormat="1" x14ac:dyDescent="0.3">
      <c r="A145" s="58" t="s">
        <v>101</v>
      </c>
      <c r="B145" s="62">
        <v>650.92684942810001</v>
      </c>
      <c r="C145" s="63">
        <v>0.456659611270892</v>
      </c>
      <c r="D145" s="62">
        <v>141.1772220295</v>
      </c>
      <c r="E145" s="65">
        <v>0.38254920710812601</v>
      </c>
      <c r="F145" s="62">
        <v>62.0803189011001</v>
      </c>
      <c r="G145" s="65">
        <v>0.35774308945473299</v>
      </c>
      <c r="H145" s="62">
        <v>441.15597381399999</v>
      </c>
      <c r="I145" s="61">
        <v>0.50535194389287197</v>
      </c>
    </row>
    <row r="146" spans="1:9" customFormat="1" x14ac:dyDescent="0.3">
      <c r="A146" s="58" t="s">
        <v>102</v>
      </c>
      <c r="B146" s="59">
        <v>91.896553860300301</v>
      </c>
      <c r="C146" s="60">
        <v>6.44702927830519E-2</v>
      </c>
      <c r="D146" s="59">
        <v>21.635179777699999</v>
      </c>
      <c r="E146" s="60">
        <v>5.8625044115625601E-2</v>
      </c>
      <c r="F146" s="59">
        <v>8.9149953121000198</v>
      </c>
      <c r="G146" s="60">
        <v>5.1373414664733802E-2</v>
      </c>
      <c r="H146" s="59">
        <v>61.346378770500003</v>
      </c>
      <c r="I146" s="60">
        <v>7.0273358183134196E-2</v>
      </c>
    </row>
    <row r="147" spans="1:9" customFormat="1" x14ac:dyDescent="0.3">
      <c r="A147" s="58" t="s">
        <v>103</v>
      </c>
      <c r="B147" s="62">
        <v>113.9304919723</v>
      </c>
      <c r="C147" s="63">
        <v>7.9928265705559595E-2</v>
      </c>
      <c r="D147" s="62">
        <v>21.812936941899999</v>
      </c>
      <c r="E147" s="63">
        <v>5.9106714325911303E-2</v>
      </c>
      <c r="F147" s="62">
        <v>12.6192442764</v>
      </c>
      <c r="G147" s="63">
        <v>7.2719462688573697E-2</v>
      </c>
      <c r="H147" s="62">
        <v>77.881962582100002</v>
      </c>
      <c r="I147" s="63">
        <v>8.9215160898286197E-2</v>
      </c>
    </row>
    <row r="148" spans="1:9" customFormat="1" x14ac:dyDescent="0.3">
      <c r="A148" s="58" t="s">
        <v>104</v>
      </c>
      <c r="B148" s="59">
        <v>43.185194645599999</v>
      </c>
      <c r="C148" s="60">
        <v>3.02966980342632E-2</v>
      </c>
      <c r="D148" s="59">
        <v>20.088883653700002</v>
      </c>
      <c r="E148" s="61">
        <v>5.4435031394827298E-2</v>
      </c>
      <c r="F148" s="59">
        <v>3.0478421826000002</v>
      </c>
      <c r="G148" s="60">
        <v>1.75634484144775E-2</v>
      </c>
      <c r="H148" s="59">
        <v>20.048468809300001</v>
      </c>
      <c r="I148" s="60">
        <v>2.2965874398715499E-2</v>
      </c>
    </row>
    <row r="149" spans="1:9" customFormat="1" x14ac:dyDescent="0.3">
      <c r="A149" s="58" t="s">
        <v>105</v>
      </c>
      <c r="B149" s="62">
        <v>30.524234162799999</v>
      </c>
      <c r="C149" s="63">
        <v>2.1414364639241401E-2</v>
      </c>
      <c r="D149" s="62">
        <v>3.3180270190999899</v>
      </c>
      <c r="E149" s="63">
        <v>8.9908880984697001E-3</v>
      </c>
      <c r="F149" s="62">
        <v>1.8265918441</v>
      </c>
      <c r="G149" s="63">
        <v>1.05258900251811E-2</v>
      </c>
      <c r="H149" s="62">
        <v>24.526257991200001</v>
      </c>
      <c r="I149" s="63">
        <v>2.8095260832842601E-2</v>
      </c>
    </row>
    <row r="150" spans="1:9" customFormat="1" x14ac:dyDescent="0.3">
      <c r="A150" s="58" t="s">
        <v>106</v>
      </c>
      <c r="B150" s="59">
        <v>32.902123134599996</v>
      </c>
      <c r="C150" s="60">
        <v>2.3082579515400801E-2</v>
      </c>
      <c r="D150" s="59">
        <v>9.1061878994999894</v>
      </c>
      <c r="E150" s="60">
        <v>2.4675120466695601E-2</v>
      </c>
      <c r="F150" s="59">
        <v>6.4879106517000098</v>
      </c>
      <c r="G150" s="60">
        <v>3.7387133985941998E-2</v>
      </c>
      <c r="H150" s="59">
        <v>17.308024583400002</v>
      </c>
      <c r="I150" s="60">
        <v>1.9826647234419102E-2</v>
      </c>
    </row>
    <row r="151" spans="1:9" customFormat="1" x14ac:dyDescent="0.3">
      <c r="A151" s="58" t="s">
        <v>107</v>
      </c>
      <c r="B151" s="62">
        <v>41.053155992599997</v>
      </c>
      <c r="C151" s="63">
        <v>2.8800960159340899E-2</v>
      </c>
      <c r="D151" s="62">
        <v>16.4489905824</v>
      </c>
      <c r="E151" s="63">
        <v>4.45719799169252E-2</v>
      </c>
      <c r="F151" s="62">
        <v>6.7201771691000198</v>
      </c>
      <c r="G151" s="63">
        <v>3.8725589441429203E-2</v>
      </c>
      <c r="H151" s="62">
        <v>17.883988241099999</v>
      </c>
      <c r="I151" s="63">
        <v>2.04864237563461E-2</v>
      </c>
    </row>
    <row r="152" spans="1:9" customFormat="1" x14ac:dyDescent="0.3">
      <c r="A152" s="58" t="s">
        <v>108</v>
      </c>
      <c r="B152" s="59">
        <v>33.306287368</v>
      </c>
      <c r="C152" s="60">
        <v>2.3366122100679301E-2</v>
      </c>
      <c r="D152" s="59">
        <v>10.301973905600001</v>
      </c>
      <c r="E152" s="60">
        <v>2.7915352721789501E-2</v>
      </c>
      <c r="F152" s="59">
        <v>1.7235571985</v>
      </c>
      <c r="G152" s="60">
        <v>9.9321441635250602E-3</v>
      </c>
      <c r="H152" s="59">
        <v>21.280756263899999</v>
      </c>
      <c r="I152" s="60">
        <v>2.43774813984645E-2</v>
      </c>
    </row>
    <row r="153" spans="1:9" customFormat="1" x14ac:dyDescent="0.3">
      <c r="A153" s="58" t="s">
        <v>109</v>
      </c>
      <c r="B153" s="62">
        <v>18.440482579600001</v>
      </c>
      <c r="C153" s="63">
        <v>1.2936973814871E-2</v>
      </c>
      <c r="D153" s="62">
        <v>4.96082746310001</v>
      </c>
      <c r="E153" s="63">
        <v>1.34423994560013E-2</v>
      </c>
      <c r="F153" s="62">
        <v>5.9896701563999803</v>
      </c>
      <c r="G153" s="61">
        <v>3.45159809822978E-2</v>
      </c>
      <c r="H153" s="62">
        <v>7.4899849601000001</v>
      </c>
      <c r="I153" s="63">
        <v>8.5799097915214301E-3</v>
      </c>
    </row>
    <row r="154" spans="1:9" customFormat="1" x14ac:dyDescent="0.3">
      <c r="A154" s="58" t="s">
        <v>110</v>
      </c>
      <c r="B154" s="59">
        <v>18.808956574100002</v>
      </c>
      <c r="C154" s="60">
        <v>1.3195477809965999E-2</v>
      </c>
      <c r="D154" s="59">
        <v>9.6640525154000105</v>
      </c>
      <c r="E154" s="60">
        <v>2.6186771308228898E-2</v>
      </c>
      <c r="F154" s="59">
        <v>0.85335730839999901</v>
      </c>
      <c r="G154" s="60">
        <v>4.91754368082639E-3</v>
      </c>
      <c r="H154" s="59">
        <v>8.2915467503000109</v>
      </c>
      <c r="I154" s="60">
        <v>9.4981129506576199E-3</v>
      </c>
    </row>
    <row r="155" spans="1:9" customFormat="1" x14ac:dyDescent="0.3">
      <c r="A155" s="58" t="s">
        <v>111</v>
      </c>
      <c r="B155" s="62">
        <v>26.083122720599999</v>
      </c>
      <c r="C155" s="63">
        <v>1.8298690079822599E-2</v>
      </c>
      <c r="D155" s="62">
        <v>4.8964186643999899</v>
      </c>
      <c r="E155" s="63">
        <v>1.3267870346281799E-2</v>
      </c>
      <c r="F155" s="62">
        <v>9.9898431106000096</v>
      </c>
      <c r="G155" s="61">
        <v>5.7567316032115401E-2</v>
      </c>
      <c r="H155" s="62">
        <v>11.196860945599999</v>
      </c>
      <c r="I155" s="63">
        <v>1.28262015709274E-2</v>
      </c>
    </row>
    <row r="156" spans="1:9" customFormat="1" x14ac:dyDescent="0.3">
      <c r="A156" s="58" t="s">
        <v>112</v>
      </c>
      <c r="B156" s="59">
        <v>24.072759355300001</v>
      </c>
      <c r="C156" s="60">
        <v>1.6888313854417698E-2</v>
      </c>
      <c r="D156" s="59">
        <v>7.9840301751999903</v>
      </c>
      <c r="E156" s="60">
        <v>2.1634399438826599E-2</v>
      </c>
      <c r="F156" s="59">
        <v>0.43206449200000002</v>
      </c>
      <c r="G156" s="60">
        <v>2.4898081863595398E-3</v>
      </c>
      <c r="H156" s="59">
        <v>15.656664688099999</v>
      </c>
      <c r="I156" s="60">
        <v>1.79349853672074E-2</v>
      </c>
    </row>
    <row r="157" spans="1:9" customFormat="1" x14ac:dyDescent="0.3">
      <c r="A157" s="58" t="s">
        <v>113</v>
      </c>
      <c r="B157" s="62">
        <v>16.1118215425</v>
      </c>
      <c r="C157" s="63">
        <v>1.13032949384841E-2</v>
      </c>
      <c r="D157" s="62">
        <v>3.89566325579999</v>
      </c>
      <c r="E157" s="63">
        <v>1.05561142813474E-2</v>
      </c>
      <c r="F157" s="62">
        <v>2.7595265363000001</v>
      </c>
      <c r="G157" s="63">
        <v>1.5902005112135301E-2</v>
      </c>
      <c r="H157" s="62">
        <v>9.4566317503999997</v>
      </c>
      <c r="I157" s="63">
        <v>1.0832738354255101E-2</v>
      </c>
    </row>
    <row r="158" spans="1:9" customFormat="1" x14ac:dyDescent="0.3">
      <c r="A158" s="58" t="s">
        <v>114</v>
      </c>
      <c r="B158" s="59">
        <v>245.02612413759999</v>
      </c>
      <c r="C158" s="60">
        <v>0.17189878509113399</v>
      </c>
      <c r="D158" s="59">
        <v>82.249215729200102</v>
      </c>
      <c r="E158" s="61">
        <v>0.22287145057930099</v>
      </c>
      <c r="F158" s="59">
        <v>48.7488646316</v>
      </c>
      <c r="G158" s="61">
        <v>0.28091945643034</v>
      </c>
      <c r="H158" s="59">
        <v>113.1461432305</v>
      </c>
      <c r="I158" s="65">
        <v>0.129610901403371</v>
      </c>
    </row>
    <row r="159" spans="1:9" customFormat="1" x14ac:dyDescent="0.3">
      <c r="A159" s="64" t="s">
        <v>1</v>
      </c>
    </row>
    <row r="160" spans="1:9" customFormat="1" x14ac:dyDescent="0.3">
      <c r="A160" s="64" t="s">
        <v>1</v>
      </c>
    </row>
    <row r="161" spans="1:9" customFormat="1" x14ac:dyDescent="0.3">
      <c r="A161" s="53" t="s">
        <v>493</v>
      </c>
    </row>
    <row r="162" spans="1:9" customFormat="1" x14ac:dyDescent="0.3">
      <c r="A162" s="54" t="s">
        <v>1</v>
      </c>
    </row>
    <row r="163" spans="1:9" customFormat="1" x14ac:dyDescent="0.3">
      <c r="A163" s="119" t="s">
        <v>1</v>
      </c>
      <c r="B163" s="118" t="s">
        <v>501</v>
      </c>
      <c r="C163" s="118" t="s">
        <v>1</v>
      </c>
      <c r="D163" s="118" t="s">
        <v>487</v>
      </c>
      <c r="E163" s="118" t="s">
        <v>1</v>
      </c>
      <c r="F163" s="118" t="s">
        <v>488</v>
      </c>
      <c r="G163" s="118" t="s">
        <v>1</v>
      </c>
      <c r="H163" s="118" t="s">
        <v>489</v>
      </c>
      <c r="I163" s="118" t="s">
        <v>1</v>
      </c>
    </row>
    <row r="164" spans="1:9" customFormat="1" x14ac:dyDescent="0.3">
      <c r="A164" s="120" t="s">
        <v>1</v>
      </c>
      <c r="B164" s="55" t="s">
        <v>14</v>
      </c>
      <c r="C164" s="55" t="s">
        <v>15</v>
      </c>
      <c r="D164" s="55" t="s">
        <v>14</v>
      </c>
      <c r="E164" s="55" t="s">
        <v>15</v>
      </c>
      <c r="F164" s="55" t="s">
        <v>14</v>
      </c>
      <c r="G164" s="55" t="s">
        <v>15</v>
      </c>
      <c r="H164" s="55" t="s">
        <v>14</v>
      </c>
      <c r="I164" s="55" t="s">
        <v>15</v>
      </c>
    </row>
    <row r="165" spans="1:9" customFormat="1" x14ac:dyDescent="0.3">
      <c r="A165" s="56" t="s">
        <v>16</v>
      </c>
      <c r="B165" s="57">
        <v>1425.4092837695</v>
      </c>
      <c r="C165" s="57">
        <v>1425.4092837695</v>
      </c>
      <c r="D165" s="57">
        <v>369.04330059059998</v>
      </c>
      <c r="E165" s="57">
        <v>369.04330059059998</v>
      </c>
      <c r="F165" s="57">
        <v>173.53324419410001</v>
      </c>
      <c r="G165" s="57">
        <v>173.53324419410001</v>
      </c>
      <c r="H165" s="57">
        <v>872.96779827470004</v>
      </c>
      <c r="I165" s="57">
        <v>872.96779827470004</v>
      </c>
    </row>
    <row r="166" spans="1:9" customFormat="1" x14ac:dyDescent="0.3">
      <c r="A166" s="58" t="s">
        <v>115</v>
      </c>
      <c r="B166" s="59">
        <v>450.53649366510001</v>
      </c>
      <c r="C166" s="60">
        <v>0.316075178403255</v>
      </c>
      <c r="D166" s="59">
        <v>123.84098534899999</v>
      </c>
      <c r="E166" s="60">
        <v>0.33557304834096802</v>
      </c>
      <c r="F166" s="59">
        <v>56.4798765452</v>
      </c>
      <c r="G166" s="60">
        <v>0.32547006660018601</v>
      </c>
      <c r="H166" s="59">
        <v>262.08594891550098</v>
      </c>
      <c r="I166" s="60">
        <v>0.30022407405344897</v>
      </c>
    </row>
    <row r="167" spans="1:9" customFormat="1" x14ac:dyDescent="0.3">
      <c r="A167" s="58" t="s">
        <v>116</v>
      </c>
      <c r="B167" s="62">
        <v>160.13239471049999</v>
      </c>
      <c r="C167" s="63">
        <v>0.11234134401526399</v>
      </c>
      <c r="D167" s="62">
        <v>13.367063611700001</v>
      </c>
      <c r="E167" s="65">
        <v>3.62208542745742E-2</v>
      </c>
      <c r="F167" s="62">
        <v>10.1844837513</v>
      </c>
      <c r="G167" s="65">
        <v>5.86889491900957E-2</v>
      </c>
      <c r="H167" s="62">
        <v>136.5808473475</v>
      </c>
      <c r="I167" s="61">
        <v>0.156455768033406</v>
      </c>
    </row>
    <row r="168" spans="1:9" customFormat="1" x14ac:dyDescent="0.3">
      <c r="A168" s="58" t="s">
        <v>117</v>
      </c>
      <c r="B168" s="59">
        <v>419.47402619190001</v>
      </c>
      <c r="C168" s="60">
        <v>0.29428321463053703</v>
      </c>
      <c r="D168" s="59">
        <v>126.9228055154</v>
      </c>
      <c r="E168" s="60">
        <v>0.343923884574733</v>
      </c>
      <c r="F168" s="59">
        <v>70.028077796199995</v>
      </c>
      <c r="G168" s="61">
        <v>0.40354272244154199</v>
      </c>
      <c r="H168" s="59">
        <v>221.42857624620001</v>
      </c>
      <c r="I168" s="65">
        <v>0.25365033702711898</v>
      </c>
    </row>
    <row r="169" spans="1:9" customFormat="1" x14ac:dyDescent="0.3">
      <c r="A169" s="58" t="s">
        <v>118</v>
      </c>
      <c r="B169" s="62">
        <v>82.653716097899803</v>
      </c>
      <c r="C169" s="63">
        <v>5.7985953254999098E-2</v>
      </c>
      <c r="D169" s="62">
        <v>27.6664753204</v>
      </c>
      <c r="E169" s="63">
        <v>7.4968100697462403E-2</v>
      </c>
      <c r="F169" s="62">
        <v>3.7106017801000002</v>
      </c>
      <c r="G169" s="65">
        <v>2.1382656662314401E-2</v>
      </c>
      <c r="H169" s="62">
        <v>51.276638997399999</v>
      </c>
      <c r="I169" s="63">
        <v>5.8738293782131697E-2</v>
      </c>
    </row>
    <row r="170" spans="1:9" customFormat="1" x14ac:dyDescent="0.3">
      <c r="A170" s="58" t="s">
        <v>119</v>
      </c>
      <c r="B170" s="59">
        <v>41.3473612684</v>
      </c>
      <c r="C170" s="60">
        <v>2.9007360720323599E-2</v>
      </c>
      <c r="D170" s="59">
        <v>14.041219698100001</v>
      </c>
      <c r="E170" s="60">
        <v>3.8047621175154998E-2</v>
      </c>
      <c r="F170" s="59">
        <v>4.4608896907000002</v>
      </c>
      <c r="G170" s="60">
        <v>2.5706254218992301E-2</v>
      </c>
      <c r="H170" s="59">
        <v>22.845251879599999</v>
      </c>
      <c r="I170" s="60">
        <v>2.6169638702310101E-2</v>
      </c>
    </row>
    <row r="171" spans="1:9" customFormat="1" x14ac:dyDescent="0.3">
      <c r="A171" s="58" t="s">
        <v>120</v>
      </c>
      <c r="B171" s="62">
        <v>69.148096598899997</v>
      </c>
      <c r="C171" s="63">
        <v>4.85110468875561E-2</v>
      </c>
      <c r="D171" s="62">
        <v>19.978058747999999</v>
      </c>
      <c r="E171" s="63">
        <v>5.4134728136313599E-2</v>
      </c>
      <c r="F171" s="62">
        <v>2.4728707620999999</v>
      </c>
      <c r="G171" s="65">
        <v>1.4250126963188999E-2</v>
      </c>
      <c r="H171" s="62">
        <v>46.697167088800001</v>
      </c>
      <c r="I171" s="63">
        <v>5.3492427992293097E-2</v>
      </c>
    </row>
    <row r="172" spans="1:9" customFormat="1" x14ac:dyDescent="0.3">
      <c r="A172" s="58" t="s">
        <v>24</v>
      </c>
      <c r="B172" s="59">
        <v>102.04349922839999</v>
      </c>
      <c r="C172" s="60">
        <v>7.1588911613193404E-2</v>
      </c>
      <c r="D172" s="59">
        <v>24.428107418900002</v>
      </c>
      <c r="E172" s="60">
        <v>6.6193065637030604E-2</v>
      </c>
      <c r="F172" s="59">
        <v>14.576505194299999</v>
      </c>
      <c r="G172" s="60">
        <v>8.3998344305693501E-2</v>
      </c>
      <c r="H172" s="59">
        <v>63.038886615199999</v>
      </c>
      <c r="I172" s="60">
        <v>7.2212155751664203E-2</v>
      </c>
    </row>
    <row r="173" spans="1:9" customFormat="1" x14ac:dyDescent="0.3">
      <c r="A173" s="58" t="s">
        <v>121</v>
      </c>
      <c r="B173" s="62">
        <v>15.954265149399999</v>
      </c>
      <c r="C173" s="63">
        <v>1.11927607958389E-2</v>
      </c>
      <c r="D173" s="62">
        <v>3.5485620904999999</v>
      </c>
      <c r="E173" s="63">
        <v>9.6155710856179796E-3</v>
      </c>
      <c r="F173" s="62">
        <v>0</v>
      </c>
      <c r="G173" s="63">
        <v>0</v>
      </c>
      <c r="H173" s="62">
        <v>12.4057030589</v>
      </c>
      <c r="I173" s="63">
        <v>1.42109515189657E-2</v>
      </c>
    </row>
    <row r="174" spans="1:9" customFormat="1" x14ac:dyDescent="0.3">
      <c r="A174" s="58" t="s">
        <v>122</v>
      </c>
      <c r="B174" s="59">
        <v>0.81261914230000099</v>
      </c>
      <c r="C174" s="60">
        <v>5.7009530634669796E-4</v>
      </c>
      <c r="D174" s="59">
        <v>0</v>
      </c>
      <c r="E174" s="60">
        <v>0</v>
      </c>
      <c r="F174" s="59">
        <v>0</v>
      </c>
      <c r="G174" s="60">
        <v>0</v>
      </c>
      <c r="H174" s="59">
        <v>0.81261914229999999</v>
      </c>
      <c r="I174" s="60">
        <v>9.3086955086548297E-4</v>
      </c>
    </row>
    <row r="175" spans="1:9" customFormat="1" x14ac:dyDescent="0.3">
      <c r="A175" s="58" t="s">
        <v>123</v>
      </c>
      <c r="B175" s="62">
        <v>1.8763682452999999</v>
      </c>
      <c r="C175" s="63">
        <v>1.31637156195443E-3</v>
      </c>
      <c r="D175" s="62">
        <v>0.80154546510000102</v>
      </c>
      <c r="E175" s="63">
        <v>2.1719550627724302E-3</v>
      </c>
      <c r="F175" s="62">
        <v>1.0748227802000001</v>
      </c>
      <c r="G175" s="63">
        <v>6.1937571973113802E-3</v>
      </c>
      <c r="H175" s="62">
        <v>0</v>
      </c>
      <c r="I175" s="63">
        <v>0</v>
      </c>
    </row>
    <row r="176" spans="1:9" customFormat="1" x14ac:dyDescent="0.3">
      <c r="A176" s="58" t="s">
        <v>124</v>
      </c>
      <c r="B176" s="59">
        <v>14.441708076899999</v>
      </c>
      <c r="C176" s="60">
        <v>1.01316220129483E-2</v>
      </c>
      <c r="D176" s="59">
        <v>0.66485655770000096</v>
      </c>
      <c r="E176" s="60">
        <v>1.8015678827823E-3</v>
      </c>
      <c r="F176" s="59">
        <v>0</v>
      </c>
      <c r="G176" s="60">
        <v>0</v>
      </c>
      <c r="H176" s="59">
        <v>13.776851519199999</v>
      </c>
      <c r="I176" s="60">
        <v>1.57816262483313E-2</v>
      </c>
    </row>
    <row r="177" spans="1:9" customFormat="1" x14ac:dyDescent="0.3">
      <c r="A177" s="58" t="s">
        <v>125</v>
      </c>
      <c r="B177" s="62">
        <v>0.19717885260000001</v>
      </c>
      <c r="C177" s="63">
        <v>1.3833139354793599E-4</v>
      </c>
      <c r="D177" s="62">
        <v>0</v>
      </c>
      <c r="E177" s="63">
        <v>0</v>
      </c>
      <c r="F177" s="62">
        <v>0</v>
      </c>
      <c r="G177" s="63">
        <v>0</v>
      </c>
      <c r="H177" s="62">
        <v>0.19717885260000001</v>
      </c>
      <c r="I177" s="63">
        <v>2.2587185116071501E-4</v>
      </c>
    </row>
    <row r="178" spans="1:9" customFormat="1" x14ac:dyDescent="0.3">
      <c r="A178" s="58" t="s">
        <v>126</v>
      </c>
      <c r="B178" s="59">
        <v>5.9050090660999999</v>
      </c>
      <c r="C178" s="60">
        <v>4.1426761656021896E-3</v>
      </c>
      <c r="D178" s="59">
        <v>0</v>
      </c>
      <c r="E178" s="60">
        <v>0</v>
      </c>
      <c r="F178" s="59">
        <v>1.6558602564</v>
      </c>
      <c r="G178" s="60">
        <v>9.5420348077391495E-3</v>
      </c>
      <c r="H178" s="59">
        <v>4.2491488097000003</v>
      </c>
      <c r="I178" s="60">
        <v>4.86747485771853E-3</v>
      </c>
    </row>
    <row r="179" spans="1:9" customFormat="1" x14ac:dyDescent="0.3">
      <c r="A179" s="58" t="s">
        <v>127</v>
      </c>
      <c r="B179" s="62">
        <v>10.157199937</v>
      </c>
      <c r="C179" s="63">
        <v>7.1258129525712402E-3</v>
      </c>
      <c r="D179" s="62">
        <v>1.5947807888000001</v>
      </c>
      <c r="E179" s="63">
        <v>4.3213920595436498E-3</v>
      </c>
      <c r="F179" s="62">
        <v>0</v>
      </c>
      <c r="G179" s="63">
        <v>0</v>
      </c>
      <c r="H179" s="62">
        <v>7.9217279276000099</v>
      </c>
      <c r="I179" s="63">
        <v>9.0744789707663896E-3</v>
      </c>
    </row>
    <row r="180" spans="1:9" customFormat="1" x14ac:dyDescent="0.3">
      <c r="A180" s="58" t="s">
        <v>128</v>
      </c>
      <c r="B180" s="59">
        <v>50.729347538799999</v>
      </c>
      <c r="C180" s="60">
        <v>3.5589320286062702E-2</v>
      </c>
      <c r="D180" s="59">
        <v>12.188840026999999</v>
      </c>
      <c r="E180" s="60">
        <v>3.30282110730463E-2</v>
      </c>
      <c r="F180" s="59">
        <v>8.8892556375999892</v>
      </c>
      <c r="G180" s="60">
        <v>5.1225087612937197E-2</v>
      </c>
      <c r="H180" s="59">
        <v>29.6512518741999</v>
      </c>
      <c r="I180" s="60">
        <v>3.3966031659817902E-2</v>
      </c>
    </row>
    <row r="181" spans="1:9" customFormat="1" x14ac:dyDescent="0.3">
      <c r="A181" s="64" t="s">
        <v>1</v>
      </c>
    </row>
    <row r="182" spans="1:9" customFormat="1" x14ac:dyDescent="0.3">
      <c r="A182" s="64" t="s">
        <v>1</v>
      </c>
    </row>
    <row r="183" spans="1:9" customFormat="1" x14ac:dyDescent="0.3">
      <c r="A183" s="53" t="s">
        <v>129</v>
      </c>
    </row>
    <row r="184" spans="1:9" customFormat="1" x14ac:dyDescent="0.3">
      <c r="A184" s="54" t="s">
        <v>1</v>
      </c>
    </row>
    <row r="185" spans="1:9" customFormat="1" x14ac:dyDescent="0.3">
      <c r="A185" s="119" t="s">
        <v>1</v>
      </c>
      <c r="B185" s="118" t="s">
        <v>501</v>
      </c>
      <c r="C185" s="118" t="s">
        <v>1</v>
      </c>
      <c r="D185" s="118" t="s">
        <v>487</v>
      </c>
      <c r="E185" s="118" t="s">
        <v>1</v>
      </c>
      <c r="F185" s="118" t="s">
        <v>488</v>
      </c>
      <c r="G185" s="118" t="s">
        <v>1</v>
      </c>
      <c r="H185" s="118" t="s">
        <v>489</v>
      </c>
      <c r="I185" s="118" t="s">
        <v>1</v>
      </c>
    </row>
    <row r="186" spans="1:9" customFormat="1" x14ac:dyDescent="0.3">
      <c r="A186" s="120" t="s">
        <v>1</v>
      </c>
      <c r="B186" s="55" t="s">
        <v>14</v>
      </c>
      <c r="C186" s="55" t="s">
        <v>15</v>
      </c>
      <c r="D186" s="55" t="s">
        <v>14</v>
      </c>
      <c r="E186" s="55" t="s">
        <v>15</v>
      </c>
      <c r="F186" s="55" t="s">
        <v>14</v>
      </c>
      <c r="G186" s="55" t="s">
        <v>15</v>
      </c>
      <c r="H186" s="55" t="s">
        <v>14</v>
      </c>
      <c r="I186" s="55" t="s">
        <v>15</v>
      </c>
    </row>
    <row r="187" spans="1:9" customFormat="1" x14ac:dyDescent="0.3">
      <c r="A187" s="56" t="s">
        <v>16</v>
      </c>
      <c r="B187" s="57">
        <v>1418.7561267097999</v>
      </c>
      <c r="C187" s="57">
        <v>1418.7561267097999</v>
      </c>
      <c r="D187" s="57">
        <v>367.6457528894</v>
      </c>
      <c r="E187" s="57">
        <v>367.6457528894</v>
      </c>
      <c r="F187" s="57">
        <v>173.53324419410001</v>
      </c>
      <c r="G187" s="57">
        <v>173.53324419410001</v>
      </c>
      <c r="H187" s="57">
        <v>867.71218891620003</v>
      </c>
      <c r="I187" s="57">
        <v>867.71218891620003</v>
      </c>
    </row>
    <row r="188" spans="1:9" customFormat="1" x14ac:dyDescent="0.3">
      <c r="A188" s="58" t="s">
        <v>130</v>
      </c>
      <c r="B188" s="59">
        <v>55.385270774200002</v>
      </c>
      <c r="C188" s="60">
        <v>3.9037907735871798E-2</v>
      </c>
      <c r="D188" s="59">
        <v>11.179623380800001</v>
      </c>
      <c r="E188" s="60">
        <v>3.0408683611702701E-2</v>
      </c>
      <c r="F188" s="59">
        <v>8.7106686366000208</v>
      </c>
      <c r="G188" s="60">
        <v>5.0195964911812302E-2</v>
      </c>
      <c r="H188" s="59">
        <v>35.494978756799902</v>
      </c>
      <c r="I188" s="60">
        <v>4.09063963952545E-2</v>
      </c>
    </row>
    <row r="189" spans="1:9" customFormat="1" x14ac:dyDescent="0.3">
      <c r="A189" s="58" t="s">
        <v>131</v>
      </c>
      <c r="B189" s="62">
        <v>628.3526811232</v>
      </c>
      <c r="C189" s="63">
        <v>0.44288984505067602</v>
      </c>
      <c r="D189" s="62">
        <v>125.7146789719</v>
      </c>
      <c r="E189" s="65">
        <v>0.34194514144086702</v>
      </c>
      <c r="F189" s="62">
        <v>47.187731619799997</v>
      </c>
      <c r="G189" s="65">
        <v>0.27192329538321602</v>
      </c>
      <c r="H189" s="62">
        <v>454.42579389889897</v>
      </c>
      <c r="I189" s="61">
        <v>0.52370567073224195</v>
      </c>
    </row>
    <row r="190" spans="1:9" customFormat="1" x14ac:dyDescent="0.3">
      <c r="A190" s="58" t="s">
        <v>132</v>
      </c>
      <c r="B190" s="59">
        <v>483.17124852429998</v>
      </c>
      <c r="C190" s="60">
        <v>0.34055976177160902</v>
      </c>
      <c r="D190" s="59">
        <v>127.6562130426</v>
      </c>
      <c r="E190" s="60">
        <v>0.347226132871996</v>
      </c>
      <c r="F190" s="59">
        <v>82.346656334499897</v>
      </c>
      <c r="G190" s="61">
        <v>0.47452957337899898</v>
      </c>
      <c r="H190" s="59">
        <v>271.16671114159999</v>
      </c>
      <c r="I190" s="60">
        <v>0.31250766625774401</v>
      </c>
    </row>
    <row r="191" spans="1:9" customFormat="1" x14ac:dyDescent="0.3">
      <c r="A191" s="58" t="s">
        <v>133</v>
      </c>
      <c r="B191" s="62">
        <v>67.338359459499998</v>
      </c>
      <c r="C191" s="63">
        <v>4.7462955889158102E-2</v>
      </c>
      <c r="D191" s="62">
        <v>15.858624325799999</v>
      </c>
      <c r="E191" s="63">
        <v>4.3135611389942499E-2</v>
      </c>
      <c r="F191" s="62">
        <v>4.1766542980999999</v>
      </c>
      <c r="G191" s="63">
        <v>2.40683237237721E-2</v>
      </c>
      <c r="H191" s="62">
        <v>47.303080835599999</v>
      </c>
      <c r="I191" s="63">
        <v>5.4514712873496698E-2</v>
      </c>
    </row>
    <row r="192" spans="1:9" customFormat="1" x14ac:dyDescent="0.3">
      <c r="A192" s="58" t="s">
        <v>134</v>
      </c>
      <c r="B192" s="59">
        <v>301.9627150366</v>
      </c>
      <c r="C192" s="60">
        <v>0.212836236863959</v>
      </c>
      <c r="D192" s="59">
        <v>84.354414197599894</v>
      </c>
      <c r="E192" s="60">
        <v>0.22944482163779201</v>
      </c>
      <c r="F192" s="59">
        <v>33.4324819741</v>
      </c>
      <c r="G192" s="60">
        <v>0.19265750565180001</v>
      </c>
      <c r="H192" s="59">
        <v>183.93460953920001</v>
      </c>
      <c r="I192" s="60">
        <v>0.21197651927529099</v>
      </c>
    </row>
    <row r="193" spans="1:9" customFormat="1" x14ac:dyDescent="0.3">
      <c r="A193" s="58" t="s">
        <v>135</v>
      </c>
      <c r="B193" s="62">
        <v>279.8426258115</v>
      </c>
      <c r="C193" s="63">
        <v>0.19724505187545899</v>
      </c>
      <c r="D193" s="62">
        <v>115.0908682876</v>
      </c>
      <c r="E193" s="61">
        <v>0.31304827373382799</v>
      </c>
      <c r="F193" s="62">
        <v>47.7754079459</v>
      </c>
      <c r="G193" s="61">
        <v>0.275309829927817</v>
      </c>
      <c r="H193" s="62">
        <v>114.26543477200001</v>
      </c>
      <c r="I193" s="65">
        <v>0.131685870305361</v>
      </c>
    </row>
    <row r="194" spans="1:9" customFormat="1" x14ac:dyDescent="0.3">
      <c r="A194" s="58" t="s">
        <v>136</v>
      </c>
      <c r="B194" s="59">
        <v>256.34984521920001</v>
      </c>
      <c r="C194" s="60">
        <v>0.18068633529970701</v>
      </c>
      <c r="D194" s="59">
        <v>63.412887213799998</v>
      </c>
      <c r="E194" s="60">
        <v>0.172483665907809</v>
      </c>
      <c r="F194" s="59">
        <v>44.140529761700002</v>
      </c>
      <c r="G194" s="61">
        <v>0.25436353689283903</v>
      </c>
      <c r="H194" s="59">
        <v>146.5535509124</v>
      </c>
      <c r="I194" s="60">
        <v>0.16889649907471099</v>
      </c>
    </row>
    <row r="195" spans="1:9" customFormat="1" x14ac:dyDescent="0.3">
      <c r="A195" s="58" t="s">
        <v>137</v>
      </c>
      <c r="B195" s="62">
        <v>386.54052417970001</v>
      </c>
      <c r="C195" s="63">
        <v>0.27245029424198203</v>
      </c>
      <c r="D195" s="62">
        <v>112.31266757109999</v>
      </c>
      <c r="E195" s="63">
        <v>0.30549154094236802</v>
      </c>
      <c r="F195" s="62">
        <v>55.929654895399999</v>
      </c>
      <c r="G195" s="63">
        <v>0.32229936779630403</v>
      </c>
      <c r="H195" s="62">
        <v>212.67627191829999</v>
      </c>
      <c r="I195" s="63">
        <v>0.24510001661258099</v>
      </c>
    </row>
    <row r="196" spans="1:9" customFormat="1" x14ac:dyDescent="0.3">
      <c r="A196" s="58" t="s">
        <v>138</v>
      </c>
      <c r="B196" s="59">
        <v>430.49885820790001</v>
      </c>
      <c r="C196" s="60">
        <v>0.30343400821553401</v>
      </c>
      <c r="D196" s="59">
        <v>134.919263048</v>
      </c>
      <c r="E196" s="61">
        <v>0.36698169906123801</v>
      </c>
      <c r="F196" s="59">
        <v>60.6348509994003</v>
      </c>
      <c r="G196" s="60">
        <v>0.34941345838944199</v>
      </c>
      <c r="H196" s="59">
        <v>231.32672798300001</v>
      </c>
      <c r="I196" s="60">
        <v>0.26659384406243603</v>
      </c>
    </row>
    <row r="197" spans="1:9" customFormat="1" x14ac:dyDescent="0.3">
      <c r="A197" s="58" t="s">
        <v>139</v>
      </c>
      <c r="B197" s="62">
        <v>434.18653024920002</v>
      </c>
      <c r="C197" s="63">
        <v>0.30603323719638198</v>
      </c>
      <c r="D197" s="62">
        <v>118.35262075289999</v>
      </c>
      <c r="E197" s="63">
        <v>0.321920271954031</v>
      </c>
      <c r="F197" s="62">
        <v>54.840563260499998</v>
      </c>
      <c r="G197" s="63">
        <v>0.31602338511668598</v>
      </c>
      <c r="H197" s="62">
        <v>260.35265501519899</v>
      </c>
      <c r="I197" s="63">
        <v>0.30004494386599401</v>
      </c>
    </row>
    <row r="198" spans="1:9" customFormat="1" x14ac:dyDescent="0.3">
      <c r="A198" s="58" t="s">
        <v>140</v>
      </c>
      <c r="B198" s="59">
        <v>167.3202595983</v>
      </c>
      <c r="C198" s="60">
        <v>0.11793447545233</v>
      </c>
      <c r="D198" s="59">
        <v>39.690109741599898</v>
      </c>
      <c r="E198" s="60">
        <v>0.107957481977332</v>
      </c>
      <c r="F198" s="59">
        <v>29.061568179799998</v>
      </c>
      <c r="G198" s="61">
        <v>0.16746974514747201</v>
      </c>
      <c r="H198" s="59">
        <v>96.952233504999995</v>
      </c>
      <c r="I198" s="60">
        <v>0.11173316998819199</v>
      </c>
    </row>
    <row r="199" spans="1:9" customFormat="1" x14ac:dyDescent="0.3">
      <c r="A199" s="64" t="s">
        <v>1</v>
      </c>
    </row>
    <row r="200" spans="1:9" customFormat="1" x14ac:dyDescent="0.3">
      <c r="A200" s="64" t="s">
        <v>1</v>
      </c>
    </row>
    <row r="201" spans="1:9" customFormat="1" x14ac:dyDescent="0.3">
      <c r="A201" s="53" t="s">
        <v>494</v>
      </c>
    </row>
    <row r="202" spans="1:9" customFormat="1" x14ac:dyDescent="0.3">
      <c r="A202" s="54" t="s">
        <v>1</v>
      </c>
    </row>
    <row r="203" spans="1:9" customFormat="1" x14ac:dyDescent="0.3">
      <c r="A203" s="119" t="s">
        <v>1</v>
      </c>
      <c r="B203" s="118" t="s">
        <v>501</v>
      </c>
      <c r="C203" s="118" t="s">
        <v>1</v>
      </c>
      <c r="D203" s="118" t="s">
        <v>487</v>
      </c>
      <c r="E203" s="118" t="s">
        <v>1</v>
      </c>
      <c r="F203" s="118" t="s">
        <v>488</v>
      </c>
      <c r="G203" s="118" t="s">
        <v>1</v>
      </c>
      <c r="H203" s="118" t="s">
        <v>489</v>
      </c>
      <c r="I203" s="118" t="s">
        <v>1</v>
      </c>
    </row>
    <row r="204" spans="1:9" customFormat="1" x14ac:dyDescent="0.3">
      <c r="A204" s="120" t="s">
        <v>1</v>
      </c>
      <c r="B204" s="55" t="s">
        <v>14</v>
      </c>
      <c r="C204" s="55" t="s">
        <v>15</v>
      </c>
      <c r="D204" s="55" t="s">
        <v>14</v>
      </c>
      <c r="E204" s="55" t="s">
        <v>15</v>
      </c>
      <c r="F204" s="55" t="s">
        <v>14</v>
      </c>
      <c r="G204" s="55" t="s">
        <v>15</v>
      </c>
      <c r="H204" s="55" t="s">
        <v>14</v>
      </c>
      <c r="I204" s="55" t="s">
        <v>15</v>
      </c>
    </row>
    <row r="205" spans="1:9" customFormat="1" x14ac:dyDescent="0.3">
      <c r="A205" s="56" t="s">
        <v>16</v>
      </c>
      <c r="B205" s="57">
        <v>1418.7561267097999</v>
      </c>
      <c r="C205" s="57">
        <v>1418.7561267097999</v>
      </c>
      <c r="D205" s="57">
        <v>367.6457528894</v>
      </c>
      <c r="E205" s="57">
        <v>367.6457528894</v>
      </c>
      <c r="F205" s="57">
        <v>173.53324419410001</v>
      </c>
      <c r="G205" s="57">
        <v>173.53324419410001</v>
      </c>
      <c r="H205" s="57">
        <v>867.71218891620003</v>
      </c>
      <c r="I205" s="57">
        <v>867.71218891620003</v>
      </c>
    </row>
    <row r="206" spans="1:9" customFormat="1" x14ac:dyDescent="0.3">
      <c r="A206" s="58" t="s">
        <v>130</v>
      </c>
      <c r="B206" s="59">
        <v>19.326099983999999</v>
      </c>
      <c r="C206" s="60">
        <v>1.36218618691139E-2</v>
      </c>
      <c r="D206" s="59">
        <v>2.3264587956999998</v>
      </c>
      <c r="E206" s="60">
        <v>6.3279904022170898E-3</v>
      </c>
      <c r="F206" s="59">
        <v>1.0653112413000001</v>
      </c>
      <c r="G206" s="60">
        <v>6.13894614975578E-3</v>
      </c>
      <c r="H206" s="59">
        <v>15.934329947</v>
      </c>
      <c r="I206" s="60">
        <v>1.8363611979339001E-2</v>
      </c>
    </row>
    <row r="207" spans="1:9" customFormat="1" x14ac:dyDescent="0.3">
      <c r="A207" s="58" t="s">
        <v>131</v>
      </c>
      <c r="B207" s="62">
        <v>361.88838521740001</v>
      </c>
      <c r="C207" s="63">
        <v>0.25507441229991101</v>
      </c>
      <c r="D207" s="62">
        <v>54.922159258400001</v>
      </c>
      <c r="E207" s="65">
        <v>0.149388803832918</v>
      </c>
      <c r="F207" s="62">
        <v>28.765688856600001</v>
      </c>
      <c r="G207" s="65">
        <v>0.16576471551713201</v>
      </c>
      <c r="H207" s="62">
        <v>277.8167516904</v>
      </c>
      <c r="I207" s="61">
        <v>0.320171544481128</v>
      </c>
    </row>
    <row r="208" spans="1:9" customFormat="1" x14ac:dyDescent="0.3">
      <c r="A208" s="58" t="s">
        <v>132</v>
      </c>
      <c r="B208" s="59">
        <v>157.3921468515</v>
      </c>
      <c r="C208" s="60">
        <v>0.11093671695113901</v>
      </c>
      <c r="D208" s="59">
        <v>35.802636546799903</v>
      </c>
      <c r="E208" s="60">
        <v>9.7383517327264302E-2</v>
      </c>
      <c r="F208" s="59">
        <v>28.353268403400001</v>
      </c>
      <c r="G208" s="61">
        <v>0.16338810776617699</v>
      </c>
      <c r="H208" s="59">
        <v>93.236241901300005</v>
      </c>
      <c r="I208" s="60">
        <v>0.107450653675564</v>
      </c>
    </row>
    <row r="209" spans="1:9" customFormat="1" x14ac:dyDescent="0.3">
      <c r="A209" s="58" t="s">
        <v>133</v>
      </c>
      <c r="B209" s="62">
        <v>9.5989827816000108</v>
      </c>
      <c r="C209" s="63">
        <v>6.7657736244358998E-3</v>
      </c>
      <c r="D209" s="62">
        <v>3.5359172524000102</v>
      </c>
      <c r="E209" s="63">
        <v>9.6177290900562092E-3</v>
      </c>
      <c r="F209" s="62">
        <v>1.8548037342999999</v>
      </c>
      <c r="G209" s="63">
        <v>1.0688463429090101E-2</v>
      </c>
      <c r="H209" s="62">
        <v>4.2082617949000101</v>
      </c>
      <c r="I209" s="63">
        <v>4.8498359809330902E-3</v>
      </c>
    </row>
    <row r="210" spans="1:9" customFormat="1" x14ac:dyDescent="0.3">
      <c r="A210" s="58" t="s">
        <v>134</v>
      </c>
      <c r="B210" s="59">
        <v>178.73885709300001</v>
      </c>
      <c r="C210" s="60">
        <v>0.125982791353655</v>
      </c>
      <c r="D210" s="59">
        <v>44.713608413900097</v>
      </c>
      <c r="E210" s="60">
        <v>0.12162144690231599</v>
      </c>
      <c r="F210" s="59">
        <v>12.582201184000001</v>
      </c>
      <c r="G210" s="65">
        <v>7.2505998734897104E-2</v>
      </c>
      <c r="H210" s="59">
        <v>121.20183816940001</v>
      </c>
      <c r="I210" s="60">
        <v>0.13967976907272101</v>
      </c>
    </row>
    <row r="211" spans="1:9" customFormat="1" x14ac:dyDescent="0.3">
      <c r="A211" s="58" t="s">
        <v>135</v>
      </c>
      <c r="B211" s="62">
        <v>107.5118612699</v>
      </c>
      <c r="C211" s="63">
        <v>7.5778958233807203E-2</v>
      </c>
      <c r="D211" s="62">
        <v>64.770766944800101</v>
      </c>
      <c r="E211" s="61">
        <v>0.17617711189576901</v>
      </c>
      <c r="F211" s="62">
        <v>14.5093368926</v>
      </c>
      <c r="G211" s="63">
        <v>8.3611281284933794E-2</v>
      </c>
      <c r="H211" s="62">
        <v>28.2317574325</v>
      </c>
      <c r="I211" s="65">
        <v>3.2535854391722199E-2</v>
      </c>
    </row>
    <row r="212" spans="1:9" customFormat="1" x14ac:dyDescent="0.3">
      <c r="A212" s="58" t="s">
        <v>136</v>
      </c>
      <c r="B212" s="59">
        <v>113.083287447</v>
      </c>
      <c r="C212" s="60">
        <v>7.9705937699982604E-2</v>
      </c>
      <c r="D212" s="59">
        <v>25.6493023823</v>
      </c>
      <c r="E212" s="60">
        <v>6.9766350299757598E-2</v>
      </c>
      <c r="F212" s="59">
        <v>24.0049481209</v>
      </c>
      <c r="G212" s="61">
        <v>0.13833054428493299</v>
      </c>
      <c r="H212" s="59">
        <v>62.5756796354</v>
      </c>
      <c r="I212" s="60">
        <v>7.2115708912144E-2</v>
      </c>
    </row>
    <row r="213" spans="1:9" customFormat="1" x14ac:dyDescent="0.3">
      <c r="A213" s="58" t="s">
        <v>137</v>
      </c>
      <c r="B213" s="62">
        <v>150.1158802201</v>
      </c>
      <c r="C213" s="63">
        <v>0.10580809301471</v>
      </c>
      <c r="D213" s="62">
        <v>51.566651184999998</v>
      </c>
      <c r="E213" s="63">
        <v>0.14026178945282899</v>
      </c>
      <c r="F213" s="62">
        <v>16.270432503599999</v>
      </c>
      <c r="G213" s="63">
        <v>9.3759743726114106E-2</v>
      </c>
      <c r="H213" s="62">
        <v>76.656866736599994</v>
      </c>
      <c r="I213" s="63">
        <v>8.8343655552824293E-2</v>
      </c>
    </row>
    <row r="214" spans="1:9" customFormat="1" x14ac:dyDescent="0.3">
      <c r="A214" s="58" t="s">
        <v>138</v>
      </c>
      <c r="B214" s="59">
        <v>135.52761040050001</v>
      </c>
      <c r="C214" s="60">
        <v>9.5525656488122807E-2</v>
      </c>
      <c r="D214" s="59">
        <v>36.3911489324</v>
      </c>
      <c r="E214" s="60">
        <v>9.8984276702219001E-2</v>
      </c>
      <c r="F214" s="59">
        <v>23.584195786799999</v>
      </c>
      <c r="G214" s="60">
        <v>0.13590592336544299</v>
      </c>
      <c r="H214" s="59">
        <v>74.403954984099997</v>
      </c>
      <c r="I214" s="60">
        <v>8.5747274193569797E-2</v>
      </c>
    </row>
    <row r="215" spans="1:9" customFormat="1" x14ac:dyDescent="0.3">
      <c r="A215" s="58" t="s">
        <v>139</v>
      </c>
      <c r="B215" s="62">
        <v>118.4353613981</v>
      </c>
      <c r="C215" s="63">
        <v>8.3478308335316498E-2</v>
      </c>
      <c r="D215" s="62">
        <v>34.798780809199897</v>
      </c>
      <c r="E215" s="63">
        <v>9.4653020021881307E-2</v>
      </c>
      <c r="F215" s="62">
        <v>11.8291276471</v>
      </c>
      <c r="G215" s="63">
        <v>6.8166348771010798E-2</v>
      </c>
      <c r="H215" s="62">
        <v>71.807452941799994</v>
      </c>
      <c r="I215" s="63">
        <v>8.2754920190172498E-2</v>
      </c>
    </row>
    <row r="216" spans="1:9" customFormat="1" x14ac:dyDescent="0.3">
      <c r="A216" s="58" t="s">
        <v>140</v>
      </c>
      <c r="B216" s="59">
        <v>67.137654046700007</v>
      </c>
      <c r="C216" s="60">
        <v>4.7321490129806298E-2</v>
      </c>
      <c r="D216" s="59">
        <v>13.1683223685</v>
      </c>
      <c r="E216" s="60">
        <v>3.5817964072772698E-2</v>
      </c>
      <c r="F216" s="59">
        <v>10.713929823499999</v>
      </c>
      <c r="G216" s="60">
        <v>6.1739926970513399E-2</v>
      </c>
      <c r="H216" s="59">
        <v>41.639053682799897</v>
      </c>
      <c r="I216" s="60">
        <v>4.7987171569882497E-2</v>
      </c>
    </row>
    <row r="217" spans="1:9" customFormat="1" x14ac:dyDescent="0.3">
      <c r="A217" s="64" t="s">
        <v>1</v>
      </c>
    </row>
    <row r="218" spans="1:9" customFormat="1" x14ac:dyDescent="0.3">
      <c r="A218" s="64" t="s">
        <v>1</v>
      </c>
    </row>
    <row r="219" spans="1:9" customFormat="1" x14ac:dyDescent="0.3">
      <c r="A219" s="53" t="s">
        <v>141</v>
      </c>
    </row>
    <row r="220" spans="1:9" customFormat="1" x14ac:dyDescent="0.3">
      <c r="A220" s="54" t="s">
        <v>1</v>
      </c>
    </row>
    <row r="221" spans="1:9" customFormat="1" x14ac:dyDescent="0.3">
      <c r="A221" s="119" t="s">
        <v>1</v>
      </c>
      <c r="B221" s="118" t="s">
        <v>501</v>
      </c>
      <c r="C221" s="118" t="s">
        <v>1</v>
      </c>
      <c r="D221" s="118" t="s">
        <v>487</v>
      </c>
      <c r="E221" s="118" t="s">
        <v>1</v>
      </c>
      <c r="F221" s="118" t="s">
        <v>488</v>
      </c>
      <c r="G221" s="118" t="s">
        <v>1</v>
      </c>
      <c r="H221" s="118" t="s">
        <v>489</v>
      </c>
      <c r="I221" s="118" t="s">
        <v>1</v>
      </c>
    </row>
    <row r="222" spans="1:9" customFormat="1" x14ac:dyDescent="0.3">
      <c r="A222" s="120" t="s">
        <v>1</v>
      </c>
      <c r="B222" s="55" t="s">
        <v>14</v>
      </c>
      <c r="C222" s="55" t="s">
        <v>15</v>
      </c>
      <c r="D222" s="55" t="s">
        <v>14</v>
      </c>
      <c r="E222" s="55" t="s">
        <v>15</v>
      </c>
      <c r="F222" s="55" t="s">
        <v>14</v>
      </c>
      <c r="G222" s="55" t="s">
        <v>15</v>
      </c>
      <c r="H222" s="55" t="s">
        <v>14</v>
      </c>
      <c r="I222" s="55" t="s">
        <v>15</v>
      </c>
    </row>
    <row r="223" spans="1:9" customFormat="1" x14ac:dyDescent="0.3">
      <c r="A223" s="56" t="s">
        <v>16</v>
      </c>
      <c r="B223" s="57">
        <v>1425.4092837695</v>
      </c>
      <c r="C223" s="57">
        <v>1425.4092837695</v>
      </c>
      <c r="D223" s="57">
        <v>369.04330059059998</v>
      </c>
      <c r="E223" s="57">
        <v>369.04330059059998</v>
      </c>
      <c r="F223" s="57">
        <v>173.53324419410001</v>
      </c>
      <c r="G223" s="57">
        <v>173.53324419410001</v>
      </c>
      <c r="H223" s="57">
        <v>872.96779827470004</v>
      </c>
      <c r="I223" s="57">
        <v>872.96779827470004</v>
      </c>
    </row>
    <row r="224" spans="1:9" customFormat="1" x14ac:dyDescent="0.3">
      <c r="A224" s="58" t="s">
        <v>142</v>
      </c>
      <c r="B224" s="59">
        <v>292.203719256</v>
      </c>
      <c r="C224" s="60">
        <v>0.204996363208233</v>
      </c>
      <c r="D224" s="59">
        <v>78.387624426800002</v>
      </c>
      <c r="E224" s="60">
        <v>0.21240766138106801</v>
      </c>
      <c r="F224" s="59">
        <v>55.853970305300003</v>
      </c>
      <c r="G224" s="61">
        <v>0.32186322894318897</v>
      </c>
      <c r="H224" s="59">
        <v>157.9621245239</v>
      </c>
      <c r="I224" s="60">
        <v>0.18094839790893799</v>
      </c>
    </row>
    <row r="225" spans="1:9" customFormat="1" x14ac:dyDescent="0.3">
      <c r="A225" s="58" t="s">
        <v>143</v>
      </c>
      <c r="B225" s="62">
        <v>533.17248421260001</v>
      </c>
      <c r="C225" s="63">
        <v>0.37404869624717402</v>
      </c>
      <c r="D225" s="62">
        <v>141.29307706439999</v>
      </c>
      <c r="E225" s="63">
        <v>0.38286314055364501</v>
      </c>
      <c r="F225" s="62">
        <v>72.2358029407998</v>
      </c>
      <c r="G225" s="63">
        <v>0.41626492535345599</v>
      </c>
      <c r="H225" s="62">
        <v>317.64193620179998</v>
      </c>
      <c r="I225" s="63">
        <v>0.36386443672902402</v>
      </c>
    </row>
    <row r="226" spans="1:9" customFormat="1" x14ac:dyDescent="0.3">
      <c r="A226" s="58" t="s">
        <v>144</v>
      </c>
      <c r="B226" s="59">
        <v>79.693077013000007</v>
      </c>
      <c r="C226" s="60">
        <v>5.5908908353852801E-2</v>
      </c>
      <c r="D226" s="59">
        <v>7.4842203623999897</v>
      </c>
      <c r="E226" s="65">
        <v>2.0280060227140299E-2</v>
      </c>
      <c r="F226" s="59">
        <v>3.7528415077999999</v>
      </c>
      <c r="G226" s="65">
        <v>2.1626066666525199E-2</v>
      </c>
      <c r="H226" s="59">
        <v>68.456015142799899</v>
      </c>
      <c r="I226" s="61">
        <v>7.8417571963242894E-2</v>
      </c>
    </row>
    <row r="227" spans="1:9" customFormat="1" x14ac:dyDescent="0.3">
      <c r="A227" s="58" t="s">
        <v>145</v>
      </c>
      <c r="B227" s="62">
        <v>502.86726145059998</v>
      </c>
      <c r="C227" s="63">
        <v>0.35278797968872899</v>
      </c>
      <c r="D227" s="62">
        <v>140.6924823841</v>
      </c>
      <c r="E227" s="63">
        <v>0.38123570366659498</v>
      </c>
      <c r="F227" s="62">
        <v>53.835475967699999</v>
      </c>
      <c r="G227" s="63">
        <v>0.31023148456490601</v>
      </c>
      <c r="H227" s="62">
        <v>306.48174560119998</v>
      </c>
      <c r="I227" s="63">
        <v>0.35108024168465202</v>
      </c>
    </row>
    <row r="228" spans="1:9" customFormat="1" ht="25.5" customHeight="1" x14ac:dyDescent="0.3">
      <c r="A228" s="66" t="s">
        <v>146</v>
      </c>
      <c r="B228" s="59">
        <v>365.21626020190001</v>
      </c>
      <c r="C228" s="60">
        <v>0.25621852218899799</v>
      </c>
      <c r="D228" s="59">
        <v>50.155866682499997</v>
      </c>
      <c r="E228" s="65">
        <v>0.13590780974003</v>
      </c>
      <c r="F228" s="59">
        <v>26.200868422900001</v>
      </c>
      <c r="G228" s="65">
        <v>0.15098472079271399</v>
      </c>
      <c r="H228" s="59">
        <v>288.85952509650002</v>
      </c>
      <c r="I228" s="61">
        <v>0.33089367748431397</v>
      </c>
    </row>
    <row r="229" spans="1:9" customFormat="1" x14ac:dyDescent="0.3">
      <c r="A229" s="58" t="s">
        <v>147</v>
      </c>
      <c r="B229" s="62">
        <v>93.682186638100205</v>
      </c>
      <c r="C229" s="63">
        <v>6.5723008615712897E-2</v>
      </c>
      <c r="D229" s="62">
        <v>28.255203293599902</v>
      </c>
      <c r="E229" s="63">
        <v>7.6563382259972404E-2</v>
      </c>
      <c r="F229" s="62">
        <v>19.956825522700001</v>
      </c>
      <c r="G229" s="61">
        <v>0.115002895355186</v>
      </c>
      <c r="H229" s="62">
        <v>45.470157821800001</v>
      </c>
      <c r="I229" s="63">
        <v>5.2086867249474103E-2</v>
      </c>
    </row>
    <row r="230" spans="1:9" customFormat="1" x14ac:dyDescent="0.3">
      <c r="A230" s="58" t="s">
        <v>148</v>
      </c>
      <c r="B230" s="59">
        <v>120.725963783</v>
      </c>
      <c r="C230" s="60">
        <v>8.4695648581535596E-2</v>
      </c>
      <c r="D230" s="59">
        <v>39.483409014299902</v>
      </c>
      <c r="E230" s="60">
        <v>0.106988553785186</v>
      </c>
      <c r="F230" s="59">
        <v>8.8497152267000203</v>
      </c>
      <c r="G230" s="60">
        <v>5.0997232650139598E-2</v>
      </c>
      <c r="H230" s="59">
        <v>69.923134061699997</v>
      </c>
      <c r="I230" s="60">
        <v>8.0098182544526095E-2</v>
      </c>
    </row>
    <row r="231" spans="1:9" customFormat="1" ht="25.5" customHeight="1" x14ac:dyDescent="0.3">
      <c r="A231" s="66" t="s">
        <v>149</v>
      </c>
      <c r="B231" s="62">
        <v>90.393778737000105</v>
      </c>
      <c r="C231" s="63">
        <v>6.3416016554875596E-2</v>
      </c>
      <c r="D231" s="62">
        <v>52.419562955099899</v>
      </c>
      <c r="E231" s="61">
        <v>0.142041768191456</v>
      </c>
      <c r="F231" s="62">
        <v>16.9492910168</v>
      </c>
      <c r="G231" s="63">
        <v>9.76717233375866E-2</v>
      </c>
      <c r="H231" s="62">
        <v>20.783715439400002</v>
      </c>
      <c r="I231" s="65">
        <v>2.3808112373075101E-2</v>
      </c>
    </row>
    <row r="232" spans="1:9" customFormat="1" ht="22.8" x14ac:dyDescent="0.3">
      <c r="A232" s="66" t="s">
        <v>150</v>
      </c>
      <c r="B232" s="59">
        <v>131.50318544289999</v>
      </c>
      <c r="C232" s="60">
        <v>9.2256439564599599E-2</v>
      </c>
      <c r="D232" s="59">
        <v>23.7174215137</v>
      </c>
      <c r="E232" s="60">
        <v>6.4267313553026797E-2</v>
      </c>
      <c r="F232" s="59">
        <v>11.111729390400001</v>
      </c>
      <c r="G232" s="60">
        <v>6.4032280627286206E-2</v>
      </c>
      <c r="H232" s="59">
        <v>96.674034538800001</v>
      </c>
      <c r="I232" s="60">
        <v>0.110741810556887</v>
      </c>
    </row>
    <row r="233" spans="1:9" customFormat="1" x14ac:dyDescent="0.3">
      <c r="A233" s="58" t="s">
        <v>151</v>
      </c>
      <c r="B233" s="62">
        <v>241.8944387823</v>
      </c>
      <c r="C233" s="63">
        <v>0.16970174218496001</v>
      </c>
      <c r="D233" s="62">
        <v>26.963565329200001</v>
      </c>
      <c r="E233" s="65">
        <v>7.3063419078597994E-2</v>
      </c>
      <c r="F233" s="62">
        <v>15.098359907400001</v>
      </c>
      <c r="G233" s="65">
        <v>8.7005576237093901E-2</v>
      </c>
      <c r="H233" s="62">
        <v>191.95354435830001</v>
      </c>
      <c r="I233" s="61">
        <v>0.21988616846769099</v>
      </c>
    </row>
    <row r="234" spans="1:9" customFormat="1" x14ac:dyDescent="0.3">
      <c r="A234" s="58" t="s">
        <v>152</v>
      </c>
      <c r="B234" s="59">
        <v>189.15909790200001</v>
      </c>
      <c r="C234" s="60">
        <v>0.13270511147631101</v>
      </c>
      <c r="D234" s="59">
        <v>22.786086090400001</v>
      </c>
      <c r="E234" s="65">
        <v>6.17436654558806E-2</v>
      </c>
      <c r="F234" s="59">
        <v>26.694117857799998</v>
      </c>
      <c r="G234" s="60">
        <v>0.15382711238857599</v>
      </c>
      <c r="H234" s="59">
        <v>137.42185456129999</v>
      </c>
      <c r="I234" s="60">
        <v>0.15741915662054801</v>
      </c>
    </row>
    <row r="235" spans="1:9" customFormat="1" x14ac:dyDescent="0.3">
      <c r="A235" s="58" t="s">
        <v>153</v>
      </c>
      <c r="B235" s="62">
        <v>396.56823513630002</v>
      </c>
      <c r="C235" s="63">
        <v>0.27821359075729701</v>
      </c>
      <c r="D235" s="62">
        <v>76.533021638600104</v>
      </c>
      <c r="E235" s="65">
        <v>0.207382227278263</v>
      </c>
      <c r="F235" s="62">
        <v>42.929085317800002</v>
      </c>
      <c r="G235" s="63">
        <v>0.247382485800721</v>
      </c>
      <c r="H235" s="62">
        <v>276.864918854199</v>
      </c>
      <c r="I235" s="61">
        <v>0.31715364461482398</v>
      </c>
    </row>
    <row r="236" spans="1:9" customFormat="1" x14ac:dyDescent="0.3">
      <c r="A236" s="58" t="s">
        <v>154</v>
      </c>
      <c r="B236" s="59">
        <v>184.2659114107</v>
      </c>
      <c r="C236" s="60">
        <v>0.12927228236048</v>
      </c>
      <c r="D236" s="59">
        <v>50.660239545600099</v>
      </c>
      <c r="E236" s="60">
        <v>0.137274513490763</v>
      </c>
      <c r="F236" s="59">
        <v>30.331707205800001</v>
      </c>
      <c r="G236" s="60">
        <v>0.17478902873430699</v>
      </c>
      <c r="H236" s="59">
        <v>103.27396465930001</v>
      </c>
      <c r="I236" s="60">
        <v>0.11830214684139199</v>
      </c>
    </row>
    <row r="237" spans="1:9" customFormat="1" x14ac:dyDescent="0.3">
      <c r="A237" s="58" t="s">
        <v>155</v>
      </c>
      <c r="B237" s="62">
        <v>32.308085395900001</v>
      </c>
      <c r="C237" s="63">
        <v>2.26658306240725E-2</v>
      </c>
      <c r="D237" s="62">
        <v>0</v>
      </c>
      <c r="E237" s="65">
        <v>0</v>
      </c>
      <c r="F237" s="62">
        <v>0</v>
      </c>
      <c r="G237" s="65">
        <v>0</v>
      </c>
      <c r="H237" s="62">
        <v>32.308085395900001</v>
      </c>
      <c r="I237" s="61">
        <v>3.7009481288716999E-2</v>
      </c>
    </row>
    <row r="238" spans="1:9" customFormat="1" x14ac:dyDescent="0.3">
      <c r="A238" s="58" t="s">
        <v>156</v>
      </c>
      <c r="B238" s="59">
        <v>446.89295052850002</v>
      </c>
      <c r="C238" s="60">
        <v>0.31351904019222498</v>
      </c>
      <c r="D238" s="59">
        <v>128.34716154189999</v>
      </c>
      <c r="E238" s="60">
        <v>0.34778347510034502</v>
      </c>
      <c r="F238" s="59">
        <v>64.765061128600294</v>
      </c>
      <c r="G238" s="60">
        <v>0.37321414366090599</v>
      </c>
      <c r="H238" s="59">
        <v>244.79768769419999</v>
      </c>
      <c r="I238" s="60">
        <v>0.28042006609866799</v>
      </c>
    </row>
    <row r="239" spans="1:9" customFormat="1" x14ac:dyDescent="0.3">
      <c r="A239" s="58" t="s">
        <v>157</v>
      </c>
      <c r="B239" s="62">
        <v>100.8588029327</v>
      </c>
      <c r="C239" s="63">
        <v>7.0757784505218399E-2</v>
      </c>
      <c r="D239" s="62">
        <v>15.7371182971</v>
      </c>
      <c r="E239" s="65">
        <v>4.2643013087935902E-2</v>
      </c>
      <c r="F239" s="62">
        <v>15.227866650799999</v>
      </c>
      <c r="G239" s="63">
        <v>8.7751869801773297E-2</v>
      </c>
      <c r="H239" s="62">
        <v>68.532841199800103</v>
      </c>
      <c r="I239" s="63">
        <v>7.8505577565685297E-2</v>
      </c>
    </row>
    <row r="240" spans="1:9" customFormat="1" x14ac:dyDescent="0.3">
      <c r="A240" s="66" t="s">
        <v>158</v>
      </c>
      <c r="B240" s="59">
        <v>110.178815816</v>
      </c>
      <c r="C240" s="60">
        <v>7.72962664622414E-2</v>
      </c>
      <c r="D240" s="59">
        <v>23.336585134700002</v>
      </c>
      <c r="E240" s="60">
        <v>6.3235357740821202E-2</v>
      </c>
      <c r="F240" s="59">
        <v>5.9833039357000102</v>
      </c>
      <c r="G240" s="65">
        <v>3.4479295096953098E-2</v>
      </c>
      <c r="H240" s="59">
        <v>75.236996950700004</v>
      </c>
      <c r="I240" s="60">
        <v>8.6185306146911195E-2</v>
      </c>
    </row>
    <row r="241" spans="1:9" customFormat="1" x14ac:dyDescent="0.3">
      <c r="A241" s="58" t="s">
        <v>159</v>
      </c>
      <c r="B241" s="62">
        <v>119.7999167772</v>
      </c>
      <c r="C241" s="63">
        <v>8.40459776299399E-2</v>
      </c>
      <c r="D241" s="62">
        <v>48.369123000599899</v>
      </c>
      <c r="E241" s="61">
        <v>0.13106625407694</v>
      </c>
      <c r="F241" s="62">
        <v>31.761927554300001</v>
      </c>
      <c r="G241" s="61">
        <v>0.183030794484391</v>
      </c>
      <c r="H241" s="62">
        <v>39.668866222299897</v>
      </c>
      <c r="I241" s="65">
        <v>4.5441385467711398E-2</v>
      </c>
    </row>
    <row r="242" spans="1:9" customFormat="1" x14ac:dyDescent="0.3">
      <c r="A242" s="58" t="s">
        <v>160</v>
      </c>
      <c r="B242" s="59">
        <v>110.3434639381</v>
      </c>
      <c r="C242" s="60">
        <v>7.7411775827849499E-2</v>
      </c>
      <c r="D242" s="59">
        <v>43.787556214899901</v>
      </c>
      <c r="E242" s="61">
        <v>0.11865154074013599</v>
      </c>
      <c r="F242" s="59">
        <v>14.579143458700001</v>
      </c>
      <c r="G242" s="60">
        <v>8.4013547527486798E-2</v>
      </c>
      <c r="H242" s="59">
        <v>51.976764264499998</v>
      </c>
      <c r="I242" s="60">
        <v>5.9540299616119702E-2</v>
      </c>
    </row>
    <row r="243" spans="1:9" customFormat="1" x14ac:dyDescent="0.3">
      <c r="A243" s="64" t="s">
        <v>1</v>
      </c>
    </row>
    <row r="244" spans="1:9" customFormat="1" x14ac:dyDescent="0.3">
      <c r="A244" s="64" t="s">
        <v>1</v>
      </c>
    </row>
    <row r="245" spans="1:9" customFormat="1" x14ac:dyDescent="0.3">
      <c r="A245" s="53" t="s">
        <v>161</v>
      </c>
    </row>
    <row r="246" spans="1:9" customFormat="1" x14ac:dyDescent="0.3">
      <c r="A246" s="54" t="s">
        <v>1</v>
      </c>
    </row>
    <row r="247" spans="1:9" customFormat="1" x14ac:dyDescent="0.3">
      <c r="A247" s="119" t="s">
        <v>1</v>
      </c>
      <c r="B247" s="118" t="s">
        <v>501</v>
      </c>
      <c r="C247" s="118" t="s">
        <v>1</v>
      </c>
      <c r="D247" s="118" t="s">
        <v>487</v>
      </c>
      <c r="E247" s="118" t="s">
        <v>1</v>
      </c>
      <c r="F247" s="118" t="s">
        <v>488</v>
      </c>
      <c r="G247" s="118" t="s">
        <v>1</v>
      </c>
      <c r="H247" s="118" t="s">
        <v>489</v>
      </c>
      <c r="I247" s="118" t="s">
        <v>1</v>
      </c>
    </row>
    <row r="248" spans="1:9" customFormat="1" x14ac:dyDescent="0.3">
      <c r="A248" s="120" t="s">
        <v>1</v>
      </c>
      <c r="B248" s="55" t="s">
        <v>14</v>
      </c>
      <c r="C248" s="55" t="s">
        <v>15</v>
      </c>
      <c r="D248" s="55" t="s">
        <v>14</v>
      </c>
      <c r="E248" s="55" t="s">
        <v>15</v>
      </c>
      <c r="F248" s="55" t="s">
        <v>14</v>
      </c>
      <c r="G248" s="55" t="s">
        <v>15</v>
      </c>
      <c r="H248" s="55" t="s">
        <v>14</v>
      </c>
      <c r="I248" s="55" t="s">
        <v>15</v>
      </c>
    </row>
    <row r="249" spans="1:9" customFormat="1" x14ac:dyDescent="0.3">
      <c r="A249" s="56" t="s">
        <v>16</v>
      </c>
      <c r="B249" s="57">
        <v>1425.4092837695</v>
      </c>
      <c r="C249" s="57">
        <v>1425.4092837695</v>
      </c>
      <c r="D249" s="57">
        <v>369.04330059059998</v>
      </c>
      <c r="E249" s="57">
        <v>369.04330059059998</v>
      </c>
      <c r="F249" s="57">
        <v>173.53324419410001</v>
      </c>
      <c r="G249" s="57">
        <v>173.53324419410001</v>
      </c>
      <c r="H249" s="57">
        <v>872.96779827470004</v>
      </c>
      <c r="I249" s="57">
        <v>872.96779827470004</v>
      </c>
    </row>
    <row r="250" spans="1:9" customFormat="1" x14ac:dyDescent="0.3">
      <c r="A250" s="58" t="s">
        <v>142</v>
      </c>
      <c r="B250" s="59">
        <v>87.842055748899995</v>
      </c>
      <c r="C250" s="60">
        <v>6.1625847922500802E-2</v>
      </c>
      <c r="D250" s="59">
        <v>24.004405087599999</v>
      </c>
      <c r="E250" s="60">
        <v>6.5044955562624907E-2</v>
      </c>
      <c r="F250" s="59">
        <v>22.483646304099999</v>
      </c>
      <c r="G250" s="61">
        <v>0.12956391386858199</v>
      </c>
      <c r="H250" s="59">
        <v>41.354004357199997</v>
      </c>
      <c r="I250" s="60">
        <v>4.7371740903765801E-2</v>
      </c>
    </row>
    <row r="251" spans="1:9" customFormat="1" x14ac:dyDescent="0.3">
      <c r="A251" s="58" t="s">
        <v>143</v>
      </c>
      <c r="B251" s="62">
        <v>125.6071205783</v>
      </c>
      <c r="C251" s="63">
        <v>8.8120038229393002E-2</v>
      </c>
      <c r="D251" s="62">
        <v>32.231911398899904</v>
      </c>
      <c r="E251" s="63">
        <v>8.7339104509735102E-2</v>
      </c>
      <c r="F251" s="62">
        <v>19.619384824899999</v>
      </c>
      <c r="G251" s="63">
        <v>0.11305836478776</v>
      </c>
      <c r="H251" s="62">
        <v>73.248204877899994</v>
      </c>
      <c r="I251" s="63">
        <v>8.3907109772737201E-2</v>
      </c>
    </row>
    <row r="252" spans="1:9" customFormat="1" x14ac:dyDescent="0.3">
      <c r="A252" s="58" t="s">
        <v>144</v>
      </c>
      <c r="B252" s="59">
        <v>31.103378009499998</v>
      </c>
      <c r="C252" s="60">
        <v>2.1820664677619499E-2</v>
      </c>
      <c r="D252" s="59">
        <v>1.2161483868</v>
      </c>
      <c r="E252" s="65">
        <v>3.2954083839314601E-3</v>
      </c>
      <c r="F252" s="59">
        <v>0.67438259509999898</v>
      </c>
      <c r="G252" s="60">
        <v>3.8861867547735798E-3</v>
      </c>
      <c r="H252" s="59">
        <v>29.212847027599999</v>
      </c>
      <c r="I252" s="60">
        <v>3.3463831180640502E-2</v>
      </c>
    </row>
    <row r="253" spans="1:9" customFormat="1" x14ac:dyDescent="0.3">
      <c r="A253" s="58" t="s">
        <v>145</v>
      </c>
      <c r="B253" s="62">
        <v>176.76247021239999</v>
      </c>
      <c r="C253" s="63">
        <v>0.124008221515824</v>
      </c>
      <c r="D253" s="62">
        <v>54.489335761400099</v>
      </c>
      <c r="E253" s="63">
        <v>0.147650250456241</v>
      </c>
      <c r="F253" s="62">
        <v>19.216210167100002</v>
      </c>
      <c r="G253" s="63">
        <v>0.110735036714961</v>
      </c>
      <c r="H253" s="62">
        <v>103.0569242839</v>
      </c>
      <c r="I253" s="63">
        <v>0.118053523265781</v>
      </c>
    </row>
    <row r="254" spans="1:9" customFormat="1" ht="25.5" customHeight="1" x14ac:dyDescent="0.3">
      <c r="A254" s="66" t="s">
        <v>146</v>
      </c>
      <c r="B254" s="59">
        <v>163.4101534648</v>
      </c>
      <c r="C254" s="60">
        <v>0.11464086513640601</v>
      </c>
      <c r="D254" s="59">
        <v>24.618083511199998</v>
      </c>
      <c r="E254" s="65">
        <v>6.6707845588315398E-2</v>
      </c>
      <c r="F254" s="59">
        <v>10.873117908799999</v>
      </c>
      <c r="G254" s="65">
        <v>6.2657261778833698E-2</v>
      </c>
      <c r="H254" s="59">
        <v>127.91895204479999</v>
      </c>
      <c r="I254" s="61">
        <v>0.14653341428814901</v>
      </c>
    </row>
    <row r="255" spans="1:9" customFormat="1" x14ac:dyDescent="0.3">
      <c r="A255" s="58" t="s">
        <v>147</v>
      </c>
      <c r="B255" s="62">
        <v>24.5130757676</v>
      </c>
      <c r="C255" s="63">
        <v>1.7197219105220801E-2</v>
      </c>
      <c r="D255" s="62">
        <v>13.8946078946</v>
      </c>
      <c r="E255" s="61">
        <v>3.7650345833032901E-2</v>
      </c>
      <c r="F255" s="62">
        <v>2.3291615322000001</v>
      </c>
      <c r="G255" s="63">
        <v>1.34219903685705E-2</v>
      </c>
      <c r="H255" s="62">
        <v>8.2893063407999996</v>
      </c>
      <c r="I255" s="63">
        <v>9.4955465220855403E-3</v>
      </c>
    </row>
    <row r="256" spans="1:9" customFormat="1" x14ac:dyDescent="0.3">
      <c r="A256" s="58" t="s">
        <v>148</v>
      </c>
      <c r="B256" s="59">
        <v>44.644309769099998</v>
      </c>
      <c r="C256" s="60">
        <v>3.1320344463477902E-2</v>
      </c>
      <c r="D256" s="59">
        <v>17.415893710599999</v>
      </c>
      <c r="E256" s="60">
        <v>4.7192006148677898E-2</v>
      </c>
      <c r="F256" s="59">
        <v>4.7936781022000003</v>
      </c>
      <c r="G256" s="60">
        <v>2.7623975593046499E-2</v>
      </c>
      <c r="H256" s="59">
        <v>21.581380647900001</v>
      </c>
      <c r="I256" s="60">
        <v>2.4721851929192101E-2</v>
      </c>
    </row>
    <row r="257" spans="1:9" customFormat="1" ht="25.5" customHeight="1" x14ac:dyDescent="0.3">
      <c r="A257" s="66" t="s">
        <v>149</v>
      </c>
      <c r="B257" s="62">
        <v>44.529194542399999</v>
      </c>
      <c r="C257" s="63">
        <v>3.1239585043702198E-2</v>
      </c>
      <c r="D257" s="62">
        <v>25.055290017400001</v>
      </c>
      <c r="E257" s="61">
        <v>6.7892548048704995E-2</v>
      </c>
      <c r="F257" s="62">
        <v>6.3963589437000099</v>
      </c>
      <c r="G257" s="63">
        <v>3.6859559523623998E-2</v>
      </c>
      <c r="H257" s="62">
        <v>13.077545581300001</v>
      </c>
      <c r="I257" s="65">
        <v>1.4980558970383501E-2</v>
      </c>
    </row>
    <row r="258" spans="1:9" customFormat="1" ht="22.8" x14ac:dyDescent="0.3">
      <c r="A258" s="66" t="s">
        <v>150</v>
      </c>
      <c r="B258" s="59">
        <v>39.970587083399998</v>
      </c>
      <c r="C258" s="60">
        <v>2.80414808143368E-2</v>
      </c>
      <c r="D258" s="59">
        <v>10.9055716855</v>
      </c>
      <c r="E258" s="60">
        <v>2.95509271352365E-2</v>
      </c>
      <c r="F258" s="59">
        <v>1.2438722115</v>
      </c>
      <c r="G258" s="60">
        <v>7.1679188461935698E-3</v>
      </c>
      <c r="H258" s="59">
        <v>27.821143186400001</v>
      </c>
      <c r="I258" s="60">
        <v>3.1869609900141399E-2</v>
      </c>
    </row>
    <row r="259" spans="1:9" customFormat="1" x14ac:dyDescent="0.3">
      <c r="A259" s="58" t="s">
        <v>151</v>
      </c>
      <c r="B259" s="62">
        <v>45.1777218179</v>
      </c>
      <c r="C259" s="63">
        <v>3.1694561226953202E-2</v>
      </c>
      <c r="D259" s="62">
        <v>1.8618956760000001</v>
      </c>
      <c r="E259" s="65">
        <v>5.0451957074422104E-3</v>
      </c>
      <c r="F259" s="62">
        <v>2.9282957831999998</v>
      </c>
      <c r="G259" s="63">
        <v>1.68745521747098E-2</v>
      </c>
      <c r="H259" s="62">
        <v>38.771182186799997</v>
      </c>
      <c r="I259" s="63">
        <v>4.4413072582317303E-2</v>
      </c>
    </row>
    <row r="260" spans="1:9" customFormat="1" x14ac:dyDescent="0.3">
      <c r="A260" s="58" t="s">
        <v>152</v>
      </c>
      <c r="B260" s="59">
        <v>42.8007359498</v>
      </c>
      <c r="C260" s="60">
        <v>3.0026979925802999E-2</v>
      </c>
      <c r="D260" s="59">
        <v>6.0858733570999997</v>
      </c>
      <c r="E260" s="60">
        <v>1.64909465836677E-2</v>
      </c>
      <c r="F260" s="59">
        <v>6.04366254139999</v>
      </c>
      <c r="G260" s="60">
        <v>3.4827116668435298E-2</v>
      </c>
      <c r="H260" s="59">
        <v>30.030508830700001</v>
      </c>
      <c r="I260" s="60">
        <v>3.44004771883352E-2</v>
      </c>
    </row>
    <row r="261" spans="1:9" customFormat="1" x14ac:dyDescent="0.3">
      <c r="A261" s="58" t="s">
        <v>153</v>
      </c>
      <c r="B261" s="62">
        <v>121.82482779350001</v>
      </c>
      <c r="C261" s="63">
        <v>8.5466559801921402E-2</v>
      </c>
      <c r="D261" s="62">
        <v>14.333582381799999</v>
      </c>
      <c r="E261" s="65">
        <v>3.8839839007675202E-2</v>
      </c>
      <c r="F261" s="62">
        <v>4.4323614755999996</v>
      </c>
      <c r="G261" s="65">
        <v>2.5541857966087E-2</v>
      </c>
      <c r="H261" s="62">
        <v>102.8176746104</v>
      </c>
      <c r="I261" s="61">
        <v>0.117779458547732</v>
      </c>
    </row>
    <row r="262" spans="1:9" customFormat="1" x14ac:dyDescent="0.3">
      <c r="A262" s="58" t="s">
        <v>154</v>
      </c>
      <c r="B262" s="59">
        <v>83.382991535200205</v>
      </c>
      <c r="C262" s="60">
        <v>5.8497578544383699E-2</v>
      </c>
      <c r="D262" s="59">
        <v>15.6212355537</v>
      </c>
      <c r="E262" s="60">
        <v>4.2329004560441801E-2</v>
      </c>
      <c r="F262" s="59">
        <v>11.2992260948</v>
      </c>
      <c r="G262" s="60">
        <v>6.5112746247984701E-2</v>
      </c>
      <c r="H262" s="59">
        <v>56.462529886700104</v>
      </c>
      <c r="I262" s="60">
        <v>6.4678823203204505E-2</v>
      </c>
    </row>
    <row r="263" spans="1:9" customFormat="1" x14ac:dyDescent="0.3">
      <c r="A263" s="58" t="s">
        <v>155</v>
      </c>
      <c r="B263" s="62">
        <v>4.1422846275999996</v>
      </c>
      <c r="C263" s="63">
        <v>2.90603174454267E-3</v>
      </c>
      <c r="D263" s="62">
        <v>0</v>
      </c>
      <c r="E263" s="63">
        <v>0</v>
      </c>
      <c r="F263" s="62">
        <v>0</v>
      </c>
      <c r="G263" s="63">
        <v>0</v>
      </c>
      <c r="H263" s="62">
        <v>4.1422846275999996</v>
      </c>
      <c r="I263" s="63">
        <v>4.7450600535170404E-3</v>
      </c>
    </row>
    <row r="264" spans="1:9" customFormat="1" x14ac:dyDescent="0.3">
      <c r="A264" s="58" t="s">
        <v>156</v>
      </c>
      <c r="B264" s="59">
        <v>159.2750673342</v>
      </c>
      <c r="C264" s="60">
        <v>0.111739883518225</v>
      </c>
      <c r="D264" s="59">
        <v>45.232296994600098</v>
      </c>
      <c r="E264" s="60">
        <v>0.122566368017553</v>
      </c>
      <c r="F264" s="59">
        <v>28.715053308400002</v>
      </c>
      <c r="G264" s="61">
        <v>0.165472923887032</v>
      </c>
      <c r="H264" s="59">
        <v>79.322001824300003</v>
      </c>
      <c r="I264" s="60">
        <v>9.0864751232598698E-2</v>
      </c>
    </row>
    <row r="265" spans="1:9" customFormat="1" x14ac:dyDescent="0.3">
      <c r="A265" s="58" t="s">
        <v>157</v>
      </c>
      <c r="B265" s="62">
        <v>12.837010486700001</v>
      </c>
      <c r="C265" s="63">
        <v>9.0058417837384098E-3</v>
      </c>
      <c r="D265" s="62">
        <v>2.4840178180999999</v>
      </c>
      <c r="E265" s="63">
        <v>6.7309657542209602E-3</v>
      </c>
      <c r="F265" s="62">
        <v>1.8490059483000001</v>
      </c>
      <c r="G265" s="63">
        <v>1.0655053196791799E-2</v>
      </c>
      <c r="H265" s="62">
        <v>8.5039867203000004</v>
      </c>
      <c r="I265" s="63">
        <v>9.7414666807950408E-3</v>
      </c>
    </row>
    <row r="266" spans="1:9" customFormat="1" x14ac:dyDescent="0.3">
      <c r="A266" s="66" t="s">
        <v>158</v>
      </c>
      <c r="B266" s="59">
        <v>66.762602316699997</v>
      </c>
      <c r="C266" s="60">
        <v>4.6837496483919397E-2</v>
      </c>
      <c r="D266" s="59">
        <v>14.8242550287</v>
      </c>
      <c r="E266" s="60">
        <v>4.01694191575242E-2</v>
      </c>
      <c r="F266" s="59">
        <v>2.4196907136000001</v>
      </c>
      <c r="G266" s="65">
        <v>1.3943672434853701E-2</v>
      </c>
      <c r="H266" s="59">
        <v>49.518656574399998</v>
      </c>
      <c r="I266" s="60">
        <v>5.6724493930093101E-2</v>
      </c>
    </row>
    <row r="267" spans="1:9" customFormat="1" x14ac:dyDescent="0.3">
      <c r="A267" s="58" t="s">
        <v>159</v>
      </c>
      <c r="B267" s="62">
        <v>48.640404883599999</v>
      </c>
      <c r="C267" s="63">
        <v>3.4123816532869999E-2</v>
      </c>
      <c r="D267" s="62">
        <v>23.213654141399999</v>
      </c>
      <c r="E267" s="61">
        <v>6.2902250506241195E-2</v>
      </c>
      <c r="F267" s="62">
        <v>14.0690567725</v>
      </c>
      <c r="G267" s="61">
        <v>8.1074129846633397E-2</v>
      </c>
      <c r="H267" s="62">
        <v>11.3576939697</v>
      </c>
      <c r="I267" s="65">
        <v>1.30104386349037E-2</v>
      </c>
    </row>
    <row r="268" spans="1:9" customFormat="1" x14ac:dyDescent="0.3">
      <c r="A268" s="58" t="s">
        <v>162</v>
      </c>
      <c r="B268" s="59">
        <v>102.18329184789999</v>
      </c>
      <c r="C268" s="60">
        <v>7.1686983529162904E-2</v>
      </c>
      <c r="D268" s="59">
        <v>41.555242185199901</v>
      </c>
      <c r="E268" s="61">
        <v>0.112602619038733</v>
      </c>
      <c r="F268" s="59">
        <v>14.147078966700001</v>
      </c>
      <c r="G268" s="60">
        <v>8.1523739341127305E-2</v>
      </c>
      <c r="H268" s="59">
        <v>46.480970696</v>
      </c>
      <c r="I268" s="60">
        <v>5.3244771213626897E-2</v>
      </c>
    </row>
    <row r="269" spans="1:9" customFormat="1" x14ac:dyDescent="0.3">
      <c r="A269" s="64" t="s">
        <v>1</v>
      </c>
    </row>
    <row r="270" spans="1:9" customFormat="1" x14ac:dyDescent="0.3">
      <c r="A270" s="64" t="s">
        <v>1</v>
      </c>
    </row>
    <row r="271" spans="1:9" customFormat="1" x14ac:dyDescent="0.3">
      <c r="A271" s="53" t="s">
        <v>163</v>
      </c>
    </row>
    <row r="272" spans="1:9" customFormat="1" x14ac:dyDescent="0.3">
      <c r="A272" s="54" t="s">
        <v>1</v>
      </c>
    </row>
    <row r="273" spans="1:9" customFormat="1" x14ac:dyDescent="0.3">
      <c r="A273" s="119" t="s">
        <v>1</v>
      </c>
      <c r="B273" s="118" t="s">
        <v>501</v>
      </c>
      <c r="C273" s="118" t="s">
        <v>1</v>
      </c>
      <c r="D273" s="118" t="s">
        <v>487</v>
      </c>
      <c r="E273" s="118" t="s">
        <v>1</v>
      </c>
      <c r="F273" s="118" t="s">
        <v>488</v>
      </c>
      <c r="G273" s="118" t="s">
        <v>1</v>
      </c>
      <c r="H273" s="118" t="s">
        <v>489</v>
      </c>
      <c r="I273" s="118" t="s">
        <v>1</v>
      </c>
    </row>
    <row r="274" spans="1:9" customFormat="1" x14ac:dyDescent="0.3">
      <c r="A274" s="120" t="s">
        <v>1</v>
      </c>
      <c r="B274" s="55" t="s">
        <v>14</v>
      </c>
      <c r="C274" s="55" t="s">
        <v>15</v>
      </c>
      <c r="D274" s="55" t="s">
        <v>14</v>
      </c>
      <c r="E274" s="55" t="s">
        <v>15</v>
      </c>
      <c r="F274" s="55" t="s">
        <v>14</v>
      </c>
      <c r="G274" s="55" t="s">
        <v>15</v>
      </c>
      <c r="H274" s="55" t="s">
        <v>14</v>
      </c>
      <c r="I274" s="55" t="s">
        <v>15</v>
      </c>
    </row>
    <row r="275" spans="1:9" customFormat="1" x14ac:dyDescent="0.3">
      <c r="A275" s="56" t="s">
        <v>16</v>
      </c>
      <c r="B275" s="57">
        <v>1425.4092837695</v>
      </c>
      <c r="C275" s="57">
        <v>1425.4092837695</v>
      </c>
      <c r="D275" s="57">
        <v>369.04330059059998</v>
      </c>
      <c r="E275" s="57">
        <v>369.04330059059998</v>
      </c>
      <c r="F275" s="57">
        <v>173.53324419410001</v>
      </c>
      <c r="G275" s="57">
        <v>173.53324419410001</v>
      </c>
      <c r="H275" s="57">
        <v>872.96779827470004</v>
      </c>
      <c r="I275" s="57">
        <v>872.96779827470004</v>
      </c>
    </row>
    <row r="276" spans="1:9" customFormat="1" x14ac:dyDescent="0.3">
      <c r="A276" s="58" t="s">
        <v>65</v>
      </c>
      <c r="B276" s="59">
        <v>345.95258298959999</v>
      </c>
      <c r="C276" s="60">
        <v>0.242704033801946</v>
      </c>
      <c r="D276" s="59">
        <v>101.78149406750001</v>
      </c>
      <c r="E276" s="60">
        <v>0.27579824347065401</v>
      </c>
      <c r="F276" s="59">
        <v>58.935966662799899</v>
      </c>
      <c r="G276" s="61">
        <v>0.339623493679857</v>
      </c>
      <c r="H276" s="59">
        <v>178.75983515600001</v>
      </c>
      <c r="I276" s="65">
        <v>0.20477254202193301</v>
      </c>
    </row>
    <row r="277" spans="1:9" customFormat="1" x14ac:dyDescent="0.3">
      <c r="A277" s="58" t="s">
        <v>66</v>
      </c>
      <c r="B277" s="62">
        <v>1079.4567007799001</v>
      </c>
      <c r="C277" s="63">
        <v>0.75729596619805395</v>
      </c>
      <c r="D277" s="62">
        <v>267.26180652310001</v>
      </c>
      <c r="E277" s="63">
        <v>0.72420175652934604</v>
      </c>
      <c r="F277" s="62">
        <v>114.59727753129999</v>
      </c>
      <c r="G277" s="65">
        <v>0.660376506320143</v>
      </c>
      <c r="H277" s="62">
        <v>694.20796311870004</v>
      </c>
      <c r="I277" s="61">
        <v>0.79522745797806704</v>
      </c>
    </row>
    <row r="278" spans="1:9" customFormat="1" x14ac:dyDescent="0.3">
      <c r="A278" s="64" t="s">
        <v>1</v>
      </c>
    </row>
    <row r="279" spans="1:9" customFormat="1" x14ac:dyDescent="0.3">
      <c r="A279" s="64" t="s">
        <v>1</v>
      </c>
    </row>
    <row r="280" spans="1:9" customFormat="1" x14ac:dyDescent="0.3">
      <c r="A280" s="53" t="s">
        <v>164</v>
      </c>
    </row>
    <row r="281" spans="1:9" customFormat="1" x14ac:dyDescent="0.3">
      <c r="A281" s="54" t="s">
        <v>1</v>
      </c>
    </row>
    <row r="282" spans="1:9" customFormat="1" x14ac:dyDescent="0.3">
      <c r="A282" s="119" t="s">
        <v>1</v>
      </c>
      <c r="B282" s="118" t="s">
        <v>501</v>
      </c>
      <c r="C282" s="118" t="s">
        <v>1</v>
      </c>
      <c r="D282" s="118" t="s">
        <v>487</v>
      </c>
      <c r="E282" s="118" t="s">
        <v>1</v>
      </c>
      <c r="F282" s="118" t="s">
        <v>488</v>
      </c>
      <c r="G282" s="118" t="s">
        <v>1</v>
      </c>
      <c r="H282" s="118" t="s">
        <v>489</v>
      </c>
      <c r="I282" s="118" t="s">
        <v>1</v>
      </c>
    </row>
    <row r="283" spans="1:9" customFormat="1" x14ac:dyDescent="0.3">
      <c r="A283" s="120" t="s">
        <v>1</v>
      </c>
      <c r="B283" s="55" t="s">
        <v>14</v>
      </c>
      <c r="C283" s="55" t="s">
        <v>15</v>
      </c>
      <c r="D283" s="55" t="s">
        <v>14</v>
      </c>
      <c r="E283" s="55" t="s">
        <v>15</v>
      </c>
      <c r="F283" s="55" t="s">
        <v>14</v>
      </c>
      <c r="G283" s="55" t="s">
        <v>15</v>
      </c>
      <c r="H283" s="55" t="s">
        <v>14</v>
      </c>
      <c r="I283" s="55" t="s">
        <v>15</v>
      </c>
    </row>
    <row r="284" spans="1:9" customFormat="1" x14ac:dyDescent="0.3">
      <c r="A284" s="56" t="s">
        <v>16</v>
      </c>
      <c r="B284" s="57">
        <v>345.95258298959999</v>
      </c>
      <c r="C284" s="57">
        <v>345.95258298959999</v>
      </c>
      <c r="D284" s="57">
        <v>101.78149406750001</v>
      </c>
      <c r="E284" s="57">
        <v>101.78149406750001</v>
      </c>
      <c r="F284" s="57">
        <v>58.935966662799999</v>
      </c>
      <c r="G284" s="57">
        <v>58.935966662799999</v>
      </c>
      <c r="H284" s="57">
        <v>178.75983515600001</v>
      </c>
      <c r="I284" s="57">
        <v>178.75983515600001</v>
      </c>
    </row>
    <row r="285" spans="1:9" customFormat="1" x14ac:dyDescent="0.3">
      <c r="A285" s="58" t="s">
        <v>2</v>
      </c>
      <c r="B285" s="59">
        <v>9.4147625003000002</v>
      </c>
      <c r="C285" s="60">
        <v>2.7214025745785599E-2</v>
      </c>
      <c r="D285" s="59">
        <v>0.59753246319999997</v>
      </c>
      <c r="E285" s="60">
        <v>5.87073778661301E-3</v>
      </c>
      <c r="F285" s="59">
        <v>1.3275079058000001</v>
      </c>
      <c r="G285" s="60">
        <v>2.25245801667306E-2</v>
      </c>
      <c r="H285" s="59">
        <v>7.4897221312999802</v>
      </c>
      <c r="I285" s="60">
        <v>4.1898238073244297E-2</v>
      </c>
    </row>
    <row r="286" spans="1:9" customFormat="1" x14ac:dyDescent="0.3">
      <c r="A286" s="58" t="s">
        <v>3</v>
      </c>
      <c r="B286" s="62">
        <v>19.793331433700001</v>
      </c>
      <c r="C286" s="63">
        <v>5.7214001013240097E-2</v>
      </c>
      <c r="D286" s="62">
        <v>2.1290533708999999</v>
      </c>
      <c r="E286" s="63">
        <v>2.0917882866683401E-2</v>
      </c>
      <c r="F286" s="62">
        <v>7.7254893549999899</v>
      </c>
      <c r="G286" s="61">
        <v>0.13108276308083799</v>
      </c>
      <c r="H286" s="62">
        <v>9.9387887077999899</v>
      </c>
      <c r="I286" s="63">
        <v>5.5598556013025102E-2</v>
      </c>
    </row>
    <row r="287" spans="1:9" customFormat="1" x14ac:dyDescent="0.3">
      <c r="A287" s="58" t="s">
        <v>4</v>
      </c>
      <c r="B287" s="59">
        <v>18.694116535399999</v>
      </c>
      <c r="C287" s="60">
        <v>5.4036643906086902E-2</v>
      </c>
      <c r="D287" s="59">
        <v>9.5085273625000006</v>
      </c>
      <c r="E287" s="60">
        <v>9.3420984331337095E-2</v>
      </c>
      <c r="F287" s="59">
        <v>1.9063948667999999</v>
      </c>
      <c r="G287" s="60">
        <v>3.23468838257523E-2</v>
      </c>
      <c r="H287" s="59">
        <v>7.2791943061</v>
      </c>
      <c r="I287" s="60">
        <v>4.0720524830130903E-2</v>
      </c>
    </row>
    <row r="288" spans="1:9" customFormat="1" x14ac:dyDescent="0.3">
      <c r="A288" s="58" t="s">
        <v>5</v>
      </c>
      <c r="B288" s="62">
        <v>11.7992166271</v>
      </c>
      <c r="C288" s="63">
        <v>3.4106456223379898E-2</v>
      </c>
      <c r="D288" s="62">
        <v>0.97463124629999998</v>
      </c>
      <c r="E288" s="63">
        <v>9.5757215516372608E-3</v>
      </c>
      <c r="F288" s="62">
        <v>0</v>
      </c>
      <c r="G288" s="63">
        <v>0</v>
      </c>
      <c r="H288" s="62">
        <v>10.8245853808</v>
      </c>
      <c r="I288" s="63">
        <v>6.0553789229854701E-2</v>
      </c>
    </row>
    <row r="289" spans="1:9" customFormat="1" x14ac:dyDescent="0.3">
      <c r="A289" s="58" t="s">
        <v>6</v>
      </c>
      <c r="B289" s="59">
        <v>2.1075029412999999</v>
      </c>
      <c r="C289" s="60">
        <v>6.0918838156596598E-3</v>
      </c>
      <c r="D289" s="59">
        <v>1.2811874346000001</v>
      </c>
      <c r="E289" s="60">
        <v>1.25876265261967E-2</v>
      </c>
      <c r="F289" s="59">
        <v>0.31890669500000002</v>
      </c>
      <c r="G289" s="60">
        <v>5.4110709140415599E-3</v>
      </c>
      <c r="H289" s="59">
        <v>0.50740881169999996</v>
      </c>
      <c r="I289" s="60">
        <v>2.83849451560075E-3</v>
      </c>
    </row>
    <row r="290" spans="1:9" customFormat="1" x14ac:dyDescent="0.3">
      <c r="A290" s="58" t="s">
        <v>7</v>
      </c>
      <c r="B290" s="62">
        <v>21.139728589400001</v>
      </c>
      <c r="C290" s="63">
        <v>6.1105855625409503E-2</v>
      </c>
      <c r="D290" s="62">
        <v>4.6009629633999998</v>
      </c>
      <c r="E290" s="63">
        <v>4.5204317401242998E-2</v>
      </c>
      <c r="F290" s="62">
        <v>5.6887678852999999</v>
      </c>
      <c r="G290" s="63">
        <v>9.6524553806813407E-2</v>
      </c>
      <c r="H290" s="62">
        <v>10.849997740699999</v>
      </c>
      <c r="I290" s="63">
        <v>6.0695948456382397E-2</v>
      </c>
    </row>
    <row r="291" spans="1:9" customFormat="1" x14ac:dyDescent="0.3">
      <c r="A291" s="58" t="s">
        <v>8</v>
      </c>
      <c r="B291" s="59">
        <v>16.768427358499999</v>
      </c>
      <c r="C291" s="60">
        <v>4.8470305420451498E-2</v>
      </c>
      <c r="D291" s="59">
        <v>3.6541227451</v>
      </c>
      <c r="E291" s="60">
        <v>3.5901641831634301E-2</v>
      </c>
      <c r="F291" s="59">
        <v>2.5545672123999901</v>
      </c>
      <c r="G291" s="60">
        <v>4.3344791933521101E-2</v>
      </c>
      <c r="H291" s="59">
        <v>10.559737401</v>
      </c>
      <c r="I291" s="60">
        <v>5.9072203729572302E-2</v>
      </c>
    </row>
    <row r="292" spans="1:9" customFormat="1" x14ac:dyDescent="0.3">
      <c r="A292" s="58" t="s">
        <v>9</v>
      </c>
      <c r="B292" s="62">
        <v>3.2389837612999899</v>
      </c>
      <c r="C292" s="63">
        <v>9.3625078133825392E-3</v>
      </c>
      <c r="D292" s="62">
        <v>0</v>
      </c>
      <c r="E292" s="63">
        <v>0</v>
      </c>
      <c r="F292" s="62">
        <v>0</v>
      </c>
      <c r="G292" s="63">
        <v>0</v>
      </c>
      <c r="H292" s="62">
        <v>3.2389837613000001</v>
      </c>
      <c r="I292" s="63">
        <v>1.8119191922913801E-2</v>
      </c>
    </row>
    <row r="293" spans="1:9" customFormat="1" x14ac:dyDescent="0.3">
      <c r="A293" s="58" t="s">
        <v>10</v>
      </c>
      <c r="B293" s="59">
        <v>1.5689855096000001</v>
      </c>
      <c r="C293" s="60">
        <v>4.5352617287646203E-3</v>
      </c>
      <c r="D293" s="59">
        <v>0</v>
      </c>
      <c r="E293" s="60">
        <v>0</v>
      </c>
      <c r="F293" s="59">
        <v>0</v>
      </c>
      <c r="G293" s="60">
        <v>0</v>
      </c>
      <c r="H293" s="59">
        <v>1.5689855096000001</v>
      </c>
      <c r="I293" s="60">
        <v>8.77705838244245E-3</v>
      </c>
    </row>
    <row r="294" spans="1:9" customFormat="1" x14ac:dyDescent="0.3">
      <c r="A294" s="58" t="s">
        <v>11</v>
      </c>
      <c r="B294" s="62">
        <v>19.747349173</v>
      </c>
      <c r="C294" s="63">
        <v>5.70810860909041E-2</v>
      </c>
      <c r="D294" s="62">
        <v>5.4143957040000101</v>
      </c>
      <c r="E294" s="63">
        <v>5.3196268669521103E-2</v>
      </c>
      <c r="F294" s="62">
        <v>1.2182086334</v>
      </c>
      <c r="G294" s="63">
        <v>2.0670037370727101E-2</v>
      </c>
      <c r="H294" s="62">
        <v>13.1147448356</v>
      </c>
      <c r="I294" s="63">
        <v>7.3365165190239903E-2</v>
      </c>
    </row>
    <row r="295" spans="1:9" customFormat="1" x14ac:dyDescent="0.3">
      <c r="A295" s="58" t="s">
        <v>12</v>
      </c>
      <c r="B295" s="59">
        <v>53.734105730100097</v>
      </c>
      <c r="C295" s="60">
        <v>0.15532216948851399</v>
      </c>
      <c r="D295" s="59">
        <v>23.708141545</v>
      </c>
      <c r="E295" s="60">
        <v>0.232931750139933</v>
      </c>
      <c r="F295" s="59">
        <v>6.5700376800999898</v>
      </c>
      <c r="G295" s="60">
        <v>0.11147755864750999</v>
      </c>
      <c r="H295" s="59">
        <v>17.833996710099999</v>
      </c>
      <c r="I295" s="60">
        <v>9.97651217038584E-2</v>
      </c>
    </row>
    <row r="296" spans="1:9" customFormat="1" x14ac:dyDescent="0.3">
      <c r="A296" s="58" t="s">
        <v>13</v>
      </c>
      <c r="B296" s="62">
        <v>87.630520899799905</v>
      </c>
      <c r="C296" s="63">
        <v>0.25330211482315901</v>
      </c>
      <c r="D296" s="62">
        <v>22.243051384000001</v>
      </c>
      <c r="E296" s="63">
        <v>0.218537285071181</v>
      </c>
      <c r="F296" s="62">
        <v>21.241482987400001</v>
      </c>
      <c r="G296" s="63">
        <v>0.36041629908154998</v>
      </c>
      <c r="H296" s="62">
        <v>43.292629220000002</v>
      </c>
      <c r="I296" s="63">
        <v>0.24218320173667299</v>
      </c>
    </row>
    <row r="297" spans="1:9" customFormat="1" x14ac:dyDescent="0.3">
      <c r="A297" s="58" t="s">
        <v>165</v>
      </c>
      <c r="B297" s="59">
        <v>51.572960407700002</v>
      </c>
      <c r="C297" s="60">
        <v>0.149075228639788</v>
      </c>
      <c r="D297" s="59">
        <v>14.620099614300001</v>
      </c>
      <c r="E297" s="60">
        <v>0.143642022041887</v>
      </c>
      <c r="F297" s="59">
        <v>9.4072920257000092</v>
      </c>
      <c r="G297" s="60">
        <v>0.15961886363082001</v>
      </c>
      <c r="H297" s="59">
        <v>27.545568767700001</v>
      </c>
      <c r="I297" s="60">
        <v>0.15409260555460699</v>
      </c>
    </row>
    <row r="298" spans="1:9" customFormat="1" x14ac:dyDescent="0.3">
      <c r="A298" s="58" t="s">
        <v>88</v>
      </c>
      <c r="B298" s="62">
        <v>28.742591522400001</v>
      </c>
      <c r="C298" s="63">
        <v>8.3082459665474007E-2</v>
      </c>
      <c r="D298" s="62">
        <v>13.049788234199999</v>
      </c>
      <c r="E298" s="63">
        <v>0.12821376178213301</v>
      </c>
      <c r="F298" s="62">
        <v>0.97731141590000103</v>
      </c>
      <c r="G298" s="63">
        <v>1.6582597541695599E-2</v>
      </c>
      <c r="H298" s="62">
        <v>14.715491872299999</v>
      </c>
      <c r="I298" s="63">
        <v>8.2319900661455003E-2</v>
      </c>
    </row>
    <row r="299" spans="1:9" customFormat="1" x14ac:dyDescent="0.3">
      <c r="A299" s="64" t="s">
        <v>1</v>
      </c>
    </row>
    <row r="300" spans="1:9" customFormat="1" x14ac:dyDescent="0.3">
      <c r="A300" s="64" t="s">
        <v>1</v>
      </c>
    </row>
    <row r="301" spans="1:9" customFormat="1" x14ac:dyDescent="0.3">
      <c r="A301" s="53" t="s">
        <v>166</v>
      </c>
    </row>
    <row r="302" spans="1:9" customFormat="1" x14ac:dyDescent="0.3">
      <c r="A302" s="54" t="s">
        <v>1</v>
      </c>
    </row>
    <row r="303" spans="1:9" customFormat="1" x14ac:dyDescent="0.3">
      <c r="A303" s="119" t="s">
        <v>1</v>
      </c>
      <c r="B303" s="118" t="s">
        <v>501</v>
      </c>
      <c r="C303" s="118" t="s">
        <v>1</v>
      </c>
      <c r="D303" s="118" t="s">
        <v>487</v>
      </c>
      <c r="E303" s="118" t="s">
        <v>1</v>
      </c>
      <c r="F303" s="118" t="s">
        <v>488</v>
      </c>
      <c r="G303" s="118" t="s">
        <v>1</v>
      </c>
      <c r="H303" s="118" t="s">
        <v>489</v>
      </c>
      <c r="I303" s="118" t="s">
        <v>1</v>
      </c>
    </row>
    <row r="304" spans="1:9" customFormat="1" x14ac:dyDescent="0.3">
      <c r="A304" s="120" t="s">
        <v>1</v>
      </c>
      <c r="B304" s="55" t="s">
        <v>14</v>
      </c>
      <c r="C304" s="55" t="s">
        <v>15</v>
      </c>
      <c r="D304" s="55" t="s">
        <v>14</v>
      </c>
      <c r="E304" s="55" t="s">
        <v>15</v>
      </c>
      <c r="F304" s="55" t="s">
        <v>14</v>
      </c>
      <c r="G304" s="55" t="s">
        <v>15</v>
      </c>
      <c r="H304" s="55" t="s">
        <v>14</v>
      </c>
      <c r="I304" s="55" t="s">
        <v>15</v>
      </c>
    </row>
    <row r="305" spans="1:9" customFormat="1" x14ac:dyDescent="0.3">
      <c r="A305" s="56" t="s">
        <v>16</v>
      </c>
      <c r="B305" s="57">
        <v>265.63703105949998</v>
      </c>
      <c r="C305" s="57">
        <v>265.63703105949998</v>
      </c>
      <c r="D305" s="57">
        <v>74.111606218999995</v>
      </c>
      <c r="E305" s="57">
        <v>74.111606218999995</v>
      </c>
      <c r="F305" s="57">
        <v>48.551363221199999</v>
      </c>
      <c r="G305" s="57">
        <v>48.551363221199999</v>
      </c>
      <c r="H305" s="57">
        <v>136.498774516</v>
      </c>
      <c r="I305" s="57">
        <v>136.498774516</v>
      </c>
    </row>
    <row r="306" spans="1:9" customFormat="1" x14ac:dyDescent="0.3">
      <c r="A306" s="58" t="s">
        <v>167</v>
      </c>
      <c r="B306" s="59">
        <v>26.145911212000001</v>
      </c>
      <c r="C306" s="60">
        <v>9.8427207636361397E-2</v>
      </c>
      <c r="D306" s="59">
        <v>6.3969047995999997</v>
      </c>
      <c r="E306" s="60">
        <v>8.6314480632050106E-2</v>
      </c>
      <c r="F306" s="59">
        <v>9.8195669832999908</v>
      </c>
      <c r="G306" s="61">
        <v>0.20225110752425299</v>
      </c>
      <c r="H306" s="59">
        <v>9.9294394290999897</v>
      </c>
      <c r="I306" s="60">
        <v>7.2743799087632802E-2</v>
      </c>
    </row>
    <row r="307" spans="1:9" customFormat="1" x14ac:dyDescent="0.3">
      <c r="A307" s="58" t="s">
        <v>168</v>
      </c>
      <c r="B307" s="62">
        <v>0.82099701560000005</v>
      </c>
      <c r="C307" s="63">
        <v>3.0906723069650099E-3</v>
      </c>
      <c r="D307" s="62">
        <v>0</v>
      </c>
      <c r="E307" s="63">
        <v>0</v>
      </c>
      <c r="F307" s="62">
        <v>0</v>
      </c>
      <c r="G307" s="63">
        <v>0</v>
      </c>
      <c r="H307" s="62">
        <v>0.82099701559999805</v>
      </c>
      <c r="I307" s="63">
        <v>6.0146841501772198E-3</v>
      </c>
    </row>
    <row r="308" spans="1:9" customFormat="1" ht="22.8" x14ac:dyDescent="0.3">
      <c r="A308" s="66" t="s">
        <v>169</v>
      </c>
      <c r="B308" s="59">
        <v>1.5328121363</v>
      </c>
      <c r="C308" s="60">
        <v>5.7703255084064903E-3</v>
      </c>
      <c r="D308" s="59">
        <v>0</v>
      </c>
      <c r="E308" s="60">
        <v>0</v>
      </c>
      <c r="F308" s="59">
        <v>0</v>
      </c>
      <c r="G308" s="60">
        <v>0</v>
      </c>
      <c r="H308" s="59">
        <v>1.5328121363</v>
      </c>
      <c r="I308" s="60">
        <v>1.12294937572522E-2</v>
      </c>
    </row>
    <row r="309" spans="1:9" customFormat="1" x14ac:dyDescent="0.3">
      <c r="A309" s="58" t="s">
        <v>170</v>
      </c>
      <c r="B309" s="62">
        <v>12.558105341199999</v>
      </c>
      <c r="C309" s="63">
        <v>4.72754317841593E-2</v>
      </c>
      <c r="D309" s="62">
        <v>2.2596813767000001</v>
      </c>
      <c r="E309" s="63">
        <v>3.0490249665114998E-2</v>
      </c>
      <c r="F309" s="62">
        <v>0</v>
      </c>
      <c r="G309" s="63">
        <v>0</v>
      </c>
      <c r="H309" s="62">
        <v>10.2984239645</v>
      </c>
      <c r="I309" s="63">
        <v>7.5447006766297703E-2</v>
      </c>
    </row>
    <row r="310" spans="1:9" customFormat="1" x14ac:dyDescent="0.3">
      <c r="A310" s="58" t="s">
        <v>171</v>
      </c>
      <c r="B310" s="59">
        <v>86.641340901599804</v>
      </c>
      <c r="C310" s="60">
        <v>0.326164392652744</v>
      </c>
      <c r="D310" s="59">
        <v>30.657063282399999</v>
      </c>
      <c r="E310" s="60">
        <v>0.41366075904235999</v>
      </c>
      <c r="F310" s="59">
        <v>16.033381389199999</v>
      </c>
      <c r="G310" s="60">
        <v>0.330235452218961</v>
      </c>
      <c r="H310" s="59">
        <v>39.097538921599998</v>
      </c>
      <c r="I310" s="60">
        <v>0.28643142812258099</v>
      </c>
    </row>
    <row r="311" spans="1:9" customFormat="1" x14ac:dyDescent="0.3">
      <c r="A311" s="58" t="s">
        <v>172</v>
      </c>
      <c r="B311" s="62">
        <v>7.0821677875000102</v>
      </c>
      <c r="C311" s="63">
        <v>2.6661071158838801E-2</v>
      </c>
      <c r="D311" s="62">
        <v>5.6974909736999999</v>
      </c>
      <c r="E311" s="61">
        <v>7.6877175713395002E-2</v>
      </c>
      <c r="F311" s="62">
        <v>0.58546749060000003</v>
      </c>
      <c r="G311" s="63">
        <v>1.20587240348455E-2</v>
      </c>
      <c r="H311" s="62">
        <v>0.79920932320000204</v>
      </c>
      <c r="I311" s="63">
        <v>5.85506592300079E-3</v>
      </c>
    </row>
    <row r="312" spans="1:9" customFormat="1" x14ac:dyDescent="0.3">
      <c r="A312" s="58" t="s">
        <v>173</v>
      </c>
      <c r="B312" s="59">
        <v>3.9995275142</v>
      </c>
      <c r="C312" s="60">
        <v>1.5056362805470999E-2</v>
      </c>
      <c r="D312" s="59">
        <v>3.9995275142</v>
      </c>
      <c r="E312" s="61">
        <v>5.3966277594650801E-2</v>
      </c>
      <c r="F312" s="59">
        <v>0</v>
      </c>
      <c r="G312" s="60">
        <v>0</v>
      </c>
      <c r="H312" s="59">
        <v>0</v>
      </c>
      <c r="I312" s="60">
        <v>0</v>
      </c>
    </row>
    <row r="313" spans="1:9" customFormat="1" x14ac:dyDescent="0.3">
      <c r="A313" s="58" t="s">
        <v>174</v>
      </c>
      <c r="B313" s="62">
        <v>0.3137290277</v>
      </c>
      <c r="C313" s="63">
        <v>1.1810440225471701E-3</v>
      </c>
      <c r="D313" s="62">
        <v>0</v>
      </c>
      <c r="E313" s="63">
        <v>0</v>
      </c>
      <c r="F313" s="62">
        <v>0</v>
      </c>
      <c r="G313" s="63">
        <v>0</v>
      </c>
      <c r="H313" s="62">
        <v>0.3137290277</v>
      </c>
      <c r="I313" s="63">
        <v>2.2984017901437298E-3</v>
      </c>
    </row>
    <row r="314" spans="1:9" customFormat="1" x14ac:dyDescent="0.3">
      <c r="A314" s="58" t="s">
        <v>175</v>
      </c>
      <c r="B314" s="59">
        <v>6.0243670759000096</v>
      </c>
      <c r="C314" s="60">
        <v>2.26789429616483E-2</v>
      </c>
      <c r="D314" s="59">
        <v>0</v>
      </c>
      <c r="E314" s="60">
        <v>0</v>
      </c>
      <c r="F314" s="59">
        <v>0</v>
      </c>
      <c r="G314" s="60">
        <v>0</v>
      </c>
      <c r="H314" s="59">
        <v>6.0243670758999999</v>
      </c>
      <c r="I314" s="60">
        <v>4.4134953572010603E-2</v>
      </c>
    </row>
    <row r="315" spans="1:9" customFormat="1" x14ac:dyDescent="0.3">
      <c r="A315" s="58" t="s">
        <v>176</v>
      </c>
      <c r="B315" s="62">
        <v>12.6251675814</v>
      </c>
      <c r="C315" s="63">
        <v>4.7527889959634799E-2</v>
      </c>
      <c r="D315" s="62">
        <v>1.5674574720000001</v>
      </c>
      <c r="E315" s="63">
        <v>2.1149959526827099E-2</v>
      </c>
      <c r="F315" s="62">
        <v>7.9440444742</v>
      </c>
      <c r="G315" s="61">
        <v>0.163621450504014</v>
      </c>
      <c r="H315" s="62">
        <v>3.1136656351999998</v>
      </c>
      <c r="I315" s="63">
        <v>2.2810942048677701E-2</v>
      </c>
    </row>
    <row r="316" spans="1:9" customFormat="1" ht="22.8" x14ac:dyDescent="0.3">
      <c r="A316" s="66" t="s">
        <v>177</v>
      </c>
      <c r="B316" s="59">
        <v>16.203420000600001</v>
      </c>
      <c r="C316" s="60">
        <v>6.0998347767900599E-2</v>
      </c>
      <c r="D316" s="59">
        <v>0.67113180230000102</v>
      </c>
      <c r="E316" s="60">
        <v>9.0556909577266999E-3</v>
      </c>
      <c r="F316" s="59">
        <v>6.9910536082999997</v>
      </c>
      <c r="G316" s="61">
        <v>0.14399294158742301</v>
      </c>
      <c r="H316" s="59">
        <v>8.5412345900000002</v>
      </c>
      <c r="I316" s="60">
        <v>6.25737089602868E-2</v>
      </c>
    </row>
    <row r="317" spans="1:9" customFormat="1" x14ac:dyDescent="0.3">
      <c r="A317" s="58" t="s">
        <v>178</v>
      </c>
      <c r="B317" s="62">
        <v>5.1463068779999803</v>
      </c>
      <c r="C317" s="63">
        <v>1.9373454286376501E-2</v>
      </c>
      <c r="D317" s="62">
        <v>1.4766715198</v>
      </c>
      <c r="E317" s="63">
        <v>1.99249698547409E-2</v>
      </c>
      <c r="F317" s="62">
        <v>0.69879836169999998</v>
      </c>
      <c r="G317" s="63">
        <v>1.43929709762479E-2</v>
      </c>
      <c r="H317" s="62">
        <v>2.9708369965000001</v>
      </c>
      <c r="I317" s="63">
        <v>2.1764569000960299E-2</v>
      </c>
    </row>
    <row r="318" spans="1:9" customFormat="1" x14ac:dyDescent="0.3">
      <c r="A318" s="58" t="s">
        <v>179</v>
      </c>
      <c r="B318" s="59">
        <v>19.078511133399999</v>
      </c>
      <c r="C318" s="60">
        <v>7.1821730040065895E-2</v>
      </c>
      <c r="D318" s="59">
        <v>6.8490469203000002</v>
      </c>
      <c r="E318" s="60">
        <v>9.2415308070115901E-2</v>
      </c>
      <c r="F318" s="59">
        <v>1.7344066547000001</v>
      </c>
      <c r="G318" s="60">
        <v>3.5723129890257499E-2</v>
      </c>
      <c r="H318" s="59">
        <v>10.495057558399999</v>
      </c>
      <c r="I318" s="60">
        <v>7.6887558848887705E-2</v>
      </c>
    </row>
    <row r="319" spans="1:9" customFormat="1" ht="25.5" customHeight="1" x14ac:dyDescent="0.3">
      <c r="A319" s="66" t="s">
        <v>180</v>
      </c>
      <c r="B319" s="62">
        <v>10.656415899000001</v>
      </c>
      <c r="C319" s="63">
        <v>4.0116454609120597E-2</v>
      </c>
      <c r="D319" s="62">
        <v>4.9106164840000002</v>
      </c>
      <c r="E319" s="63">
        <v>6.6259749781823807E-2</v>
      </c>
      <c r="F319" s="62">
        <v>0.31890669499999902</v>
      </c>
      <c r="G319" s="63">
        <v>6.5684395625939702E-3</v>
      </c>
      <c r="H319" s="62">
        <v>5.4268927199999997</v>
      </c>
      <c r="I319" s="63">
        <v>3.9757812766032401E-2</v>
      </c>
    </row>
    <row r="320" spans="1:9" customFormat="1" x14ac:dyDescent="0.3">
      <c r="A320" s="58" t="s">
        <v>181</v>
      </c>
      <c r="B320" s="59">
        <v>3.3032020488999998</v>
      </c>
      <c r="C320" s="60">
        <v>1.24350209597099E-2</v>
      </c>
      <c r="D320" s="59">
        <v>1.1785406140000001</v>
      </c>
      <c r="E320" s="60">
        <v>1.5902240878674399E-2</v>
      </c>
      <c r="F320" s="59">
        <v>0</v>
      </c>
      <c r="G320" s="60">
        <v>0</v>
      </c>
      <c r="H320" s="59">
        <v>2.1246614349000001</v>
      </c>
      <c r="I320" s="60">
        <v>1.5565424982265701E-2</v>
      </c>
    </row>
    <row r="321" spans="1:9" customFormat="1" x14ac:dyDescent="0.3">
      <c r="A321" s="58" t="s">
        <v>182</v>
      </c>
      <c r="B321" s="62">
        <v>2.3420202526999998</v>
      </c>
      <c r="C321" s="63">
        <v>8.8166180873155905E-3</v>
      </c>
      <c r="D321" s="62">
        <v>1.1340372175</v>
      </c>
      <c r="E321" s="63">
        <v>1.53017492853807E-2</v>
      </c>
      <c r="F321" s="62">
        <v>0</v>
      </c>
      <c r="G321" s="63">
        <v>0</v>
      </c>
      <c r="H321" s="62">
        <v>1.2079830352000001</v>
      </c>
      <c r="I321" s="63">
        <v>8.8497720179781109E-3</v>
      </c>
    </row>
    <row r="322" spans="1:9" customFormat="1" x14ac:dyDescent="0.3">
      <c r="A322" s="58" t="s">
        <v>183</v>
      </c>
      <c r="B322" s="59">
        <v>9.3230555317000103</v>
      </c>
      <c r="C322" s="60">
        <v>3.50969723404706E-2</v>
      </c>
      <c r="D322" s="59">
        <v>0.97463124629999998</v>
      </c>
      <c r="E322" s="60">
        <v>1.31508584960359E-2</v>
      </c>
      <c r="F322" s="59">
        <v>0</v>
      </c>
      <c r="G322" s="60">
        <v>0</v>
      </c>
      <c r="H322" s="59">
        <v>2.7264944904999999</v>
      </c>
      <c r="I322" s="60">
        <v>1.9974497940861799E-2</v>
      </c>
    </row>
    <row r="323" spans="1:9" customFormat="1" x14ac:dyDescent="0.3">
      <c r="A323" s="58" t="s">
        <v>160</v>
      </c>
      <c r="B323" s="62">
        <v>56.828960828200103</v>
      </c>
      <c r="C323" s="63">
        <v>0.213934633290909</v>
      </c>
      <c r="D323" s="62">
        <v>15.604879854899901</v>
      </c>
      <c r="E323" s="63">
        <v>0.210559191077138</v>
      </c>
      <c r="F323" s="62">
        <v>10.718893105799999</v>
      </c>
      <c r="G323" s="63">
        <v>0.22077429745823501</v>
      </c>
      <c r="H323" s="62">
        <v>30.505187867499998</v>
      </c>
      <c r="I323" s="63">
        <v>0.223483236209745</v>
      </c>
    </row>
    <row r="324" spans="1:9" customFormat="1" x14ac:dyDescent="0.3">
      <c r="A324" s="58" t="s">
        <v>184</v>
      </c>
      <c r="B324" s="59">
        <v>48.032121099900003</v>
      </c>
      <c r="C324" s="60">
        <v>0.18081861895656101</v>
      </c>
      <c r="D324" s="59">
        <v>9.4557726843999994</v>
      </c>
      <c r="E324" s="60">
        <v>0.127588284302706</v>
      </c>
      <c r="F324" s="59">
        <v>4.7244868287999999</v>
      </c>
      <c r="G324" s="60">
        <v>9.7309045829984994E-2</v>
      </c>
      <c r="H324" s="59">
        <v>33.851861586699997</v>
      </c>
      <c r="I324" s="60">
        <v>0.24800121251441701</v>
      </c>
    </row>
    <row r="325" spans="1:9" customFormat="1" x14ac:dyDescent="0.3">
      <c r="A325" s="64" t="s">
        <v>1</v>
      </c>
    </row>
    <row r="326" spans="1:9" customFormat="1" x14ac:dyDescent="0.3">
      <c r="A326" s="64" t="s">
        <v>1</v>
      </c>
    </row>
    <row r="327" spans="1:9" customFormat="1" x14ac:dyDescent="0.3">
      <c r="A327" s="53" t="s">
        <v>185</v>
      </c>
    </row>
    <row r="328" spans="1:9" customFormat="1" x14ac:dyDescent="0.3">
      <c r="A328" s="54" t="s">
        <v>1</v>
      </c>
    </row>
    <row r="329" spans="1:9" customFormat="1" x14ac:dyDescent="0.3">
      <c r="A329" s="119" t="s">
        <v>1</v>
      </c>
      <c r="B329" s="118" t="s">
        <v>501</v>
      </c>
      <c r="C329" s="118" t="s">
        <v>1</v>
      </c>
      <c r="D329" s="118" t="s">
        <v>487</v>
      </c>
      <c r="E329" s="118" t="s">
        <v>1</v>
      </c>
      <c r="F329" s="118" t="s">
        <v>488</v>
      </c>
      <c r="G329" s="118" t="s">
        <v>1</v>
      </c>
      <c r="H329" s="118" t="s">
        <v>489</v>
      </c>
      <c r="I329" s="118" t="s">
        <v>1</v>
      </c>
    </row>
    <row r="330" spans="1:9" customFormat="1" x14ac:dyDescent="0.3">
      <c r="A330" s="120" t="s">
        <v>1</v>
      </c>
      <c r="B330" s="55" t="s">
        <v>14</v>
      </c>
      <c r="C330" s="55" t="s">
        <v>15</v>
      </c>
      <c r="D330" s="55" t="s">
        <v>14</v>
      </c>
      <c r="E330" s="55" t="s">
        <v>15</v>
      </c>
      <c r="F330" s="55" t="s">
        <v>14</v>
      </c>
      <c r="G330" s="55" t="s">
        <v>15</v>
      </c>
      <c r="H330" s="55" t="s">
        <v>14</v>
      </c>
      <c r="I330" s="55" t="s">
        <v>15</v>
      </c>
    </row>
    <row r="331" spans="1:9" customFormat="1" x14ac:dyDescent="0.3">
      <c r="A331" s="56" t="s">
        <v>16</v>
      </c>
      <c r="B331" s="57">
        <v>1425.4092837695</v>
      </c>
      <c r="C331" s="57">
        <v>1425.4092837695</v>
      </c>
      <c r="D331" s="57">
        <v>369.04330059059998</v>
      </c>
      <c r="E331" s="57">
        <v>369.04330059059998</v>
      </c>
      <c r="F331" s="57">
        <v>173.53324419410001</v>
      </c>
      <c r="G331" s="57">
        <v>173.53324419410001</v>
      </c>
      <c r="H331" s="57">
        <v>872.96779827470004</v>
      </c>
      <c r="I331" s="57">
        <v>872.96779827470004</v>
      </c>
    </row>
    <row r="332" spans="1:9" customFormat="1" ht="22.8" x14ac:dyDescent="0.3">
      <c r="A332" s="66" t="s">
        <v>186</v>
      </c>
      <c r="B332" s="59">
        <v>553.85489412189997</v>
      </c>
      <c r="C332" s="60">
        <v>0.38855850065549502</v>
      </c>
      <c r="D332" s="59">
        <v>131.33344511320001</v>
      </c>
      <c r="E332" s="60">
        <v>0.35587543495037</v>
      </c>
      <c r="F332" s="59">
        <v>48.3691261803</v>
      </c>
      <c r="G332" s="65">
        <v>0.27873118148012199</v>
      </c>
      <c r="H332" s="59">
        <v>373.27042228210001</v>
      </c>
      <c r="I332" s="60">
        <v>0.42758784805100197</v>
      </c>
    </row>
    <row r="333" spans="1:9" customFormat="1" x14ac:dyDescent="0.3">
      <c r="A333" s="66" t="s">
        <v>187</v>
      </c>
      <c r="B333" s="62">
        <v>271.2054446212</v>
      </c>
      <c r="C333" s="63">
        <v>0.19026496298943399</v>
      </c>
      <c r="D333" s="62">
        <v>82.092695298999999</v>
      </c>
      <c r="E333" s="63">
        <v>0.22244732574097001</v>
      </c>
      <c r="F333" s="62">
        <v>46.136755569599998</v>
      </c>
      <c r="G333" s="61">
        <v>0.265866956984883</v>
      </c>
      <c r="H333" s="62">
        <v>141.73885103219999</v>
      </c>
      <c r="I333" s="63">
        <v>0.16236435217006501</v>
      </c>
    </row>
    <row r="334" spans="1:9" customFormat="1" x14ac:dyDescent="0.3">
      <c r="A334" s="58" t="s">
        <v>188</v>
      </c>
      <c r="B334" s="59">
        <v>517.06468231539998</v>
      </c>
      <c r="C334" s="60">
        <v>0.36274822130245998</v>
      </c>
      <c r="D334" s="59">
        <v>134.7700878453</v>
      </c>
      <c r="E334" s="60">
        <v>0.36518773712900399</v>
      </c>
      <c r="F334" s="59">
        <v>63.449487099099898</v>
      </c>
      <c r="G334" s="60">
        <v>0.36563303702275401</v>
      </c>
      <c r="H334" s="59">
        <v>316.33735431050002</v>
      </c>
      <c r="I334" s="60">
        <v>0.36237001517776102</v>
      </c>
    </row>
    <row r="335" spans="1:9" customFormat="1" ht="25.5" customHeight="1" x14ac:dyDescent="0.3">
      <c r="A335" s="66" t="s">
        <v>189</v>
      </c>
      <c r="B335" s="62">
        <v>326.60140092609998</v>
      </c>
      <c r="C335" s="63">
        <v>0.229128156133796</v>
      </c>
      <c r="D335" s="62">
        <v>121.8495104693</v>
      </c>
      <c r="E335" s="61">
        <v>0.33017673068254499</v>
      </c>
      <c r="F335" s="62">
        <v>48.210296325100003</v>
      </c>
      <c r="G335" s="63">
        <v>0.27781591100305802</v>
      </c>
      <c r="H335" s="62">
        <v>154.42255086500001</v>
      </c>
      <c r="I335" s="65">
        <v>0.176893753893551</v>
      </c>
    </row>
    <row r="336" spans="1:9" customFormat="1" x14ac:dyDescent="0.3">
      <c r="A336" s="58" t="s">
        <v>190</v>
      </c>
      <c r="B336" s="59">
        <v>644.99539084369997</v>
      </c>
      <c r="C336" s="60">
        <v>0.45249837936933301</v>
      </c>
      <c r="D336" s="59">
        <v>155.0151631793</v>
      </c>
      <c r="E336" s="60">
        <v>0.42004600254555702</v>
      </c>
      <c r="F336" s="59">
        <v>84.284061677199801</v>
      </c>
      <c r="G336" s="60">
        <v>0.48569403556431401</v>
      </c>
      <c r="H336" s="59">
        <v>403.69449798160002</v>
      </c>
      <c r="I336" s="60">
        <v>0.46243916302462301</v>
      </c>
    </row>
    <row r="337" spans="1:9" customFormat="1" x14ac:dyDescent="0.3">
      <c r="A337" s="58" t="s">
        <v>191</v>
      </c>
      <c r="B337" s="62">
        <v>127.8324045582</v>
      </c>
      <c r="C337" s="63">
        <v>8.9681192632719994E-2</v>
      </c>
      <c r="D337" s="62">
        <v>19.256953301999999</v>
      </c>
      <c r="E337" s="65">
        <v>5.2180742127501199E-2</v>
      </c>
      <c r="F337" s="62">
        <v>19.666922775</v>
      </c>
      <c r="G337" s="63">
        <v>0.11333230624676301</v>
      </c>
      <c r="H337" s="62">
        <v>88.908528481199994</v>
      </c>
      <c r="I337" s="63">
        <v>0.101846286491799</v>
      </c>
    </row>
    <row r="338" spans="1:9" customFormat="1" x14ac:dyDescent="0.3">
      <c r="A338" s="58" t="s">
        <v>159</v>
      </c>
      <c r="B338" s="59">
        <v>129.37265457730001</v>
      </c>
      <c r="C338" s="60">
        <v>9.07617594822826E-2</v>
      </c>
      <c r="D338" s="59">
        <v>56.405044031000102</v>
      </c>
      <c r="E338" s="61">
        <v>0.152841262639728</v>
      </c>
      <c r="F338" s="59">
        <v>30.778320624100001</v>
      </c>
      <c r="G338" s="61">
        <v>0.17736267633926001</v>
      </c>
      <c r="H338" s="59">
        <v>42.189289922199997</v>
      </c>
      <c r="I338" s="65">
        <v>4.8328575241356302E-2</v>
      </c>
    </row>
    <row r="339" spans="1:9" customFormat="1" x14ac:dyDescent="0.3">
      <c r="A339" s="58" t="s">
        <v>192</v>
      </c>
      <c r="B339" s="62">
        <v>106.8020808072</v>
      </c>
      <c r="C339" s="63">
        <v>7.4927308263884398E-2</v>
      </c>
      <c r="D339" s="62">
        <v>33.7162292649001</v>
      </c>
      <c r="E339" s="63">
        <v>9.1361174179133198E-2</v>
      </c>
      <c r="F339" s="62">
        <v>19.632641703299999</v>
      </c>
      <c r="G339" s="63">
        <v>0.113134758671028</v>
      </c>
      <c r="H339" s="62">
        <v>53.212000513299998</v>
      </c>
      <c r="I339" s="63">
        <v>6.0955284511600698E-2</v>
      </c>
    </row>
    <row r="340" spans="1:9" customFormat="1" x14ac:dyDescent="0.3">
      <c r="A340" s="58" t="s">
        <v>193</v>
      </c>
      <c r="B340" s="59">
        <v>34.931855998700001</v>
      </c>
      <c r="C340" s="60">
        <v>2.45065444686333E-2</v>
      </c>
      <c r="D340" s="59">
        <v>7.2818935559000098</v>
      </c>
      <c r="E340" s="60">
        <v>1.9731813432858399E-2</v>
      </c>
      <c r="F340" s="59">
        <v>16.441346325000001</v>
      </c>
      <c r="G340" s="61">
        <v>9.4744649080668694E-2</v>
      </c>
      <c r="H340" s="59">
        <v>11.2086161178</v>
      </c>
      <c r="I340" s="65">
        <v>1.28396673278811E-2</v>
      </c>
    </row>
    <row r="341" spans="1:9" customFormat="1" ht="25.5" customHeight="1" x14ac:dyDescent="0.3">
      <c r="A341" s="66" t="s">
        <v>194</v>
      </c>
      <c r="B341" s="62">
        <v>37.427061148</v>
      </c>
      <c r="C341" s="63">
        <v>2.6257062847958999E-2</v>
      </c>
      <c r="D341" s="62">
        <v>5.1780908456999999</v>
      </c>
      <c r="E341" s="63">
        <v>1.40311200268728E-2</v>
      </c>
      <c r="F341" s="62">
        <v>7.07504148169998</v>
      </c>
      <c r="G341" s="63">
        <v>4.0770525063119602E-2</v>
      </c>
      <c r="H341" s="62">
        <v>25.1739288206</v>
      </c>
      <c r="I341" s="63">
        <v>2.8837179183874601E-2</v>
      </c>
    </row>
    <row r="342" spans="1:9" customFormat="1" x14ac:dyDescent="0.3">
      <c r="A342" s="58" t="s">
        <v>195</v>
      </c>
      <c r="B342" s="59">
        <v>289.9023363746</v>
      </c>
      <c r="C342" s="60">
        <v>0.203381821400764</v>
      </c>
      <c r="D342" s="59">
        <v>55.746928607900102</v>
      </c>
      <c r="E342" s="65">
        <v>0.15105796127089999</v>
      </c>
      <c r="F342" s="59">
        <v>29.007577863400002</v>
      </c>
      <c r="G342" s="60">
        <v>0.167158621381817</v>
      </c>
      <c r="H342" s="59">
        <v>204.76404449130001</v>
      </c>
      <c r="I342" s="60">
        <v>0.234560822170059</v>
      </c>
    </row>
    <row r="343" spans="1:9" customFormat="1" x14ac:dyDescent="0.3">
      <c r="A343" s="58" t="s">
        <v>196</v>
      </c>
      <c r="B343" s="62">
        <v>370.58189557610001</v>
      </c>
      <c r="C343" s="63">
        <v>0.25998279918319001</v>
      </c>
      <c r="D343" s="62">
        <v>91.433670511300093</v>
      </c>
      <c r="E343" s="63">
        <v>0.24775865153214699</v>
      </c>
      <c r="F343" s="62">
        <v>37.375440682399997</v>
      </c>
      <c r="G343" s="63">
        <v>0.215379138769485</v>
      </c>
      <c r="H343" s="62">
        <v>240.624473685201</v>
      </c>
      <c r="I343" s="63">
        <v>0.275639575893591</v>
      </c>
    </row>
    <row r="344" spans="1:9" customFormat="1" x14ac:dyDescent="0.3">
      <c r="A344" s="58" t="s">
        <v>197</v>
      </c>
      <c r="B344" s="59">
        <v>227.86466999160001</v>
      </c>
      <c r="C344" s="60">
        <v>0.15985911736803801</v>
      </c>
      <c r="D344" s="59">
        <v>79.311385194499906</v>
      </c>
      <c r="E344" s="61">
        <v>0.21491078436479899</v>
      </c>
      <c r="F344" s="59">
        <v>26.347092619600001</v>
      </c>
      <c r="G344" s="60">
        <v>0.15182735009627499</v>
      </c>
      <c r="H344" s="59">
        <v>116.3430530569</v>
      </c>
      <c r="I344" s="60">
        <v>0.13327301795877899</v>
      </c>
    </row>
    <row r="345" spans="1:9" customFormat="1" x14ac:dyDescent="0.3">
      <c r="A345" s="58" t="s">
        <v>198</v>
      </c>
      <c r="B345" s="62">
        <v>218.69961349170001</v>
      </c>
      <c r="C345" s="63">
        <v>0.153429345509346</v>
      </c>
      <c r="D345" s="62">
        <v>66.296973977199997</v>
      </c>
      <c r="E345" s="63">
        <v>0.17964551550211399</v>
      </c>
      <c r="F345" s="62">
        <v>47.559734253199998</v>
      </c>
      <c r="G345" s="61">
        <v>0.27406699202836099</v>
      </c>
      <c r="H345" s="62">
        <v>103.9895479529</v>
      </c>
      <c r="I345" s="65">
        <v>0.11912186011720099</v>
      </c>
    </row>
    <row r="346" spans="1:9" customFormat="1" ht="25.5" customHeight="1" x14ac:dyDescent="0.3">
      <c r="A346" s="66" t="s">
        <v>199</v>
      </c>
      <c r="B346" s="59">
        <v>81.238426105899705</v>
      </c>
      <c r="C346" s="60">
        <v>5.6993052473367299E-2</v>
      </c>
      <c r="D346" s="59">
        <v>12.023454129799999</v>
      </c>
      <c r="E346" s="65">
        <v>3.2580063397867398E-2</v>
      </c>
      <c r="F346" s="59">
        <v>4.728007807</v>
      </c>
      <c r="G346" s="60">
        <v>2.7245544961469401E-2</v>
      </c>
      <c r="H346" s="59">
        <v>64.486964169100006</v>
      </c>
      <c r="I346" s="60">
        <v>7.3870954113713597E-2</v>
      </c>
    </row>
    <row r="347" spans="1:9" customFormat="1" x14ac:dyDescent="0.3">
      <c r="A347" s="58" t="s">
        <v>38</v>
      </c>
      <c r="B347" s="62">
        <v>69.759930451200006</v>
      </c>
      <c r="C347" s="63">
        <v>4.8940280693780501E-2</v>
      </c>
      <c r="D347" s="62">
        <v>37.087346754199899</v>
      </c>
      <c r="E347" s="61">
        <v>0.100495922009279</v>
      </c>
      <c r="F347" s="62">
        <v>2.8867818827999998</v>
      </c>
      <c r="G347" s="65">
        <v>1.6635324811717801E-2</v>
      </c>
      <c r="H347" s="62">
        <v>29.785801814199999</v>
      </c>
      <c r="I347" s="63">
        <v>3.4120160987687602E-2</v>
      </c>
    </row>
    <row r="348" spans="1:9" customFormat="1" x14ac:dyDescent="0.3">
      <c r="A348" s="64" t="s">
        <v>1</v>
      </c>
    </row>
    <row r="349" spans="1:9" customFormat="1" x14ac:dyDescent="0.3">
      <c r="A349" s="64" t="s">
        <v>1</v>
      </c>
    </row>
    <row r="350" spans="1:9" customFormat="1" x14ac:dyDescent="0.3">
      <c r="A350" s="53" t="s">
        <v>200</v>
      </c>
    </row>
    <row r="351" spans="1:9" customFormat="1" x14ac:dyDescent="0.3">
      <c r="A351" s="54" t="s">
        <v>1</v>
      </c>
    </row>
    <row r="352" spans="1:9" customFormat="1" x14ac:dyDescent="0.3">
      <c r="A352" s="119" t="s">
        <v>1</v>
      </c>
      <c r="B352" s="118" t="s">
        <v>501</v>
      </c>
      <c r="C352" s="118" t="s">
        <v>1</v>
      </c>
      <c r="D352" s="118" t="s">
        <v>487</v>
      </c>
      <c r="E352" s="118" t="s">
        <v>1</v>
      </c>
      <c r="F352" s="118" t="s">
        <v>488</v>
      </c>
      <c r="G352" s="118" t="s">
        <v>1</v>
      </c>
      <c r="H352" s="118" t="s">
        <v>489</v>
      </c>
      <c r="I352" s="118" t="s">
        <v>1</v>
      </c>
    </row>
    <row r="353" spans="1:9" customFormat="1" x14ac:dyDescent="0.3">
      <c r="A353" s="120" t="s">
        <v>1</v>
      </c>
      <c r="B353" s="55" t="s">
        <v>14</v>
      </c>
      <c r="C353" s="55" t="s">
        <v>15</v>
      </c>
      <c r="D353" s="55" t="s">
        <v>14</v>
      </c>
      <c r="E353" s="55" t="s">
        <v>15</v>
      </c>
      <c r="F353" s="55" t="s">
        <v>14</v>
      </c>
      <c r="G353" s="55" t="s">
        <v>15</v>
      </c>
      <c r="H353" s="55" t="s">
        <v>14</v>
      </c>
      <c r="I353" s="55" t="s">
        <v>15</v>
      </c>
    </row>
    <row r="354" spans="1:9" customFormat="1" x14ac:dyDescent="0.3">
      <c r="A354" s="56" t="s">
        <v>16</v>
      </c>
      <c r="B354" s="57">
        <v>1425.4092837695</v>
      </c>
      <c r="C354" s="57">
        <v>1425.4092837695</v>
      </c>
      <c r="D354" s="57">
        <v>369.04330059059998</v>
      </c>
      <c r="E354" s="57">
        <v>369.04330059059998</v>
      </c>
      <c r="F354" s="57">
        <v>173.53324419410001</v>
      </c>
      <c r="G354" s="57">
        <v>173.53324419410001</v>
      </c>
      <c r="H354" s="57">
        <v>872.96779827470004</v>
      </c>
      <c r="I354" s="57">
        <v>872.96779827470004</v>
      </c>
    </row>
    <row r="355" spans="1:9" customFormat="1" ht="22.8" x14ac:dyDescent="0.3">
      <c r="A355" s="66" t="s">
        <v>186</v>
      </c>
      <c r="B355" s="59">
        <v>252.07147132649999</v>
      </c>
      <c r="C355" s="60">
        <v>0.176841468760394</v>
      </c>
      <c r="D355" s="59">
        <v>50.588925924900103</v>
      </c>
      <c r="E355" s="60">
        <v>0.137081274321847</v>
      </c>
      <c r="F355" s="59">
        <v>14.808459537099999</v>
      </c>
      <c r="G355" s="65">
        <v>8.5335000828639401E-2</v>
      </c>
      <c r="H355" s="59">
        <v>186.03339464390001</v>
      </c>
      <c r="I355" s="61">
        <v>0.21310453262029699</v>
      </c>
    </row>
    <row r="356" spans="1:9" customFormat="1" x14ac:dyDescent="0.3">
      <c r="A356" s="66" t="s">
        <v>187</v>
      </c>
      <c r="B356" s="62">
        <v>113.2233286594</v>
      </c>
      <c r="C356" s="63">
        <v>7.9432153240913697E-2</v>
      </c>
      <c r="D356" s="62">
        <v>42.554919198899903</v>
      </c>
      <c r="E356" s="61">
        <v>0.115311452967164</v>
      </c>
      <c r="F356" s="62">
        <v>19.178175398400001</v>
      </c>
      <c r="G356" s="63">
        <v>0.110515858142713</v>
      </c>
      <c r="H356" s="62">
        <v>51.490234062100001</v>
      </c>
      <c r="I356" s="63">
        <v>5.8982970693607799E-2</v>
      </c>
    </row>
    <row r="357" spans="1:9" customFormat="1" x14ac:dyDescent="0.3">
      <c r="A357" s="58" t="s">
        <v>188</v>
      </c>
      <c r="B357" s="59">
        <v>202.47457217600001</v>
      </c>
      <c r="C357" s="60">
        <v>0.14204662091196399</v>
      </c>
      <c r="D357" s="59">
        <v>43.413355494199898</v>
      </c>
      <c r="E357" s="60">
        <v>0.11763756563179199</v>
      </c>
      <c r="F357" s="59">
        <v>27.227727931699999</v>
      </c>
      <c r="G357" s="60">
        <v>0.15690208558105001</v>
      </c>
      <c r="H357" s="59">
        <v>130.2171405782</v>
      </c>
      <c r="I357" s="60">
        <v>0.14916602976141399</v>
      </c>
    </row>
    <row r="358" spans="1:9" customFormat="1" ht="25.5" customHeight="1" x14ac:dyDescent="0.3">
      <c r="A358" s="66" t="s">
        <v>189</v>
      </c>
      <c r="B358" s="62">
        <v>126.827788568</v>
      </c>
      <c r="C358" s="63">
        <v>8.8976401383189699E-2</v>
      </c>
      <c r="D358" s="62">
        <v>53.317592488799903</v>
      </c>
      <c r="E358" s="61">
        <v>0.14447516701555899</v>
      </c>
      <c r="F358" s="62">
        <v>17.597206802799999</v>
      </c>
      <c r="G358" s="63">
        <v>0.101405392865918</v>
      </c>
      <c r="H358" s="62">
        <v>55.6717799507</v>
      </c>
      <c r="I358" s="65">
        <v>6.3773005213625902E-2</v>
      </c>
    </row>
    <row r="359" spans="1:9" customFormat="1" x14ac:dyDescent="0.3">
      <c r="A359" s="58" t="s">
        <v>190</v>
      </c>
      <c r="B359" s="59">
        <v>249.17433613759999</v>
      </c>
      <c r="C359" s="60">
        <v>0.17480897520090299</v>
      </c>
      <c r="D359" s="59">
        <v>49.060673167000097</v>
      </c>
      <c r="E359" s="65">
        <v>0.132940153874858</v>
      </c>
      <c r="F359" s="59">
        <v>39.673594199199997</v>
      </c>
      <c r="G359" s="60">
        <v>0.228622442826139</v>
      </c>
      <c r="H359" s="59">
        <v>159.586711463</v>
      </c>
      <c r="I359" s="60">
        <v>0.182809390882918</v>
      </c>
    </row>
    <row r="360" spans="1:9" customFormat="1" x14ac:dyDescent="0.3">
      <c r="A360" s="58" t="s">
        <v>191</v>
      </c>
      <c r="B360" s="62">
        <v>22.6650199993</v>
      </c>
      <c r="C360" s="63">
        <v>1.5900710243279902E-2</v>
      </c>
      <c r="D360" s="62">
        <v>2.1137094109999999</v>
      </c>
      <c r="E360" s="63">
        <v>5.7275376835653601E-3</v>
      </c>
      <c r="F360" s="62">
        <v>1.4031682136000001</v>
      </c>
      <c r="G360" s="63">
        <v>8.0858755342033007E-3</v>
      </c>
      <c r="H360" s="62">
        <v>19.148142374699901</v>
      </c>
      <c r="I360" s="63">
        <v>2.1934534598576999E-2</v>
      </c>
    </row>
    <row r="361" spans="1:9" customFormat="1" x14ac:dyDescent="0.3">
      <c r="A361" s="58" t="s">
        <v>159</v>
      </c>
      <c r="B361" s="59">
        <v>42.239150750999997</v>
      </c>
      <c r="C361" s="60">
        <v>2.9632998207573299E-2</v>
      </c>
      <c r="D361" s="59">
        <v>15.595487757800001</v>
      </c>
      <c r="E361" s="60">
        <v>4.2259235522882299E-2</v>
      </c>
      <c r="F361" s="59">
        <v>13.786087248899999</v>
      </c>
      <c r="G361" s="61">
        <v>7.9443494028614003E-2</v>
      </c>
      <c r="H361" s="59">
        <v>12.8575757443</v>
      </c>
      <c r="I361" s="65">
        <v>1.47285796448749E-2</v>
      </c>
    </row>
    <row r="362" spans="1:9" customFormat="1" x14ac:dyDescent="0.3">
      <c r="A362" s="58" t="s">
        <v>192</v>
      </c>
      <c r="B362" s="62">
        <v>40.6740047312</v>
      </c>
      <c r="C362" s="63">
        <v>2.8534965496813301E-2</v>
      </c>
      <c r="D362" s="62">
        <v>8.9107826559000003</v>
      </c>
      <c r="E362" s="63">
        <v>2.4145629094579402E-2</v>
      </c>
      <c r="F362" s="62">
        <v>5.4184438899999998</v>
      </c>
      <c r="G362" s="63">
        <v>3.1224241298338101E-2</v>
      </c>
      <c r="H362" s="62">
        <v>26.344778185300001</v>
      </c>
      <c r="I362" s="63">
        <v>3.0178407768725001E-2</v>
      </c>
    </row>
    <row r="363" spans="1:9" customFormat="1" x14ac:dyDescent="0.3">
      <c r="A363" s="58" t="s">
        <v>193</v>
      </c>
      <c r="B363" s="59">
        <v>14.1178927189</v>
      </c>
      <c r="C363" s="60">
        <v>9.9044484132762099E-3</v>
      </c>
      <c r="D363" s="59">
        <v>2.0590762411000001</v>
      </c>
      <c r="E363" s="60">
        <v>5.5794976844309296E-3</v>
      </c>
      <c r="F363" s="59">
        <v>8.0563648495999995</v>
      </c>
      <c r="G363" s="61">
        <v>4.64254839873149E-2</v>
      </c>
      <c r="H363" s="59">
        <v>4.0024516282000002</v>
      </c>
      <c r="I363" s="60">
        <v>4.5848788879845198E-3</v>
      </c>
    </row>
    <row r="364" spans="1:9" customFormat="1" ht="25.5" customHeight="1" x14ac:dyDescent="0.3">
      <c r="A364" s="66" t="s">
        <v>194</v>
      </c>
      <c r="B364" s="62">
        <v>9.7784276632999898</v>
      </c>
      <c r="C364" s="63">
        <v>6.8600841699591802E-3</v>
      </c>
      <c r="D364" s="62">
        <v>0</v>
      </c>
      <c r="E364" s="63">
        <v>0</v>
      </c>
      <c r="F364" s="62">
        <v>1.7563715869000001</v>
      </c>
      <c r="G364" s="63">
        <v>1.01212398526675E-2</v>
      </c>
      <c r="H364" s="62">
        <v>8.0220560764000002</v>
      </c>
      <c r="I364" s="63">
        <v>9.1894066336175098E-3</v>
      </c>
    </row>
    <row r="365" spans="1:9" customFormat="1" x14ac:dyDescent="0.3">
      <c r="A365" s="58" t="s">
        <v>195</v>
      </c>
      <c r="B365" s="59">
        <v>45.998043500900003</v>
      </c>
      <c r="C365" s="60">
        <v>3.2270060272975097E-2</v>
      </c>
      <c r="D365" s="59">
        <v>12.2430426796</v>
      </c>
      <c r="E365" s="60">
        <v>3.3175084495523401E-2</v>
      </c>
      <c r="F365" s="59">
        <v>1.0175319826</v>
      </c>
      <c r="G365" s="65">
        <v>5.8636141295317001E-3</v>
      </c>
      <c r="H365" s="59">
        <v>32.353683426700101</v>
      </c>
      <c r="I365" s="60">
        <v>3.7061714636716897E-2</v>
      </c>
    </row>
    <row r="366" spans="1:9" customFormat="1" x14ac:dyDescent="0.3">
      <c r="A366" s="58" t="s">
        <v>196</v>
      </c>
      <c r="B366" s="62">
        <v>154.4768977791</v>
      </c>
      <c r="C366" s="63">
        <v>0.10837371380841999</v>
      </c>
      <c r="D366" s="62">
        <v>37.016192787500103</v>
      </c>
      <c r="E366" s="63">
        <v>0.100303115456265</v>
      </c>
      <c r="F366" s="62">
        <v>12.2628587945</v>
      </c>
      <c r="G366" s="63">
        <v>7.06657612001063E-2</v>
      </c>
      <c r="H366" s="62">
        <v>104.69022672049999</v>
      </c>
      <c r="I366" s="63">
        <v>0.119924499995768</v>
      </c>
    </row>
    <row r="367" spans="1:9" customFormat="1" x14ac:dyDescent="0.3">
      <c r="A367" s="58" t="s">
        <v>197</v>
      </c>
      <c r="B367" s="59">
        <v>43.561642109200001</v>
      </c>
      <c r="C367" s="60">
        <v>3.0560795839634999E-2</v>
      </c>
      <c r="D367" s="59">
        <v>8.0302132828999895</v>
      </c>
      <c r="E367" s="60">
        <v>2.1759542227290998E-2</v>
      </c>
      <c r="F367" s="59">
        <v>3.2391989688999998</v>
      </c>
      <c r="G367" s="60">
        <v>1.8666158083674701E-2</v>
      </c>
      <c r="H367" s="59">
        <v>26.670300062500001</v>
      </c>
      <c r="I367" s="60">
        <v>3.0551298816760698E-2</v>
      </c>
    </row>
    <row r="368" spans="1:9" customFormat="1" x14ac:dyDescent="0.3">
      <c r="A368" s="58" t="s">
        <v>198</v>
      </c>
      <c r="B368" s="62">
        <v>22.002640634199999</v>
      </c>
      <c r="C368" s="63">
        <v>1.5436016086561401E-2</v>
      </c>
      <c r="D368" s="62">
        <v>9.7289088371000005</v>
      </c>
      <c r="E368" s="63">
        <v>2.6362513075106099E-2</v>
      </c>
      <c r="F368" s="62">
        <v>1.8464231079</v>
      </c>
      <c r="G368" s="63">
        <v>1.0640169360487201E-2</v>
      </c>
      <c r="H368" s="62">
        <v>10.4273086892</v>
      </c>
      <c r="I368" s="63">
        <v>1.1944665896964499E-2</v>
      </c>
    </row>
    <row r="369" spans="1:9" customFormat="1" ht="25.5" customHeight="1" x14ac:dyDescent="0.3">
      <c r="A369" s="66" t="s">
        <v>199</v>
      </c>
      <c r="B369" s="59">
        <v>25.4153537115</v>
      </c>
      <c r="C369" s="60">
        <v>1.78302148027891E-2</v>
      </c>
      <c r="D369" s="59">
        <v>3.40492917290001</v>
      </c>
      <c r="E369" s="60">
        <v>9.2263676578084701E-3</v>
      </c>
      <c r="F369" s="59">
        <v>3.3748497992000002</v>
      </c>
      <c r="G369" s="60">
        <v>1.94478574688846E-2</v>
      </c>
      <c r="H369" s="59">
        <v>18.635574739399999</v>
      </c>
      <c r="I369" s="60">
        <v>2.1347379337738E-2</v>
      </c>
    </row>
    <row r="370" spans="1:9" customFormat="1" x14ac:dyDescent="0.3">
      <c r="A370" s="58" t="s">
        <v>201</v>
      </c>
      <c r="B370" s="62">
        <v>60.708713303400003</v>
      </c>
      <c r="C370" s="63">
        <v>4.2590373161353098E-2</v>
      </c>
      <c r="D370" s="62">
        <v>31.005491491000001</v>
      </c>
      <c r="E370" s="61">
        <v>8.4015863291327195E-2</v>
      </c>
      <c r="F370" s="62">
        <v>2.8867818827999998</v>
      </c>
      <c r="G370" s="63">
        <v>1.6635324811717801E-2</v>
      </c>
      <c r="H370" s="62">
        <v>26.816439929600001</v>
      </c>
      <c r="I370" s="63">
        <v>3.07187046104094E-2</v>
      </c>
    </row>
    <row r="371" spans="1:9" customFormat="1" x14ac:dyDescent="0.3">
      <c r="A371" s="64" t="s">
        <v>1</v>
      </c>
    </row>
    <row r="372" spans="1:9" customFormat="1" x14ac:dyDescent="0.3">
      <c r="A372" s="64" t="s">
        <v>1</v>
      </c>
    </row>
    <row r="373" spans="1:9" customFormat="1" x14ac:dyDescent="0.3">
      <c r="A373" s="53" t="s">
        <v>202</v>
      </c>
    </row>
    <row r="374" spans="1:9" customFormat="1" x14ac:dyDescent="0.3">
      <c r="A374" s="54" t="s">
        <v>1</v>
      </c>
    </row>
    <row r="375" spans="1:9" customFormat="1" x14ac:dyDescent="0.3">
      <c r="A375" s="119" t="s">
        <v>1</v>
      </c>
      <c r="B375" s="118" t="s">
        <v>501</v>
      </c>
      <c r="C375" s="118" t="s">
        <v>1</v>
      </c>
      <c r="D375" s="118" t="s">
        <v>487</v>
      </c>
      <c r="E375" s="118" t="s">
        <v>1</v>
      </c>
      <c r="F375" s="118" t="s">
        <v>488</v>
      </c>
      <c r="G375" s="118" t="s">
        <v>1</v>
      </c>
      <c r="H375" s="118" t="s">
        <v>489</v>
      </c>
      <c r="I375" s="118" t="s">
        <v>1</v>
      </c>
    </row>
    <row r="376" spans="1:9" customFormat="1" x14ac:dyDescent="0.3">
      <c r="A376" s="120" t="s">
        <v>1</v>
      </c>
      <c r="B376" s="55" t="s">
        <v>14</v>
      </c>
      <c r="C376" s="55" t="s">
        <v>15</v>
      </c>
      <c r="D376" s="55" t="s">
        <v>14</v>
      </c>
      <c r="E376" s="55" t="s">
        <v>15</v>
      </c>
      <c r="F376" s="55" t="s">
        <v>14</v>
      </c>
      <c r="G376" s="55" t="s">
        <v>15</v>
      </c>
      <c r="H376" s="55" t="s">
        <v>14</v>
      </c>
      <c r="I376" s="55" t="s">
        <v>15</v>
      </c>
    </row>
    <row r="377" spans="1:9" customFormat="1" x14ac:dyDescent="0.3">
      <c r="A377" s="56" t="s">
        <v>16</v>
      </c>
      <c r="B377" s="57">
        <v>1423.1620871881</v>
      </c>
      <c r="C377" s="57">
        <v>1423.1620871881</v>
      </c>
      <c r="D377" s="57">
        <v>369.04330059059998</v>
      </c>
      <c r="E377" s="57">
        <v>369.04330059059998</v>
      </c>
      <c r="F377" s="57">
        <v>173.53324419410001</v>
      </c>
      <c r="G377" s="57">
        <v>173.53324419410001</v>
      </c>
      <c r="H377" s="57">
        <v>870.72060169329995</v>
      </c>
      <c r="I377" s="57">
        <v>870.72060169329995</v>
      </c>
    </row>
    <row r="378" spans="1:9" customFormat="1" x14ac:dyDescent="0.3">
      <c r="A378" s="58" t="s">
        <v>203</v>
      </c>
      <c r="B378" s="59">
        <v>795.65152723790004</v>
      </c>
      <c r="C378" s="60">
        <v>0.55907302084610599</v>
      </c>
      <c r="D378" s="59">
        <v>195.31514815329999</v>
      </c>
      <c r="E378" s="60">
        <v>0.529247239661922</v>
      </c>
      <c r="F378" s="59">
        <v>89.253184143099702</v>
      </c>
      <c r="G378" s="60">
        <v>0.514329024145188</v>
      </c>
      <c r="H378" s="59">
        <v>507.2239694383</v>
      </c>
      <c r="I378" s="60">
        <v>0.58253355720755395</v>
      </c>
    </row>
    <row r="379" spans="1:9" customFormat="1" x14ac:dyDescent="0.3">
      <c r="A379" s="58" t="s">
        <v>204</v>
      </c>
      <c r="B379" s="62">
        <v>617.86399324019999</v>
      </c>
      <c r="C379" s="63">
        <v>0.43414871630046198</v>
      </c>
      <c r="D379" s="62">
        <v>161.150360267</v>
      </c>
      <c r="E379" s="63">
        <v>0.43667060209222702</v>
      </c>
      <c r="F379" s="62">
        <v>82.669393283599703</v>
      </c>
      <c r="G379" s="63">
        <v>0.47638937235065398</v>
      </c>
      <c r="H379" s="62">
        <v>370.426223512099</v>
      </c>
      <c r="I379" s="63">
        <v>0.42542489840222902</v>
      </c>
    </row>
    <row r="380" spans="1:9" customFormat="1" x14ac:dyDescent="0.3">
      <c r="A380" s="58" t="s">
        <v>205</v>
      </c>
      <c r="B380" s="59">
        <v>312.05833699959999</v>
      </c>
      <c r="C380" s="60">
        <v>0.21927111451947701</v>
      </c>
      <c r="D380" s="59">
        <v>77.325626801799899</v>
      </c>
      <c r="E380" s="60">
        <v>0.20952995672337499</v>
      </c>
      <c r="F380" s="59">
        <v>48.811604126699997</v>
      </c>
      <c r="G380" s="60">
        <v>0.28128099807840501</v>
      </c>
      <c r="H380" s="59">
        <v>185.4134865945</v>
      </c>
      <c r="I380" s="60">
        <v>0.212942574499701</v>
      </c>
    </row>
    <row r="381" spans="1:9" customFormat="1" ht="25.5" customHeight="1" x14ac:dyDescent="0.3">
      <c r="A381" s="66" t="s">
        <v>206</v>
      </c>
      <c r="B381" s="62">
        <v>45.2815158911</v>
      </c>
      <c r="C381" s="63">
        <v>3.18175394768756E-2</v>
      </c>
      <c r="D381" s="62">
        <v>16.840783608799999</v>
      </c>
      <c r="E381" s="63">
        <v>4.5633625056595697E-2</v>
      </c>
      <c r="F381" s="62">
        <v>4.0444566042999996</v>
      </c>
      <c r="G381" s="63">
        <v>2.3306523329767299E-2</v>
      </c>
      <c r="H381" s="62">
        <v>24.396275677999999</v>
      </c>
      <c r="I381" s="63">
        <v>2.8018489088872198E-2</v>
      </c>
    </row>
    <row r="382" spans="1:9" customFormat="1" x14ac:dyDescent="0.3">
      <c r="A382" s="58" t="s">
        <v>207</v>
      </c>
      <c r="B382" s="59">
        <v>446.14013524159998</v>
      </c>
      <c r="C382" s="60">
        <v>0.31348511828550002</v>
      </c>
      <c r="D382" s="59">
        <v>119.953902297</v>
      </c>
      <c r="E382" s="60">
        <v>0.32504018391617301</v>
      </c>
      <c r="F382" s="59">
        <v>48.498828489899999</v>
      </c>
      <c r="G382" s="60">
        <v>0.27947860201157299</v>
      </c>
      <c r="H382" s="59">
        <v>275.5634368062</v>
      </c>
      <c r="I382" s="60">
        <v>0.31647745128610599</v>
      </c>
    </row>
    <row r="383" spans="1:9" customFormat="1" x14ac:dyDescent="0.3">
      <c r="A383" s="58" t="s">
        <v>208</v>
      </c>
      <c r="B383" s="62">
        <v>663.13482805219996</v>
      </c>
      <c r="C383" s="63">
        <v>0.46595875060333403</v>
      </c>
      <c r="D383" s="62">
        <v>154.6760281844</v>
      </c>
      <c r="E383" s="63">
        <v>0.41912704535447098</v>
      </c>
      <c r="F383" s="62">
        <v>83.543037717400097</v>
      </c>
      <c r="G383" s="63">
        <v>0.48142382230781999</v>
      </c>
      <c r="H383" s="62">
        <v>424.4081426738</v>
      </c>
      <c r="I383" s="63">
        <v>0.48742173074629103</v>
      </c>
    </row>
    <row r="384" spans="1:9" customFormat="1" x14ac:dyDescent="0.3">
      <c r="A384" s="58" t="s">
        <v>209</v>
      </c>
      <c r="B384" s="59">
        <v>417.5458342952</v>
      </c>
      <c r="C384" s="60">
        <v>0.29339302814073098</v>
      </c>
      <c r="D384" s="59">
        <v>82.329082819700105</v>
      </c>
      <c r="E384" s="65">
        <v>0.22308786716340401</v>
      </c>
      <c r="F384" s="59">
        <v>38.019297011600003</v>
      </c>
      <c r="G384" s="65">
        <v>0.21908941533459</v>
      </c>
      <c r="H384" s="59">
        <v>296.6898349873</v>
      </c>
      <c r="I384" s="61">
        <v>0.34074057098261401</v>
      </c>
    </row>
    <row r="385" spans="1:9" customFormat="1" x14ac:dyDescent="0.3">
      <c r="A385" s="58" t="s">
        <v>210</v>
      </c>
      <c r="B385" s="62">
        <v>168.79784866029999</v>
      </c>
      <c r="C385" s="63">
        <v>0.11860760638572999</v>
      </c>
      <c r="D385" s="62">
        <v>72.109392119500001</v>
      </c>
      <c r="E385" s="61">
        <v>0.195395477994315</v>
      </c>
      <c r="F385" s="62">
        <v>28.498813779500001</v>
      </c>
      <c r="G385" s="63">
        <v>0.164226825308605</v>
      </c>
      <c r="H385" s="62">
        <v>67.948433435599995</v>
      </c>
      <c r="I385" s="65">
        <v>7.80370113024315E-2</v>
      </c>
    </row>
    <row r="386" spans="1:9" customFormat="1" x14ac:dyDescent="0.3">
      <c r="A386" s="58" t="s">
        <v>211</v>
      </c>
      <c r="B386" s="59">
        <v>115.7800309584</v>
      </c>
      <c r="C386" s="60">
        <v>8.1354072034872396E-2</v>
      </c>
      <c r="D386" s="59">
        <v>34.590208795899898</v>
      </c>
      <c r="E386" s="60">
        <v>9.3729404491406307E-2</v>
      </c>
      <c r="F386" s="59">
        <v>23.5895926299</v>
      </c>
      <c r="G386" s="61">
        <v>0.13593702313036099</v>
      </c>
      <c r="H386" s="59">
        <v>57.359020206899999</v>
      </c>
      <c r="I386" s="60">
        <v>6.5875345197246096E-2</v>
      </c>
    </row>
    <row r="387" spans="1:9" customFormat="1" x14ac:dyDescent="0.3">
      <c r="A387" s="58" t="s">
        <v>212</v>
      </c>
      <c r="B387" s="62">
        <v>37.397364907899998</v>
      </c>
      <c r="C387" s="63">
        <v>2.6277656807026199E-2</v>
      </c>
      <c r="D387" s="62">
        <v>7.0250120623999903</v>
      </c>
      <c r="E387" s="63">
        <v>1.9035739305272598E-2</v>
      </c>
      <c r="F387" s="62">
        <v>7.2878691738999901</v>
      </c>
      <c r="G387" s="63">
        <v>4.1996962643932302E-2</v>
      </c>
      <c r="H387" s="62">
        <v>23.084483671600001</v>
      </c>
      <c r="I387" s="63">
        <v>2.6511930034395999E-2</v>
      </c>
    </row>
    <row r="388" spans="1:9" customFormat="1" x14ac:dyDescent="0.3">
      <c r="A388" s="58" t="s">
        <v>181</v>
      </c>
      <c r="B388" s="59">
        <v>118.90920820549999</v>
      </c>
      <c r="C388" s="60">
        <v>8.3552821759355703E-2</v>
      </c>
      <c r="D388" s="59">
        <v>42.237478306899902</v>
      </c>
      <c r="E388" s="60">
        <v>0.11445128048471601</v>
      </c>
      <c r="F388" s="59">
        <v>24.774166316999999</v>
      </c>
      <c r="G388" s="61">
        <v>0.142763229213243</v>
      </c>
      <c r="H388" s="59">
        <v>51.897563581599897</v>
      </c>
      <c r="I388" s="65">
        <v>5.9603004087274598E-2</v>
      </c>
    </row>
    <row r="389" spans="1:9" customFormat="1" x14ac:dyDescent="0.3">
      <c r="A389" s="58" t="s">
        <v>213</v>
      </c>
      <c r="B389" s="62">
        <v>145.26010269509999</v>
      </c>
      <c r="C389" s="63">
        <v>0.102068558460622</v>
      </c>
      <c r="D389" s="62">
        <v>35.857584508599999</v>
      </c>
      <c r="E389" s="63">
        <v>9.7163624027899104E-2</v>
      </c>
      <c r="F389" s="62">
        <v>15.107656715299999</v>
      </c>
      <c r="G389" s="63">
        <v>8.7059149879096506E-2</v>
      </c>
      <c r="H389" s="62">
        <v>88.672931676299996</v>
      </c>
      <c r="I389" s="63">
        <v>0.101838559354007</v>
      </c>
    </row>
    <row r="390" spans="1:9" customFormat="1" x14ac:dyDescent="0.3">
      <c r="A390" s="58" t="s">
        <v>214</v>
      </c>
      <c r="B390" s="59">
        <v>284.60351526779999</v>
      </c>
      <c r="C390" s="60">
        <v>0.199979691582512</v>
      </c>
      <c r="D390" s="59">
        <v>72.962079739399897</v>
      </c>
      <c r="E390" s="60">
        <v>0.19770601342074201</v>
      </c>
      <c r="F390" s="59">
        <v>31.138598485999999</v>
      </c>
      <c r="G390" s="60">
        <v>0.17943880799676001</v>
      </c>
      <c r="H390" s="59">
        <v>178.2457976499</v>
      </c>
      <c r="I390" s="60">
        <v>0.204710669878792</v>
      </c>
    </row>
    <row r="391" spans="1:9" customFormat="1" x14ac:dyDescent="0.3">
      <c r="A391" s="58" t="s">
        <v>215</v>
      </c>
      <c r="B391" s="62">
        <v>396.43719685740001</v>
      </c>
      <c r="C391" s="63">
        <v>0.27856081919712</v>
      </c>
      <c r="D391" s="62">
        <v>100.22977643829999</v>
      </c>
      <c r="E391" s="63">
        <v>0.27159354004773101</v>
      </c>
      <c r="F391" s="62">
        <v>46.417913601400002</v>
      </c>
      <c r="G391" s="63">
        <v>0.26748715392815903</v>
      </c>
      <c r="H391" s="62">
        <v>248.89810192909999</v>
      </c>
      <c r="I391" s="63">
        <v>0.28585300663044499</v>
      </c>
    </row>
    <row r="392" spans="1:9" customFormat="1" x14ac:dyDescent="0.3">
      <c r="A392" s="58" t="s">
        <v>216</v>
      </c>
      <c r="B392" s="59">
        <v>76.888920134799903</v>
      </c>
      <c r="C392" s="60">
        <v>5.4026818748887602E-2</v>
      </c>
      <c r="D392" s="59">
        <v>14.7519497771</v>
      </c>
      <c r="E392" s="60">
        <v>3.9973492957307899E-2</v>
      </c>
      <c r="F392" s="59">
        <v>2.0430527540000001</v>
      </c>
      <c r="G392" s="65">
        <v>1.17732643303482E-2</v>
      </c>
      <c r="H392" s="59">
        <v>60.0939176037</v>
      </c>
      <c r="I392" s="60">
        <v>6.9016303837114601E-2</v>
      </c>
    </row>
    <row r="393" spans="1:9" customFormat="1" x14ac:dyDescent="0.3">
      <c r="A393" s="58" t="s">
        <v>217</v>
      </c>
      <c r="B393" s="62">
        <v>52.311236801299998</v>
      </c>
      <c r="C393" s="63">
        <v>3.67570477545935E-2</v>
      </c>
      <c r="D393" s="62">
        <v>12.500888316599999</v>
      </c>
      <c r="E393" s="63">
        <v>3.3873771171551298E-2</v>
      </c>
      <c r="F393" s="62">
        <v>3.3465141085000001</v>
      </c>
      <c r="G393" s="63">
        <v>1.92845706541213E-2</v>
      </c>
      <c r="H393" s="62">
        <v>35.956214899599999</v>
      </c>
      <c r="I393" s="63">
        <v>4.1294779094092397E-2</v>
      </c>
    </row>
    <row r="394" spans="1:9" customFormat="1" x14ac:dyDescent="0.3">
      <c r="A394" s="58" t="s">
        <v>218</v>
      </c>
      <c r="B394" s="59">
        <v>173.22212408359999</v>
      </c>
      <c r="C394" s="60">
        <v>0.121716370639028</v>
      </c>
      <c r="D394" s="59">
        <v>53.438671286400101</v>
      </c>
      <c r="E394" s="60">
        <v>0.14480325533854499</v>
      </c>
      <c r="F394" s="59">
        <v>32.060594800099999</v>
      </c>
      <c r="G394" s="61">
        <v>0.184751889754563</v>
      </c>
      <c r="H394" s="59">
        <v>87.722857997099993</v>
      </c>
      <c r="I394" s="60">
        <v>0.100747424405147</v>
      </c>
    </row>
    <row r="395" spans="1:9" customFormat="1" ht="22.8" x14ac:dyDescent="0.3">
      <c r="A395" s="66" t="s">
        <v>219</v>
      </c>
      <c r="B395" s="62">
        <v>47.817753099999997</v>
      </c>
      <c r="C395" s="63">
        <v>3.3599653567555898E-2</v>
      </c>
      <c r="D395" s="62">
        <v>8.8777560262999895</v>
      </c>
      <c r="E395" s="63">
        <v>2.40561365349065E-2</v>
      </c>
      <c r="F395" s="62">
        <v>2.7652471523000002</v>
      </c>
      <c r="G395" s="63">
        <v>1.59349706457803E-2</v>
      </c>
      <c r="H395" s="62">
        <v>36.1747499214</v>
      </c>
      <c r="I395" s="63">
        <v>4.1545760891668997E-2</v>
      </c>
    </row>
    <row r="396" spans="1:9" customFormat="1" x14ac:dyDescent="0.3">
      <c r="A396" s="58" t="s">
        <v>220</v>
      </c>
      <c r="B396" s="59">
        <v>124.5904973074</v>
      </c>
      <c r="C396" s="60">
        <v>8.7544840063556895E-2</v>
      </c>
      <c r="D396" s="59">
        <v>10.687979028000001</v>
      </c>
      <c r="E396" s="65">
        <v>2.89613143251631E-2</v>
      </c>
      <c r="F396" s="59">
        <v>15.1551793541</v>
      </c>
      <c r="G396" s="60">
        <v>8.7333003105437595E-2</v>
      </c>
      <c r="H396" s="59">
        <v>98.747338925299999</v>
      </c>
      <c r="I396" s="61">
        <v>0.11340875446528401</v>
      </c>
    </row>
    <row r="397" spans="1:9" customFormat="1" x14ac:dyDescent="0.3">
      <c r="A397" s="58" t="s">
        <v>221</v>
      </c>
      <c r="B397" s="62">
        <v>404.2054013659</v>
      </c>
      <c r="C397" s="63">
        <v>0.28401923084146602</v>
      </c>
      <c r="D397" s="62">
        <v>119.6309692836</v>
      </c>
      <c r="E397" s="63">
        <v>0.32416512938223802</v>
      </c>
      <c r="F397" s="62">
        <v>37.200192350400002</v>
      </c>
      <c r="G397" s="65">
        <v>0.21436925543091301</v>
      </c>
      <c r="H397" s="62">
        <v>247.37423973189999</v>
      </c>
      <c r="I397" s="63">
        <v>0.28410289046891601</v>
      </c>
    </row>
    <row r="398" spans="1:9" customFormat="1" x14ac:dyDescent="0.3">
      <c r="A398" s="58" t="s">
        <v>63</v>
      </c>
      <c r="B398" s="59">
        <v>38.454530158200001</v>
      </c>
      <c r="C398" s="60">
        <v>2.7020485231010399E-2</v>
      </c>
      <c r="D398" s="59">
        <v>9.2366984588999905</v>
      </c>
      <c r="E398" s="60">
        <v>2.50287661207181E-2</v>
      </c>
      <c r="F398" s="59">
        <v>3.2833209617999999</v>
      </c>
      <c r="G398" s="60">
        <v>1.89204148003339E-2</v>
      </c>
      <c r="H398" s="59">
        <v>25.934510737499899</v>
      </c>
      <c r="I398" s="60">
        <v>2.9785112109515802E-2</v>
      </c>
    </row>
    <row r="399" spans="1:9" customFormat="1" x14ac:dyDescent="0.3">
      <c r="A399" s="64" t="s">
        <v>1</v>
      </c>
    </row>
    <row r="400" spans="1:9" customFormat="1" x14ac:dyDescent="0.3">
      <c r="A400" s="64" t="s">
        <v>1</v>
      </c>
    </row>
    <row r="401" spans="1:9" customFormat="1" x14ac:dyDescent="0.3">
      <c r="A401" s="53" t="s">
        <v>222</v>
      </c>
    </row>
    <row r="402" spans="1:9" customFormat="1" x14ac:dyDescent="0.3">
      <c r="A402" s="54" t="s">
        <v>1</v>
      </c>
    </row>
    <row r="403" spans="1:9" customFormat="1" x14ac:dyDescent="0.3">
      <c r="A403" s="119" t="s">
        <v>1</v>
      </c>
      <c r="B403" s="118" t="s">
        <v>501</v>
      </c>
      <c r="C403" s="118" t="s">
        <v>1</v>
      </c>
      <c r="D403" s="118" t="s">
        <v>487</v>
      </c>
      <c r="E403" s="118" t="s">
        <v>1</v>
      </c>
      <c r="F403" s="118" t="s">
        <v>488</v>
      </c>
      <c r="G403" s="118" t="s">
        <v>1</v>
      </c>
      <c r="H403" s="118" t="s">
        <v>489</v>
      </c>
      <c r="I403" s="118" t="s">
        <v>1</v>
      </c>
    </row>
    <row r="404" spans="1:9" customFormat="1" x14ac:dyDescent="0.3">
      <c r="A404" s="120" t="s">
        <v>1</v>
      </c>
      <c r="B404" s="55" t="s">
        <v>14</v>
      </c>
      <c r="C404" s="55" t="s">
        <v>15</v>
      </c>
      <c r="D404" s="55" t="s">
        <v>14</v>
      </c>
      <c r="E404" s="55" t="s">
        <v>15</v>
      </c>
      <c r="F404" s="55" t="s">
        <v>14</v>
      </c>
      <c r="G404" s="55" t="s">
        <v>15</v>
      </c>
      <c r="H404" s="55" t="s">
        <v>14</v>
      </c>
      <c r="I404" s="55" t="s">
        <v>15</v>
      </c>
    </row>
    <row r="405" spans="1:9" customFormat="1" x14ac:dyDescent="0.3">
      <c r="A405" s="56" t="s">
        <v>16</v>
      </c>
      <c r="B405" s="57">
        <v>1425.4092837695</v>
      </c>
      <c r="C405" s="57">
        <v>1425.4092837695</v>
      </c>
      <c r="D405" s="57">
        <v>369.04330059059998</v>
      </c>
      <c r="E405" s="57">
        <v>369.04330059059998</v>
      </c>
      <c r="F405" s="57">
        <v>173.53324419410001</v>
      </c>
      <c r="G405" s="57">
        <v>173.53324419410001</v>
      </c>
      <c r="H405" s="57">
        <v>872.96779827470004</v>
      </c>
      <c r="I405" s="57">
        <v>872.96779827470004</v>
      </c>
    </row>
    <row r="406" spans="1:9" customFormat="1" ht="25.5" customHeight="1" x14ac:dyDescent="0.3">
      <c r="A406" s="66" t="s">
        <v>223</v>
      </c>
      <c r="B406" s="59">
        <v>439.83755146509998</v>
      </c>
      <c r="C406" s="60">
        <v>0.30856930460137599</v>
      </c>
      <c r="D406" s="59">
        <v>131.51712510940001</v>
      </c>
      <c r="E406" s="60">
        <v>0.35637315431258598</v>
      </c>
      <c r="F406" s="59">
        <v>65.380436752700007</v>
      </c>
      <c r="G406" s="60">
        <v>0.37676029775350001</v>
      </c>
      <c r="H406" s="59">
        <v>242.69878027729999</v>
      </c>
      <c r="I406" s="60">
        <v>0.27801573065691598</v>
      </c>
    </row>
    <row r="407" spans="1:9" customFormat="1" x14ac:dyDescent="0.3">
      <c r="A407" s="58" t="s">
        <v>224</v>
      </c>
      <c r="B407" s="62">
        <v>360.01917692709998</v>
      </c>
      <c r="C407" s="63">
        <v>0.25257249340696603</v>
      </c>
      <c r="D407" s="62">
        <v>96.932038737200003</v>
      </c>
      <c r="E407" s="63">
        <v>0.26265763009943399</v>
      </c>
      <c r="F407" s="62">
        <v>45.448944619400002</v>
      </c>
      <c r="G407" s="63">
        <v>0.26190338819785203</v>
      </c>
      <c r="H407" s="62">
        <v>216.2772167855</v>
      </c>
      <c r="I407" s="63">
        <v>0.24774936396616501</v>
      </c>
    </row>
    <row r="408" spans="1:9" customFormat="1" x14ac:dyDescent="0.3">
      <c r="A408" s="58" t="s">
        <v>225</v>
      </c>
      <c r="B408" s="59">
        <v>116.9499183705</v>
      </c>
      <c r="C408" s="60">
        <v>8.2046553016145302E-2</v>
      </c>
      <c r="D408" s="59">
        <v>29.9806607905</v>
      </c>
      <c r="E408" s="60">
        <v>8.1238870188187498E-2</v>
      </c>
      <c r="F408" s="59">
        <v>8.7362929246000007</v>
      </c>
      <c r="G408" s="60">
        <v>5.0343627039141303E-2</v>
      </c>
      <c r="H408" s="59">
        <v>70.994686688599998</v>
      </c>
      <c r="I408" s="60">
        <v>8.1325664966005795E-2</v>
      </c>
    </row>
    <row r="409" spans="1:9" customFormat="1" x14ac:dyDescent="0.3">
      <c r="A409" s="58" t="s">
        <v>226</v>
      </c>
      <c r="B409" s="62">
        <v>202.75350696500001</v>
      </c>
      <c r="C409" s="63">
        <v>0.14224230841882701</v>
      </c>
      <c r="D409" s="62">
        <v>40.024126892200002</v>
      </c>
      <c r="E409" s="63">
        <v>0.108453741954256</v>
      </c>
      <c r="F409" s="62">
        <v>16.2558672565</v>
      </c>
      <c r="G409" s="63">
        <v>9.3675810257529205E-2</v>
      </c>
      <c r="H409" s="62">
        <v>144.8571646444</v>
      </c>
      <c r="I409" s="63">
        <v>0.16593643537675701</v>
      </c>
    </row>
    <row r="410" spans="1:9" customFormat="1" x14ac:dyDescent="0.3">
      <c r="A410" s="58" t="s">
        <v>227</v>
      </c>
      <c r="B410" s="59">
        <v>103.9793714625</v>
      </c>
      <c r="C410" s="60">
        <v>7.2947028370354203E-2</v>
      </c>
      <c r="D410" s="59">
        <v>20.298946501</v>
      </c>
      <c r="E410" s="60">
        <v>5.5004240609474501E-2</v>
      </c>
      <c r="F410" s="59">
        <v>6.3199773247</v>
      </c>
      <c r="G410" s="60">
        <v>3.6419403982507197E-2</v>
      </c>
      <c r="H410" s="59">
        <v>77.360447636800004</v>
      </c>
      <c r="I410" s="60">
        <v>8.8617756336135403E-2</v>
      </c>
    </row>
    <row r="411" spans="1:9" customFormat="1" x14ac:dyDescent="0.3">
      <c r="A411" s="58" t="s">
        <v>228</v>
      </c>
      <c r="B411" s="62">
        <v>173.04863767259999</v>
      </c>
      <c r="C411" s="63">
        <v>0.121402771570964</v>
      </c>
      <c r="D411" s="62">
        <v>48.596597218899902</v>
      </c>
      <c r="E411" s="63">
        <v>0.13168264304250499</v>
      </c>
      <c r="F411" s="62">
        <v>28.226121725999999</v>
      </c>
      <c r="G411" s="63">
        <v>0.16265541428147701</v>
      </c>
      <c r="H411" s="62">
        <v>95.585227507100001</v>
      </c>
      <c r="I411" s="63">
        <v>0.10949456291058</v>
      </c>
    </row>
    <row r="412" spans="1:9" customFormat="1" x14ac:dyDescent="0.3">
      <c r="A412" s="58" t="s">
        <v>229</v>
      </c>
      <c r="B412" s="59">
        <v>224.7910903666</v>
      </c>
      <c r="C412" s="60">
        <v>0.15770283870478199</v>
      </c>
      <c r="D412" s="59">
        <v>69.574171088599897</v>
      </c>
      <c r="E412" s="60">
        <v>0.18852576642701999</v>
      </c>
      <c r="F412" s="59">
        <v>34.306554952200003</v>
      </c>
      <c r="G412" s="60">
        <v>0.19769442513174901</v>
      </c>
      <c r="H412" s="59">
        <v>120.4027448492</v>
      </c>
      <c r="I412" s="60">
        <v>0.13792346646366499</v>
      </c>
    </row>
    <row r="413" spans="1:9" customFormat="1" x14ac:dyDescent="0.3">
      <c r="A413" s="58" t="s">
        <v>230</v>
      </c>
      <c r="B413" s="62">
        <v>317.33996631299999</v>
      </c>
      <c r="C413" s="63">
        <v>0.222630769931422</v>
      </c>
      <c r="D413" s="62">
        <v>104.5203932256</v>
      </c>
      <c r="E413" s="61">
        <v>0.283219863518266</v>
      </c>
      <c r="F413" s="62">
        <v>35.4702144878</v>
      </c>
      <c r="G413" s="63">
        <v>0.20440011164734501</v>
      </c>
      <c r="H413" s="62">
        <v>176.45795371099999</v>
      </c>
      <c r="I413" s="63">
        <v>0.20213569625333799</v>
      </c>
    </row>
    <row r="414" spans="1:9" customFormat="1" x14ac:dyDescent="0.3">
      <c r="A414" s="58" t="s">
        <v>231</v>
      </c>
      <c r="B414" s="59">
        <v>216.78675428619999</v>
      </c>
      <c r="C414" s="60">
        <v>0.15208737360886701</v>
      </c>
      <c r="D414" s="59">
        <v>57.928345460099997</v>
      </c>
      <c r="E414" s="60">
        <v>0.15696896642587499</v>
      </c>
      <c r="F414" s="59">
        <v>29.086791808899999</v>
      </c>
      <c r="G414" s="60">
        <v>0.167615098443996</v>
      </c>
      <c r="H414" s="59">
        <v>128.91825970880001</v>
      </c>
      <c r="I414" s="60">
        <v>0.14767813883122499</v>
      </c>
    </row>
    <row r="415" spans="1:9" customFormat="1" x14ac:dyDescent="0.3">
      <c r="A415" s="58" t="s">
        <v>232</v>
      </c>
      <c r="B415" s="62">
        <v>86.159251703899898</v>
      </c>
      <c r="C415" s="63">
        <v>6.0445271884333102E-2</v>
      </c>
      <c r="D415" s="62">
        <v>28.431361848200002</v>
      </c>
      <c r="E415" s="63">
        <v>7.7040720703233895E-2</v>
      </c>
      <c r="F415" s="62">
        <v>11.787824744</v>
      </c>
      <c r="G415" s="63">
        <v>6.7928337297809699E-2</v>
      </c>
      <c r="H415" s="62">
        <v>45.940065111700001</v>
      </c>
      <c r="I415" s="63">
        <v>5.2625154332718999E-2</v>
      </c>
    </row>
    <row r="416" spans="1:9" customFormat="1" x14ac:dyDescent="0.3">
      <c r="A416" s="64" t="s">
        <v>1</v>
      </c>
    </row>
    <row r="417" spans="1:9" customFormat="1" x14ac:dyDescent="0.3">
      <c r="A417" s="64" t="s">
        <v>1</v>
      </c>
    </row>
    <row r="418" spans="1:9" customFormat="1" x14ac:dyDescent="0.3">
      <c r="A418" s="53" t="s">
        <v>233</v>
      </c>
    </row>
    <row r="419" spans="1:9" customFormat="1" x14ac:dyDescent="0.3">
      <c r="A419" s="54" t="s">
        <v>1</v>
      </c>
    </row>
    <row r="420" spans="1:9" customFormat="1" x14ac:dyDescent="0.3">
      <c r="A420" s="119" t="s">
        <v>1</v>
      </c>
      <c r="B420" s="118" t="s">
        <v>501</v>
      </c>
      <c r="C420" s="118" t="s">
        <v>1</v>
      </c>
      <c r="D420" s="118" t="s">
        <v>487</v>
      </c>
      <c r="E420" s="118" t="s">
        <v>1</v>
      </c>
      <c r="F420" s="118" t="s">
        <v>488</v>
      </c>
      <c r="G420" s="118" t="s">
        <v>1</v>
      </c>
      <c r="H420" s="118" t="s">
        <v>489</v>
      </c>
      <c r="I420" s="118" t="s">
        <v>1</v>
      </c>
    </row>
    <row r="421" spans="1:9" customFormat="1" x14ac:dyDescent="0.3">
      <c r="A421" s="120" t="s">
        <v>1</v>
      </c>
      <c r="B421" s="55" t="s">
        <v>14</v>
      </c>
      <c r="C421" s="55" t="s">
        <v>15</v>
      </c>
      <c r="D421" s="55" t="s">
        <v>14</v>
      </c>
      <c r="E421" s="55" t="s">
        <v>15</v>
      </c>
      <c r="F421" s="55" t="s">
        <v>14</v>
      </c>
      <c r="G421" s="55" t="s">
        <v>15</v>
      </c>
      <c r="H421" s="55" t="s">
        <v>14</v>
      </c>
      <c r="I421" s="55" t="s">
        <v>15</v>
      </c>
    </row>
    <row r="422" spans="1:9" customFormat="1" x14ac:dyDescent="0.3">
      <c r="A422" s="56" t="s">
        <v>16</v>
      </c>
      <c r="B422" s="57">
        <v>1425.4092837695</v>
      </c>
      <c r="C422" s="57">
        <v>1425.4092837695</v>
      </c>
      <c r="D422" s="57">
        <v>369.04330059059998</v>
      </c>
      <c r="E422" s="57">
        <v>369.04330059059998</v>
      </c>
      <c r="F422" s="57">
        <v>173.53324419410001</v>
      </c>
      <c r="G422" s="57">
        <v>173.53324419410001</v>
      </c>
      <c r="H422" s="57">
        <v>872.96779827470004</v>
      </c>
      <c r="I422" s="57">
        <v>872.96779827470004</v>
      </c>
    </row>
    <row r="423" spans="1:9" customFormat="1" ht="25.5" customHeight="1" x14ac:dyDescent="0.3">
      <c r="A423" s="66" t="s">
        <v>223</v>
      </c>
      <c r="B423" s="59">
        <v>380.01682809149997</v>
      </c>
      <c r="C423" s="60">
        <v>0.26660190334003198</v>
      </c>
      <c r="D423" s="59">
        <v>113.8956624301</v>
      </c>
      <c r="E423" s="60">
        <v>0.30862411605312101</v>
      </c>
      <c r="F423" s="59">
        <v>57.315352778600001</v>
      </c>
      <c r="G423" s="60">
        <v>0.33028456907364501</v>
      </c>
      <c r="H423" s="59">
        <v>208.56460355710001</v>
      </c>
      <c r="I423" s="60">
        <v>0.23891442956922199</v>
      </c>
    </row>
    <row r="424" spans="1:9" customFormat="1" x14ac:dyDescent="0.3">
      <c r="A424" s="58" t="s">
        <v>224</v>
      </c>
      <c r="B424" s="62">
        <v>181.5729806638</v>
      </c>
      <c r="C424" s="63">
        <v>0.12738304901707201</v>
      </c>
      <c r="D424" s="62">
        <v>46.357044586500102</v>
      </c>
      <c r="E424" s="63">
        <v>0.12561410683329699</v>
      </c>
      <c r="F424" s="62">
        <v>21.053063213800002</v>
      </c>
      <c r="G424" s="63">
        <v>0.121320057788188</v>
      </c>
      <c r="H424" s="62">
        <v>113.30951555510001</v>
      </c>
      <c r="I424" s="63">
        <v>0.129798047280828</v>
      </c>
    </row>
    <row r="425" spans="1:9" customFormat="1" x14ac:dyDescent="0.3">
      <c r="A425" s="58" t="s">
        <v>225</v>
      </c>
      <c r="B425" s="59">
        <v>49.292335921400003</v>
      </c>
      <c r="C425" s="60">
        <v>3.4581180635393498E-2</v>
      </c>
      <c r="D425" s="59">
        <v>9.4585071384999999</v>
      </c>
      <c r="E425" s="60">
        <v>2.5629803124357101E-2</v>
      </c>
      <c r="F425" s="59">
        <v>0.715331788399997</v>
      </c>
      <c r="G425" s="65">
        <v>4.1221599453294903E-3</v>
      </c>
      <c r="H425" s="59">
        <v>33.496567199599902</v>
      </c>
      <c r="I425" s="60">
        <v>3.8370908143234302E-2</v>
      </c>
    </row>
    <row r="426" spans="1:9" customFormat="1" x14ac:dyDescent="0.3">
      <c r="A426" s="58" t="s">
        <v>226</v>
      </c>
      <c r="B426" s="62">
        <v>93.60769028</v>
      </c>
      <c r="C426" s="63">
        <v>6.5670745480522E-2</v>
      </c>
      <c r="D426" s="62">
        <v>12.239459771</v>
      </c>
      <c r="E426" s="65">
        <v>3.3165375855387501E-2</v>
      </c>
      <c r="F426" s="62">
        <v>2.1337364250999999</v>
      </c>
      <c r="G426" s="65">
        <v>1.2295836656596899E-2</v>
      </c>
      <c r="H426" s="62">
        <v>77.618145911999903</v>
      </c>
      <c r="I426" s="61">
        <v>8.8912954252609894E-2</v>
      </c>
    </row>
    <row r="427" spans="1:9" customFormat="1" x14ac:dyDescent="0.3">
      <c r="A427" s="58" t="s">
        <v>227</v>
      </c>
      <c r="B427" s="59">
        <v>88.541941448200205</v>
      </c>
      <c r="C427" s="60">
        <v>6.2116854756305899E-2</v>
      </c>
      <c r="D427" s="59">
        <v>20.298946501</v>
      </c>
      <c r="E427" s="60">
        <v>5.5004240609474501E-2</v>
      </c>
      <c r="F427" s="59">
        <v>2.6626949874000001</v>
      </c>
      <c r="G427" s="65">
        <v>1.53440051199742E-2</v>
      </c>
      <c r="H427" s="59">
        <v>65.580299959800001</v>
      </c>
      <c r="I427" s="60">
        <v>7.5123389533279905E-2</v>
      </c>
    </row>
    <row r="428" spans="1:9" customFormat="1" x14ac:dyDescent="0.3">
      <c r="A428" s="58" t="s">
        <v>228</v>
      </c>
      <c r="B428" s="62">
        <v>153.46989334029999</v>
      </c>
      <c r="C428" s="63">
        <v>0.107667246935875</v>
      </c>
      <c r="D428" s="62">
        <v>41.363459565800099</v>
      </c>
      <c r="E428" s="63">
        <v>0.112082943924477</v>
      </c>
      <c r="F428" s="62">
        <v>24.416315038699999</v>
      </c>
      <c r="G428" s="63">
        <v>0.14070108094901901</v>
      </c>
      <c r="H428" s="62">
        <v>87.049427515199994</v>
      </c>
      <c r="I428" s="63">
        <v>9.9716653566421495E-2</v>
      </c>
    </row>
    <row r="429" spans="1:9" customFormat="1" x14ac:dyDescent="0.3">
      <c r="A429" s="58" t="s">
        <v>229</v>
      </c>
      <c r="B429" s="59">
        <v>134.36436801150001</v>
      </c>
      <c r="C429" s="60">
        <v>9.4263710459477998E-2</v>
      </c>
      <c r="D429" s="59">
        <v>30.5193851866999</v>
      </c>
      <c r="E429" s="60">
        <v>8.2698656601700102E-2</v>
      </c>
      <c r="F429" s="59">
        <v>18.326055438699999</v>
      </c>
      <c r="G429" s="60">
        <v>0.105605444788446</v>
      </c>
      <c r="H429" s="59">
        <v>85.011307909500005</v>
      </c>
      <c r="I429" s="60">
        <v>9.7381951633855296E-2</v>
      </c>
    </row>
    <row r="430" spans="1:9" customFormat="1" x14ac:dyDescent="0.3">
      <c r="A430" s="58" t="s">
        <v>230</v>
      </c>
      <c r="B430" s="62">
        <v>169.67130663130001</v>
      </c>
      <c r="C430" s="63">
        <v>0.11903339522428499</v>
      </c>
      <c r="D430" s="62">
        <v>44.981439678000001</v>
      </c>
      <c r="E430" s="63">
        <v>0.121886617657098</v>
      </c>
      <c r="F430" s="62">
        <v>22.385113454900001</v>
      </c>
      <c r="G430" s="63">
        <v>0.12899610998951799</v>
      </c>
      <c r="H430" s="62">
        <v>101.92096808639999</v>
      </c>
      <c r="I430" s="63">
        <v>0.116752265418991</v>
      </c>
    </row>
    <row r="431" spans="1:9" customFormat="1" x14ac:dyDescent="0.3">
      <c r="A431" s="58" t="s">
        <v>231</v>
      </c>
      <c r="B431" s="59">
        <v>92.973093263099798</v>
      </c>
      <c r="C431" s="60">
        <v>6.5225542110426193E-2</v>
      </c>
      <c r="D431" s="59">
        <v>23.586964948999999</v>
      </c>
      <c r="E431" s="60">
        <v>6.3913814208935604E-2</v>
      </c>
      <c r="F431" s="59">
        <v>13.2851081776</v>
      </c>
      <c r="G431" s="60">
        <v>7.6556559749095504E-2</v>
      </c>
      <c r="H431" s="59">
        <v>56.101020136499997</v>
      </c>
      <c r="I431" s="60">
        <v>6.42647074123191E-2</v>
      </c>
    </row>
    <row r="432" spans="1:9" customFormat="1" x14ac:dyDescent="0.3">
      <c r="A432" s="58" t="s">
        <v>234</v>
      </c>
      <c r="B432" s="62">
        <v>81.898846118400002</v>
      </c>
      <c r="C432" s="63">
        <v>5.7456372040610097E-2</v>
      </c>
      <c r="D432" s="62">
        <v>26.342430784000001</v>
      </c>
      <c r="E432" s="63">
        <v>7.1380325132153297E-2</v>
      </c>
      <c r="F432" s="62">
        <v>11.2404728909</v>
      </c>
      <c r="G432" s="63">
        <v>6.4774175940186599E-2</v>
      </c>
      <c r="H432" s="62">
        <v>44.315942443499999</v>
      </c>
      <c r="I432" s="63">
        <v>5.0764693189238298E-2</v>
      </c>
    </row>
    <row r="433" spans="1:9" customFormat="1" x14ac:dyDescent="0.3">
      <c r="A433" s="64" t="s">
        <v>1</v>
      </c>
    </row>
    <row r="434" spans="1:9" customFormat="1" x14ac:dyDescent="0.3">
      <c r="A434" s="64" t="s">
        <v>1</v>
      </c>
    </row>
    <row r="435" spans="1:9" customFormat="1" x14ac:dyDescent="0.3">
      <c r="A435" s="53" t="s">
        <v>235</v>
      </c>
    </row>
    <row r="436" spans="1:9" customFormat="1" x14ac:dyDescent="0.3">
      <c r="A436" s="54" t="s">
        <v>1</v>
      </c>
    </row>
    <row r="437" spans="1:9" customFormat="1" x14ac:dyDescent="0.3">
      <c r="A437" s="119" t="s">
        <v>1</v>
      </c>
      <c r="B437" s="118" t="s">
        <v>501</v>
      </c>
      <c r="C437" s="118" t="s">
        <v>1</v>
      </c>
      <c r="D437" s="118" t="s">
        <v>487</v>
      </c>
      <c r="E437" s="118" t="s">
        <v>1</v>
      </c>
      <c r="F437" s="118" t="s">
        <v>488</v>
      </c>
      <c r="G437" s="118" t="s">
        <v>1</v>
      </c>
      <c r="H437" s="118" t="s">
        <v>489</v>
      </c>
      <c r="I437" s="118" t="s">
        <v>1</v>
      </c>
    </row>
    <row r="438" spans="1:9" customFormat="1" x14ac:dyDescent="0.3">
      <c r="A438" s="120" t="s">
        <v>1</v>
      </c>
      <c r="B438" s="55" t="s">
        <v>14</v>
      </c>
      <c r="C438" s="55" t="s">
        <v>15</v>
      </c>
      <c r="D438" s="55" t="s">
        <v>14</v>
      </c>
      <c r="E438" s="55" t="s">
        <v>15</v>
      </c>
      <c r="F438" s="55" t="s">
        <v>14</v>
      </c>
      <c r="G438" s="55" t="s">
        <v>15</v>
      </c>
      <c r="H438" s="55" t="s">
        <v>14</v>
      </c>
      <c r="I438" s="55" t="s">
        <v>15</v>
      </c>
    </row>
    <row r="439" spans="1:9" customFormat="1" x14ac:dyDescent="0.3">
      <c r="A439" s="56" t="s">
        <v>16</v>
      </c>
      <c r="B439" s="57">
        <v>1425.4092837695</v>
      </c>
      <c r="C439" s="57">
        <v>1425.4092837695</v>
      </c>
      <c r="D439" s="57">
        <v>369.04330059059998</v>
      </c>
      <c r="E439" s="57">
        <v>369.04330059059998</v>
      </c>
      <c r="F439" s="57">
        <v>173.53324419410001</v>
      </c>
      <c r="G439" s="57">
        <v>173.53324419410001</v>
      </c>
      <c r="H439" s="57">
        <v>872.96779827470004</v>
      </c>
      <c r="I439" s="57">
        <v>872.96779827470004</v>
      </c>
    </row>
    <row r="440" spans="1:9" customFormat="1" x14ac:dyDescent="0.3">
      <c r="A440" s="58" t="s">
        <v>236</v>
      </c>
      <c r="B440" s="59">
        <v>352.07597750500003</v>
      </c>
      <c r="C440" s="60">
        <v>0.24699991891026099</v>
      </c>
      <c r="D440" s="59">
        <v>103.86269196390001</v>
      </c>
      <c r="E440" s="60">
        <v>0.28143768440636302</v>
      </c>
      <c r="F440" s="59">
        <v>39.923660121200001</v>
      </c>
      <c r="G440" s="60">
        <v>0.230063468856404</v>
      </c>
      <c r="H440" s="59">
        <v>208.28962541990001</v>
      </c>
      <c r="I440" s="60">
        <v>0.23859943726624899</v>
      </c>
    </row>
    <row r="441" spans="1:9" customFormat="1" x14ac:dyDescent="0.3">
      <c r="A441" s="58" t="s">
        <v>237</v>
      </c>
      <c r="B441" s="62">
        <v>169.7059909951</v>
      </c>
      <c r="C441" s="63">
        <v>0.11905772813988701</v>
      </c>
      <c r="D441" s="62">
        <v>44.187644050000003</v>
      </c>
      <c r="E441" s="63">
        <v>0.11973566239865099</v>
      </c>
      <c r="F441" s="62">
        <v>20.684498234599999</v>
      </c>
      <c r="G441" s="63">
        <v>0.11919617091618501</v>
      </c>
      <c r="H441" s="62">
        <v>104.59263938479999</v>
      </c>
      <c r="I441" s="63">
        <v>0.11981271198263301</v>
      </c>
    </row>
    <row r="442" spans="1:9" customFormat="1" x14ac:dyDescent="0.3">
      <c r="A442" s="58" t="s">
        <v>238</v>
      </c>
      <c r="B442" s="59">
        <v>336.4853871684</v>
      </c>
      <c r="C442" s="60">
        <v>0.23606229522973399</v>
      </c>
      <c r="D442" s="59">
        <v>88.625287893400099</v>
      </c>
      <c r="E442" s="60">
        <v>0.240148751519315</v>
      </c>
      <c r="F442" s="59">
        <v>60.750348127999899</v>
      </c>
      <c r="G442" s="61">
        <v>0.35007902036367</v>
      </c>
      <c r="H442" s="59">
        <v>183.9993544461</v>
      </c>
      <c r="I442" s="60">
        <v>0.21077450372138501</v>
      </c>
    </row>
    <row r="443" spans="1:9" customFormat="1" x14ac:dyDescent="0.3">
      <c r="A443" s="58" t="s">
        <v>239</v>
      </c>
      <c r="B443" s="62">
        <v>282.66971849150002</v>
      </c>
      <c r="C443" s="63">
        <v>0.19830775743509901</v>
      </c>
      <c r="D443" s="62">
        <v>71.034700100299901</v>
      </c>
      <c r="E443" s="63">
        <v>0.19248337522079201</v>
      </c>
      <c r="F443" s="62">
        <v>25.886823574299999</v>
      </c>
      <c r="G443" s="63">
        <v>0.14917501078551301</v>
      </c>
      <c r="H443" s="62">
        <v>185.36440940489999</v>
      </c>
      <c r="I443" s="63">
        <v>0.21233819823737701</v>
      </c>
    </row>
    <row r="444" spans="1:9" customFormat="1" x14ac:dyDescent="0.3">
      <c r="A444" s="58" t="s">
        <v>240</v>
      </c>
      <c r="B444" s="59">
        <v>218.6842988674</v>
      </c>
      <c r="C444" s="60">
        <v>0.15341860149043601</v>
      </c>
      <c r="D444" s="59">
        <v>34.119424592100103</v>
      </c>
      <c r="E444" s="65">
        <v>9.2453716237354405E-2</v>
      </c>
      <c r="F444" s="59">
        <v>15.010340939800001</v>
      </c>
      <c r="G444" s="65">
        <v>8.64983594901889E-2</v>
      </c>
      <c r="H444" s="59">
        <v>163.424984064</v>
      </c>
      <c r="I444" s="61">
        <v>0.18720619980139799</v>
      </c>
    </row>
    <row r="445" spans="1:9" customFormat="1" x14ac:dyDescent="0.3">
      <c r="A445" s="58" t="s">
        <v>88</v>
      </c>
      <c r="B445" s="62">
        <v>65.787910742099996</v>
      </c>
      <c r="C445" s="63">
        <v>4.6153698794583101E-2</v>
      </c>
      <c r="D445" s="62">
        <v>27.213551990899902</v>
      </c>
      <c r="E445" s="61">
        <v>7.3740810217523697E-2</v>
      </c>
      <c r="F445" s="62">
        <v>11.277573196200001</v>
      </c>
      <c r="G445" s="63">
        <v>6.4987969588039499E-2</v>
      </c>
      <c r="H445" s="62">
        <v>27.296785555</v>
      </c>
      <c r="I445" s="63">
        <v>3.1268948990957397E-2</v>
      </c>
    </row>
    <row r="446" spans="1:9" customFormat="1" x14ac:dyDescent="0.3">
      <c r="A446" s="58" t="s">
        <v>241</v>
      </c>
      <c r="B446" s="59">
        <v>521.78196850009999</v>
      </c>
      <c r="C446" s="60">
        <v>0.36605764705014798</v>
      </c>
      <c r="D446" s="59">
        <v>148.05033601389999</v>
      </c>
      <c r="E446" s="60">
        <v>0.40117334680501499</v>
      </c>
      <c r="F446" s="59">
        <v>60.608158355799901</v>
      </c>
      <c r="G446" s="60">
        <v>0.349259639772588</v>
      </c>
      <c r="H446" s="59">
        <v>312.88226480470001</v>
      </c>
      <c r="I446" s="60">
        <v>0.35841214924888198</v>
      </c>
    </row>
    <row r="447" spans="1:9" customFormat="1" x14ac:dyDescent="0.3">
      <c r="A447" s="58" t="s">
        <v>242</v>
      </c>
      <c r="B447" s="62">
        <v>501.35401735890002</v>
      </c>
      <c r="C447" s="63">
        <v>0.351726358925534</v>
      </c>
      <c r="D447" s="62">
        <v>105.1541246924</v>
      </c>
      <c r="E447" s="65">
        <v>0.284937091458146</v>
      </c>
      <c r="F447" s="62">
        <v>40.897164514099998</v>
      </c>
      <c r="G447" s="65">
        <v>0.23567337027570201</v>
      </c>
      <c r="H447" s="62">
        <v>348.78939346890002</v>
      </c>
      <c r="I447" s="61">
        <v>0.39954439803877501</v>
      </c>
    </row>
    <row r="448" spans="1:9" customFormat="1" x14ac:dyDescent="0.3">
      <c r="A448" s="64" t="s">
        <v>1</v>
      </c>
    </row>
    <row r="449" spans="1:9" customFormat="1" x14ac:dyDescent="0.3">
      <c r="A449" s="64" t="s">
        <v>1</v>
      </c>
    </row>
    <row r="450" spans="1:9" customFormat="1" x14ac:dyDescent="0.3">
      <c r="A450" s="53" t="s">
        <v>243</v>
      </c>
    </row>
    <row r="451" spans="1:9" customFormat="1" x14ac:dyDescent="0.3">
      <c r="A451" s="54" t="s">
        <v>1</v>
      </c>
    </row>
    <row r="452" spans="1:9" customFormat="1" x14ac:dyDescent="0.3">
      <c r="A452" s="119" t="s">
        <v>1</v>
      </c>
      <c r="B452" s="118" t="s">
        <v>501</v>
      </c>
      <c r="C452" s="118" t="s">
        <v>1</v>
      </c>
      <c r="D452" s="118" t="s">
        <v>487</v>
      </c>
      <c r="E452" s="118" t="s">
        <v>1</v>
      </c>
      <c r="F452" s="118" t="s">
        <v>488</v>
      </c>
      <c r="G452" s="118" t="s">
        <v>1</v>
      </c>
      <c r="H452" s="118" t="s">
        <v>489</v>
      </c>
      <c r="I452" s="118" t="s">
        <v>1</v>
      </c>
    </row>
    <row r="453" spans="1:9" customFormat="1" x14ac:dyDescent="0.3">
      <c r="A453" s="120" t="s">
        <v>1</v>
      </c>
      <c r="B453" s="55" t="s">
        <v>14</v>
      </c>
      <c r="C453" s="55" t="s">
        <v>15</v>
      </c>
      <c r="D453" s="55" t="s">
        <v>14</v>
      </c>
      <c r="E453" s="55" t="s">
        <v>15</v>
      </c>
      <c r="F453" s="55" t="s">
        <v>14</v>
      </c>
      <c r="G453" s="55" t="s">
        <v>15</v>
      </c>
      <c r="H453" s="55" t="s">
        <v>14</v>
      </c>
      <c r="I453" s="55" t="s">
        <v>15</v>
      </c>
    </row>
    <row r="454" spans="1:9" customFormat="1" x14ac:dyDescent="0.3">
      <c r="A454" s="56" t="s">
        <v>16</v>
      </c>
      <c r="B454" s="57">
        <v>1425.4092837695</v>
      </c>
      <c r="C454" s="57">
        <v>1425.4092837695</v>
      </c>
      <c r="D454" s="57">
        <v>369.04330059059998</v>
      </c>
      <c r="E454" s="57">
        <v>369.04330059059998</v>
      </c>
      <c r="F454" s="57">
        <v>173.53324419410001</v>
      </c>
      <c r="G454" s="57">
        <v>173.53324419410001</v>
      </c>
      <c r="H454" s="57">
        <v>872.96779827470004</v>
      </c>
      <c r="I454" s="57">
        <v>872.96779827470004</v>
      </c>
    </row>
    <row r="455" spans="1:9" customFormat="1" x14ac:dyDescent="0.3">
      <c r="A455" s="58" t="s">
        <v>236</v>
      </c>
      <c r="B455" s="59">
        <v>291.69875187389999</v>
      </c>
      <c r="C455" s="60">
        <v>0.20464210188283699</v>
      </c>
      <c r="D455" s="59">
        <v>80.839313864999895</v>
      </c>
      <c r="E455" s="60">
        <v>0.21905102662920201</v>
      </c>
      <c r="F455" s="59">
        <v>37.926699230300002</v>
      </c>
      <c r="G455" s="60">
        <v>0.218555812786386</v>
      </c>
      <c r="H455" s="59">
        <v>172.9327387786</v>
      </c>
      <c r="I455" s="60">
        <v>0.198097500412246</v>
      </c>
    </row>
    <row r="456" spans="1:9" customFormat="1" x14ac:dyDescent="0.3">
      <c r="A456" s="58" t="s">
        <v>237</v>
      </c>
      <c r="B456" s="62">
        <v>165.5847047236</v>
      </c>
      <c r="C456" s="63">
        <v>0.116166427852715</v>
      </c>
      <c r="D456" s="62">
        <v>40.942042348500102</v>
      </c>
      <c r="E456" s="63">
        <v>0.110941025844334</v>
      </c>
      <c r="F456" s="62">
        <v>18.447638170400001</v>
      </c>
      <c r="G456" s="63">
        <v>0.10630607556535999</v>
      </c>
      <c r="H456" s="62">
        <v>105.44619540239999</v>
      </c>
      <c r="I456" s="63">
        <v>0.120790475445715</v>
      </c>
    </row>
    <row r="457" spans="1:9" customFormat="1" x14ac:dyDescent="0.3">
      <c r="A457" s="58" t="s">
        <v>238</v>
      </c>
      <c r="B457" s="59">
        <v>342.40577820290002</v>
      </c>
      <c r="C457" s="60">
        <v>0.24021576265969499</v>
      </c>
      <c r="D457" s="59">
        <v>74.262286418899905</v>
      </c>
      <c r="E457" s="60">
        <v>0.201229195327632</v>
      </c>
      <c r="F457" s="59">
        <v>41.325899235900003</v>
      </c>
      <c r="G457" s="60">
        <v>0.23814399037959699</v>
      </c>
      <c r="H457" s="59">
        <v>226.17690132749999</v>
      </c>
      <c r="I457" s="60">
        <v>0.25908962710251998</v>
      </c>
    </row>
    <row r="458" spans="1:9" customFormat="1" x14ac:dyDescent="0.3">
      <c r="A458" s="58" t="s">
        <v>239</v>
      </c>
      <c r="B458" s="62">
        <v>365.44841080719999</v>
      </c>
      <c r="C458" s="63">
        <v>0.256381388116661</v>
      </c>
      <c r="D458" s="62">
        <v>93.1084532287001</v>
      </c>
      <c r="E458" s="63">
        <v>0.25229682554782501</v>
      </c>
      <c r="F458" s="62">
        <v>47.550190489199998</v>
      </c>
      <c r="G458" s="63">
        <v>0.27401199528094</v>
      </c>
      <c r="H458" s="62">
        <v>218.78405188239901</v>
      </c>
      <c r="I458" s="63">
        <v>0.25062098775555802</v>
      </c>
    </row>
    <row r="459" spans="1:9" customFormat="1" x14ac:dyDescent="0.3">
      <c r="A459" s="58" t="s">
        <v>240</v>
      </c>
      <c r="B459" s="59">
        <v>211.89166492370001</v>
      </c>
      <c r="C459" s="60">
        <v>0.14865320952825001</v>
      </c>
      <c r="D459" s="59">
        <v>53.953992844299997</v>
      </c>
      <c r="E459" s="60">
        <v>0.14619962686751001</v>
      </c>
      <c r="F459" s="59">
        <v>21.811274783000002</v>
      </c>
      <c r="G459" s="60">
        <v>0.12568931609786399</v>
      </c>
      <c r="H459" s="59">
        <v>133.65669181609999</v>
      </c>
      <c r="I459" s="60">
        <v>0.15310609633053399</v>
      </c>
    </row>
    <row r="460" spans="1:9" customFormat="1" x14ac:dyDescent="0.3">
      <c r="A460" s="58" t="s">
        <v>88</v>
      </c>
      <c r="B460" s="62">
        <v>48.379973238200002</v>
      </c>
      <c r="C460" s="63">
        <v>3.39411099598418E-2</v>
      </c>
      <c r="D460" s="62">
        <v>25.9372118852</v>
      </c>
      <c r="E460" s="61">
        <v>7.0282299783497704E-2</v>
      </c>
      <c r="F460" s="62">
        <v>6.4715422853000097</v>
      </c>
      <c r="G460" s="63">
        <v>3.7292809889853E-2</v>
      </c>
      <c r="H460" s="62">
        <v>15.9712190677</v>
      </c>
      <c r="I460" s="65">
        <v>1.82953129534273E-2</v>
      </c>
    </row>
    <row r="461" spans="1:9" customFormat="1" x14ac:dyDescent="0.3">
      <c r="A461" s="58" t="s">
        <v>241</v>
      </c>
      <c r="B461" s="59">
        <v>457.28345659749999</v>
      </c>
      <c r="C461" s="60">
        <v>0.32080852973555202</v>
      </c>
      <c r="D461" s="59">
        <v>121.7813562135</v>
      </c>
      <c r="E461" s="60">
        <v>0.32999205247353602</v>
      </c>
      <c r="F461" s="59">
        <v>56.3743374007</v>
      </c>
      <c r="G461" s="60">
        <v>0.32486188835174601</v>
      </c>
      <c r="H461" s="59">
        <v>278.37893418099998</v>
      </c>
      <c r="I461" s="60">
        <v>0.31888797585796103</v>
      </c>
    </row>
    <row r="462" spans="1:9" customFormat="1" x14ac:dyDescent="0.3">
      <c r="A462" s="58" t="s">
        <v>242</v>
      </c>
      <c r="B462" s="62">
        <v>577.34007573090003</v>
      </c>
      <c r="C462" s="63">
        <v>0.40503459764491101</v>
      </c>
      <c r="D462" s="62">
        <v>147.06244607299999</v>
      </c>
      <c r="E462" s="63">
        <v>0.39849645241533399</v>
      </c>
      <c r="F462" s="62">
        <v>69.361465272200206</v>
      </c>
      <c r="G462" s="63">
        <v>0.39970131137880399</v>
      </c>
      <c r="H462" s="62">
        <v>352.4407436985</v>
      </c>
      <c r="I462" s="63">
        <v>0.40372708408609098</v>
      </c>
    </row>
    <row r="463" spans="1:9" customFormat="1" x14ac:dyDescent="0.3">
      <c r="A463" s="64" t="s">
        <v>1</v>
      </c>
    </row>
    <row r="464" spans="1:9" customFormat="1" x14ac:dyDescent="0.3">
      <c r="A464" s="64" t="s">
        <v>1</v>
      </c>
    </row>
    <row r="465" spans="1:9" customFormat="1" x14ac:dyDescent="0.3">
      <c r="A465" s="53" t="s">
        <v>244</v>
      </c>
    </row>
    <row r="466" spans="1:9" customFormat="1" x14ac:dyDescent="0.3">
      <c r="A466" s="54" t="s">
        <v>1</v>
      </c>
    </row>
    <row r="467" spans="1:9" customFormat="1" x14ac:dyDescent="0.3">
      <c r="A467" s="119" t="s">
        <v>1</v>
      </c>
      <c r="B467" s="118" t="s">
        <v>501</v>
      </c>
      <c r="C467" s="118" t="s">
        <v>1</v>
      </c>
      <c r="D467" s="118" t="s">
        <v>487</v>
      </c>
      <c r="E467" s="118" t="s">
        <v>1</v>
      </c>
      <c r="F467" s="118" t="s">
        <v>488</v>
      </c>
      <c r="G467" s="118" t="s">
        <v>1</v>
      </c>
      <c r="H467" s="118" t="s">
        <v>489</v>
      </c>
      <c r="I467" s="118" t="s">
        <v>1</v>
      </c>
    </row>
    <row r="468" spans="1:9" customFormat="1" x14ac:dyDescent="0.3">
      <c r="A468" s="120" t="s">
        <v>1</v>
      </c>
      <c r="B468" s="55" t="s">
        <v>14</v>
      </c>
      <c r="C468" s="55" t="s">
        <v>15</v>
      </c>
      <c r="D468" s="55" t="s">
        <v>14</v>
      </c>
      <c r="E468" s="55" t="s">
        <v>15</v>
      </c>
      <c r="F468" s="55" t="s">
        <v>14</v>
      </c>
      <c r="G468" s="55" t="s">
        <v>15</v>
      </c>
      <c r="H468" s="55" t="s">
        <v>14</v>
      </c>
      <c r="I468" s="55" t="s">
        <v>15</v>
      </c>
    </row>
    <row r="469" spans="1:9" customFormat="1" x14ac:dyDescent="0.3">
      <c r="A469" s="56" t="s">
        <v>16</v>
      </c>
      <c r="B469" s="57">
        <v>1425.4092837695</v>
      </c>
      <c r="C469" s="57">
        <v>1425.4092837695</v>
      </c>
      <c r="D469" s="57">
        <v>369.04330059059998</v>
      </c>
      <c r="E469" s="57">
        <v>369.04330059059998</v>
      </c>
      <c r="F469" s="57">
        <v>173.53324419410001</v>
      </c>
      <c r="G469" s="57">
        <v>173.53324419410001</v>
      </c>
      <c r="H469" s="57">
        <v>872.96779827470004</v>
      </c>
      <c r="I469" s="57">
        <v>872.96779827470004</v>
      </c>
    </row>
    <row r="470" spans="1:9" customFormat="1" x14ac:dyDescent="0.3">
      <c r="A470" s="58" t="s">
        <v>236</v>
      </c>
      <c r="B470" s="59">
        <v>341.73904565660001</v>
      </c>
      <c r="C470" s="60">
        <v>0.23974801451613201</v>
      </c>
      <c r="D470" s="59">
        <v>91.271537081600002</v>
      </c>
      <c r="E470" s="60">
        <v>0.24731931709784</v>
      </c>
      <c r="F470" s="59">
        <v>44.496847807499996</v>
      </c>
      <c r="G470" s="60">
        <v>0.25641684977507501</v>
      </c>
      <c r="H470" s="59">
        <v>205.32996954689901</v>
      </c>
      <c r="I470" s="60">
        <v>0.23520909929633901</v>
      </c>
    </row>
    <row r="471" spans="1:9" customFormat="1" x14ac:dyDescent="0.3">
      <c r="A471" s="58" t="s">
        <v>237</v>
      </c>
      <c r="B471" s="62">
        <v>209.2505935268</v>
      </c>
      <c r="C471" s="63">
        <v>0.146800358261619</v>
      </c>
      <c r="D471" s="62">
        <v>53.583925835399903</v>
      </c>
      <c r="E471" s="63">
        <v>0.14519685291576001</v>
      </c>
      <c r="F471" s="62">
        <v>25.6055784182</v>
      </c>
      <c r="G471" s="63">
        <v>0.14755431178108899</v>
      </c>
      <c r="H471" s="62">
        <v>128.82394655279899</v>
      </c>
      <c r="I471" s="63">
        <v>0.14757010144864799</v>
      </c>
    </row>
    <row r="472" spans="1:9" customFormat="1" x14ac:dyDescent="0.3">
      <c r="A472" s="58" t="s">
        <v>238</v>
      </c>
      <c r="B472" s="59">
        <v>432.1629660305</v>
      </c>
      <c r="C472" s="60">
        <v>0.30318517702343201</v>
      </c>
      <c r="D472" s="59">
        <v>100.4265142547</v>
      </c>
      <c r="E472" s="60">
        <v>0.27212664230452599</v>
      </c>
      <c r="F472" s="59">
        <v>67.917218581400306</v>
      </c>
      <c r="G472" s="61">
        <v>0.391378717644634</v>
      </c>
      <c r="H472" s="59">
        <v>256.58095522759999</v>
      </c>
      <c r="I472" s="60">
        <v>0.29391800675202101</v>
      </c>
    </row>
    <row r="473" spans="1:9" customFormat="1" x14ac:dyDescent="0.3">
      <c r="A473" s="58" t="s">
        <v>239</v>
      </c>
      <c r="B473" s="62">
        <v>235.7602813794</v>
      </c>
      <c r="C473" s="63">
        <v>0.165398306341833</v>
      </c>
      <c r="D473" s="62">
        <v>74.904404758599995</v>
      </c>
      <c r="E473" s="63">
        <v>0.20296914925355999</v>
      </c>
      <c r="F473" s="62">
        <v>12.760204776</v>
      </c>
      <c r="G473" s="65">
        <v>7.3531759492305004E-2</v>
      </c>
      <c r="H473" s="62">
        <v>147.8544625191</v>
      </c>
      <c r="I473" s="63">
        <v>0.16936989292310001</v>
      </c>
    </row>
    <row r="474" spans="1:9" customFormat="1" x14ac:dyDescent="0.3">
      <c r="A474" s="58" t="s">
        <v>240</v>
      </c>
      <c r="B474" s="59">
        <v>149.29152032850001</v>
      </c>
      <c r="C474" s="60">
        <v>0.104735897281164</v>
      </c>
      <c r="D474" s="59">
        <v>24.807265073500002</v>
      </c>
      <c r="E474" s="65">
        <v>6.7220472594407193E-2</v>
      </c>
      <c r="F474" s="59">
        <v>14.8945476914</v>
      </c>
      <c r="G474" s="60">
        <v>8.5831091100562806E-2</v>
      </c>
      <c r="H474" s="59">
        <v>109.082088087</v>
      </c>
      <c r="I474" s="60">
        <v>0.124955454602776</v>
      </c>
    </row>
    <row r="475" spans="1:9" customFormat="1" x14ac:dyDescent="0.3">
      <c r="A475" s="58" t="s">
        <v>88</v>
      </c>
      <c r="B475" s="62">
        <v>57.2048768477</v>
      </c>
      <c r="C475" s="63">
        <v>4.0132246575819597E-2</v>
      </c>
      <c r="D475" s="62">
        <v>24.049653586800002</v>
      </c>
      <c r="E475" s="61">
        <v>6.5167565833906302E-2</v>
      </c>
      <c r="F475" s="62">
        <v>7.8588469196000199</v>
      </c>
      <c r="G475" s="63">
        <v>4.5287270206334301E-2</v>
      </c>
      <c r="H475" s="62">
        <v>25.2963763413</v>
      </c>
      <c r="I475" s="63">
        <v>2.8977444977116899E-2</v>
      </c>
    </row>
    <row r="476" spans="1:9" customFormat="1" x14ac:dyDescent="0.3">
      <c r="A476" s="58" t="s">
        <v>241</v>
      </c>
      <c r="B476" s="59">
        <v>550.98963918339996</v>
      </c>
      <c r="C476" s="60">
        <v>0.386548372777751</v>
      </c>
      <c r="D476" s="59">
        <v>144.85546291700001</v>
      </c>
      <c r="E476" s="60">
        <v>0.39251617001360001</v>
      </c>
      <c r="F476" s="59">
        <v>70.1024262257001</v>
      </c>
      <c r="G476" s="60">
        <v>0.40397116155616403</v>
      </c>
      <c r="H476" s="59">
        <v>334.15391609969998</v>
      </c>
      <c r="I476" s="60">
        <v>0.382779200744986</v>
      </c>
    </row>
    <row r="477" spans="1:9" customFormat="1" x14ac:dyDescent="0.3">
      <c r="A477" s="58" t="s">
        <v>242</v>
      </c>
      <c r="B477" s="62">
        <v>385.05180170789998</v>
      </c>
      <c r="C477" s="63">
        <v>0.270134203622997</v>
      </c>
      <c r="D477" s="62">
        <v>99.711669832099901</v>
      </c>
      <c r="E477" s="63">
        <v>0.27018962184796702</v>
      </c>
      <c r="F477" s="62">
        <v>27.654752467400002</v>
      </c>
      <c r="G477" s="65">
        <v>0.15936285059286801</v>
      </c>
      <c r="H477" s="62">
        <v>256.93655060610001</v>
      </c>
      <c r="I477" s="63">
        <v>0.29432534752587602</v>
      </c>
    </row>
    <row r="478" spans="1:9" customFormat="1" x14ac:dyDescent="0.3">
      <c r="A478" s="64" t="s">
        <v>1</v>
      </c>
    </row>
    <row r="479" spans="1:9" customFormat="1" x14ac:dyDescent="0.3">
      <c r="A479" s="64" t="s">
        <v>1</v>
      </c>
    </row>
    <row r="480" spans="1:9" customFormat="1" x14ac:dyDescent="0.3">
      <c r="A480" s="53" t="s">
        <v>245</v>
      </c>
    </row>
    <row r="481" spans="1:9" customFormat="1" x14ac:dyDescent="0.3">
      <c r="A481" s="54" t="s">
        <v>1</v>
      </c>
    </row>
    <row r="482" spans="1:9" customFormat="1" x14ac:dyDescent="0.3">
      <c r="A482" s="119" t="s">
        <v>1</v>
      </c>
      <c r="B482" s="118" t="s">
        <v>501</v>
      </c>
      <c r="C482" s="118" t="s">
        <v>1</v>
      </c>
      <c r="D482" s="118" t="s">
        <v>487</v>
      </c>
      <c r="E482" s="118" t="s">
        <v>1</v>
      </c>
      <c r="F482" s="118" t="s">
        <v>488</v>
      </c>
      <c r="G482" s="118" t="s">
        <v>1</v>
      </c>
      <c r="H482" s="118" t="s">
        <v>489</v>
      </c>
      <c r="I482" s="118" t="s">
        <v>1</v>
      </c>
    </row>
    <row r="483" spans="1:9" customFormat="1" x14ac:dyDescent="0.3">
      <c r="A483" s="120" t="s">
        <v>1</v>
      </c>
      <c r="B483" s="55" t="s">
        <v>14</v>
      </c>
      <c r="C483" s="55" t="s">
        <v>15</v>
      </c>
      <c r="D483" s="55" t="s">
        <v>14</v>
      </c>
      <c r="E483" s="55" t="s">
        <v>15</v>
      </c>
      <c r="F483" s="55" t="s">
        <v>14</v>
      </c>
      <c r="G483" s="55" t="s">
        <v>15</v>
      </c>
      <c r="H483" s="55" t="s">
        <v>14</v>
      </c>
      <c r="I483" s="55" t="s">
        <v>15</v>
      </c>
    </row>
    <row r="484" spans="1:9" customFormat="1" x14ac:dyDescent="0.3">
      <c r="A484" s="56" t="s">
        <v>16</v>
      </c>
      <c r="B484" s="57">
        <v>1425.4092837695</v>
      </c>
      <c r="C484" s="57">
        <v>1425.4092837695</v>
      </c>
      <c r="D484" s="57">
        <v>369.04330059059998</v>
      </c>
      <c r="E484" s="57">
        <v>369.04330059059998</v>
      </c>
      <c r="F484" s="57">
        <v>173.53324419410001</v>
      </c>
      <c r="G484" s="57">
        <v>173.53324419410001</v>
      </c>
      <c r="H484" s="57">
        <v>872.96779827470004</v>
      </c>
      <c r="I484" s="57">
        <v>872.96779827470004</v>
      </c>
    </row>
    <row r="485" spans="1:9" customFormat="1" x14ac:dyDescent="0.3">
      <c r="A485" s="58" t="s">
        <v>236</v>
      </c>
      <c r="B485" s="59">
        <v>382.49215004910002</v>
      </c>
      <c r="C485" s="60">
        <v>0.26833847260879201</v>
      </c>
      <c r="D485" s="59">
        <v>93.516593823099896</v>
      </c>
      <c r="E485" s="60">
        <v>0.253402767841715</v>
      </c>
      <c r="F485" s="59">
        <v>48.477539221000001</v>
      </c>
      <c r="G485" s="60">
        <v>0.27935592079853599</v>
      </c>
      <c r="H485" s="59">
        <v>239.616116458699</v>
      </c>
      <c r="I485" s="60">
        <v>0.27448448491716199</v>
      </c>
    </row>
    <row r="486" spans="1:9" customFormat="1" x14ac:dyDescent="0.3">
      <c r="A486" s="58" t="s">
        <v>237</v>
      </c>
      <c r="B486" s="62">
        <v>154.25161051219999</v>
      </c>
      <c r="C486" s="63">
        <v>0.108215662875635</v>
      </c>
      <c r="D486" s="62">
        <v>39.685964574300002</v>
      </c>
      <c r="E486" s="63">
        <v>0.107537420434915</v>
      </c>
      <c r="F486" s="62">
        <v>19.8123453573</v>
      </c>
      <c r="G486" s="63">
        <v>0.11417031617953</v>
      </c>
      <c r="H486" s="62">
        <v>94.753300580599998</v>
      </c>
      <c r="I486" s="63">
        <v>0.10854157595259201</v>
      </c>
    </row>
    <row r="487" spans="1:9" customFormat="1" x14ac:dyDescent="0.3">
      <c r="A487" s="58" t="s">
        <v>238</v>
      </c>
      <c r="B487" s="59">
        <v>309.1578207188</v>
      </c>
      <c r="C487" s="60">
        <v>0.21689056205753801</v>
      </c>
      <c r="D487" s="59">
        <v>73.952262048500003</v>
      </c>
      <c r="E487" s="60">
        <v>0.20038911946145699</v>
      </c>
      <c r="F487" s="59">
        <v>43.917862607499998</v>
      </c>
      <c r="G487" s="60">
        <v>0.25308039857986597</v>
      </c>
      <c r="H487" s="59">
        <v>185.66576626790001</v>
      </c>
      <c r="I487" s="60">
        <v>0.21268340783570999</v>
      </c>
    </row>
    <row r="488" spans="1:9" customFormat="1" x14ac:dyDescent="0.3">
      <c r="A488" s="58" t="s">
        <v>239</v>
      </c>
      <c r="B488" s="62">
        <v>256.84225960010002</v>
      </c>
      <c r="C488" s="63">
        <v>0.180188429053079</v>
      </c>
      <c r="D488" s="62">
        <v>70.133938894799897</v>
      </c>
      <c r="E488" s="63">
        <v>0.19004257436068001</v>
      </c>
      <c r="F488" s="62">
        <v>23.421269793899999</v>
      </c>
      <c r="G488" s="63">
        <v>0.134967048548363</v>
      </c>
      <c r="H488" s="62">
        <v>161.28691732749999</v>
      </c>
      <c r="I488" s="63">
        <v>0.184757006668816</v>
      </c>
    </row>
    <row r="489" spans="1:9" customFormat="1" x14ac:dyDescent="0.3">
      <c r="A489" s="58" t="s">
        <v>240</v>
      </c>
      <c r="B489" s="59">
        <v>252.94105589680001</v>
      </c>
      <c r="C489" s="60">
        <v>0.177451528327286</v>
      </c>
      <c r="D489" s="59">
        <v>61.610308535199898</v>
      </c>
      <c r="E489" s="60">
        <v>0.166946015377062</v>
      </c>
      <c r="F489" s="59">
        <v>29.376267304900001</v>
      </c>
      <c r="G489" s="60">
        <v>0.16928322547835301</v>
      </c>
      <c r="H489" s="59">
        <v>160.5935032717</v>
      </c>
      <c r="I489" s="60">
        <v>0.18396268864566501</v>
      </c>
    </row>
    <row r="490" spans="1:9" customFormat="1" x14ac:dyDescent="0.3">
      <c r="A490" s="58" t="s">
        <v>88</v>
      </c>
      <c r="B490" s="62">
        <v>69.724386992500001</v>
      </c>
      <c r="C490" s="63">
        <v>4.89153450776703E-2</v>
      </c>
      <c r="D490" s="62">
        <v>30.1442327146999</v>
      </c>
      <c r="E490" s="61">
        <v>8.1682102524171393E-2</v>
      </c>
      <c r="F490" s="62">
        <v>8.5279599095000105</v>
      </c>
      <c r="G490" s="63">
        <v>4.9143090415351899E-2</v>
      </c>
      <c r="H490" s="62">
        <v>31.0521943683</v>
      </c>
      <c r="I490" s="63">
        <v>3.5570835980055997E-2</v>
      </c>
    </row>
    <row r="491" spans="1:9" customFormat="1" x14ac:dyDescent="0.3">
      <c r="A491" s="58" t="s">
        <v>241</v>
      </c>
      <c r="B491" s="59">
        <v>536.74376056129904</v>
      </c>
      <c r="C491" s="60">
        <v>0.37655413548442701</v>
      </c>
      <c r="D491" s="59">
        <v>133.2025583974</v>
      </c>
      <c r="E491" s="60">
        <v>0.36094018827662999</v>
      </c>
      <c r="F491" s="59">
        <v>68.289884578299805</v>
      </c>
      <c r="G491" s="60">
        <v>0.39352623697806599</v>
      </c>
      <c r="H491" s="59">
        <v>334.3694170393</v>
      </c>
      <c r="I491" s="60">
        <v>0.38302606086975399</v>
      </c>
    </row>
    <row r="492" spans="1:9" customFormat="1" x14ac:dyDescent="0.3">
      <c r="A492" s="58" t="s">
        <v>242</v>
      </c>
      <c r="B492" s="62">
        <v>509.7833154969</v>
      </c>
      <c r="C492" s="63">
        <v>0.35763995738036403</v>
      </c>
      <c r="D492" s="62">
        <v>131.74424743</v>
      </c>
      <c r="E492" s="63">
        <v>0.356988589737742</v>
      </c>
      <c r="F492" s="62">
        <v>52.797537098799999</v>
      </c>
      <c r="G492" s="63">
        <v>0.30425027402671601</v>
      </c>
      <c r="H492" s="62">
        <v>321.88042059920002</v>
      </c>
      <c r="I492" s="63">
        <v>0.36871969531448001</v>
      </c>
    </row>
    <row r="493" spans="1:9" customFormat="1" x14ac:dyDescent="0.3">
      <c r="A493" s="64" t="s">
        <v>1</v>
      </c>
    </row>
    <row r="494" spans="1:9" customFormat="1" x14ac:dyDescent="0.3">
      <c r="A494" s="64" t="s">
        <v>1</v>
      </c>
    </row>
    <row r="495" spans="1:9" customFormat="1" x14ac:dyDescent="0.3">
      <c r="A495" s="53" t="s">
        <v>246</v>
      </c>
    </row>
    <row r="496" spans="1:9" customFormat="1" x14ac:dyDescent="0.3">
      <c r="A496" s="54" t="s">
        <v>1</v>
      </c>
    </row>
    <row r="497" spans="1:9" customFormat="1" x14ac:dyDescent="0.3">
      <c r="A497" s="119" t="s">
        <v>1</v>
      </c>
      <c r="B497" s="118" t="s">
        <v>501</v>
      </c>
      <c r="C497" s="118" t="s">
        <v>1</v>
      </c>
      <c r="D497" s="118" t="s">
        <v>487</v>
      </c>
      <c r="E497" s="118" t="s">
        <v>1</v>
      </c>
      <c r="F497" s="118" t="s">
        <v>488</v>
      </c>
      <c r="G497" s="118" t="s">
        <v>1</v>
      </c>
      <c r="H497" s="118" t="s">
        <v>489</v>
      </c>
      <c r="I497" s="118" t="s">
        <v>1</v>
      </c>
    </row>
    <row r="498" spans="1:9" customFormat="1" x14ac:dyDescent="0.3">
      <c r="A498" s="120" t="s">
        <v>1</v>
      </c>
      <c r="B498" s="55" t="s">
        <v>14</v>
      </c>
      <c r="C498" s="55" t="s">
        <v>15</v>
      </c>
      <c r="D498" s="55" t="s">
        <v>14</v>
      </c>
      <c r="E498" s="55" t="s">
        <v>15</v>
      </c>
      <c r="F498" s="55" t="s">
        <v>14</v>
      </c>
      <c r="G498" s="55" t="s">
        <v>15</v>
      </c>
      <c r="H498" s="55" t="s">
        <v>14</v>
      </c>
      <c r="I498" s="55" t="s">
        <v>15</v>
      </c>
    </row>
    <row r="499" spans="1:9" customFormat="1" x14ac:dyDescent="0.3">
      <c r="A499" s="56" t="s">
        <v>16</v>
      </c>
      <c r="B499" s="57">
        <v>1425.4092837695</v>
      </c>
      <c r="C499" s="57">
        <v>1425.4092837695</v>
      </c>
      <c r="D499" s="57">
        <v>369.04330059059998</v>
      </c>
      <c r="E499" s="57">
        <v>369.04330059059998</v>
      </c>
      <c r="F499" s="57">
        <v>173.53324419410001</v>
      </c>
      <c r="G499" s="57">
        <v>173.53324419410001</v>
      </c>
      <c r="H499" s="57">
        <v>872.96779827470004</v>
      </c>
      <c r="I499" s="57">
        <v>872.96779827470004</v>
      </c>
    </row>
    <row r="500" spans="1:9" customFormat="1" x14ac:dyDescent="0.3">
      <c r="A500" s="58" t="s">
        <v>236</v>
      </c>
      <c r="B500" s="59">
        <v>292.45888738820003</v>
      </c>
      <c r="C500" s="60">
        <v>0.205175377148373</v>
      </c>
      <c r="D500" s="59">
        <v>82.588771196099898</v>
      </c>
      <c r="E500" s="60">
        <v>0.223791547127204</v>
      </c>
      <c r="F500" s="59">
        <v>36.947756004399999</v>
      </c>
      <c r="G500" s="60">
        <v>0.21291456963181801</v>
      </c>
      <c r="H500" s="59">
        <v>171.42831165870001</v>
      </c>
      <c r="I500" s="60">
        <v>0.196374152629117</v>
      </c>
    </row>
    <row r="501" spans="1:9" customFormat="1" x14ac:dyDescent="0.3">
      <c r="A501" s="58" t="s">
        <v>237</v>
      </c>
      <c r="B501" s="62">
        <v>186.82393205880001</v>
      </c>
      <c r="C501" s="63">
        <v>0.13106686913441701</v>
      </c>
      <c r="D501" s="62">
        <v>47.973889701299903</v>
      </c>
      <c r="E501" s="63">
        <v>0.12999528679839101</v>
      </c>
      <c r="F501" s="62">
        <v>21.7081050293</v>
      </c>
      <c r="G501" s="63">
        <v>0.125094791664352</v>
      </c>
      <c r="H501" s="62">
        <v>117.1419373282</v>
      </c>
      <c r="I501" s="63">
        <v>0.13418815397282099</v>
      </c>
    </row>
    <row r="502" spans="1:9" customFormat="1" x14ac:dyDescent="0.3">
      <c r="A502" s="58" t="s">
        <v>238</v>
      </c>
      <c r="B502" s="59">
        <v>350.00072749989999</v>
      </c>
      <c r="C502" s="60">
        <v>0.24554402127529401</v>
      </c>
      <c r="D502" s="59">
        <v>97.352583032299904</v>
      </c>
      <c r="E502" s="60">
        <v>0.26379718281432402</v>
      </c>
      <c r="F502" s="59">
        <v>48.716120045099998</v>
      </c>
      <c r="G502" s="60">
        <v>0.280730762980551</v>
      </c>
      <c r="H502" s="59">
        <v>203.93202442250001</v>
      </c>
      <c r="I502" s="60">
        <v>0.23360772851592401</v>
      </c>
    </row>
    <row r="503" spans="1:9" customFormat="1" x14ac:dyDescent="0.3">
      <c r="A503" s="58" t="s">
        <v>239</v>
      </c>
      <c r="B503" s="62">
        <v>341.05767106960002</v>
      </c>
      <c r="C503" s="63">
        <v>0.23926999420662701</v>
      </c>
      <c r="D503" s="62">
        <v>72.333683990700095</v>
      </c>
      <c r="E503" s="63">
        <v>0.196003243724898</v>
      </c>
      <c r="F503" s="62">
        <v>38.497580810800002</v>
      </c>
      <c r="G503" s="63">
        <v>0.221845566188688</v>
      </c>
      <c r="H503" s="62">
        <v>222.3631335636</v>
      </c>
      <c r="I503" s="63">
        <v>0.25472088890686501</v>
      </c>
    </row>
    <row r="504" spans="1:9" customFormat="1" x14ac:dyDescent="0.3">
      <c r="A504" s="58" t="s">
        <v>240</v>
      </c>
      <c r="B504" s="59">
        <v>185.89994617849999</v>
      </c>
      <c r="C504" s="60">
        <v>0.130418644171369</v>
      </c>
      <c r="D504" s="59">
        <v>38.824642256399898</v>
      </c>
      <c r="E504" s="60">
        <v>0.105203487488506</v>
      </c>
      <c r="F504" s="59">
        <v>16.133449185700002</v>
      </c>
      <c r="G504" s="60">
        <v>9.2970365768385299E-2</v>
      </c>
      <c r="H504" s="59">
        <v>130.94185473639999</v>
      </c>
      <c r="I504" s="60">
        <v>0.149996202603565</v>
      </c>
    </row>
    <row r="505" spans="1:9" customFormat="1" x14ac:dyDescent="0.3">
      <c r="A505" s="58" t="s">
        <v>88</v>
      </c>
      <c r="B505" s="62">
        <v>69.168119574499997</v>
      </c>
      <c r="C505" s="63">
        <v>4.8525094063920103E-2</v>
      </c>
      <c r="D505" s="62">
        <v>29.969730413799901</v>
      </c>
      <c r="E505" s="61">
        <v>8.1209252046678004E-2</v>
      </c>
      <c r="F505" s="62">
        <v>11.5302331188</v>
      </c>
      <c r="G505" s="63">
        <v>6.6443943766205604E-2</v>
      </c>
      <c r="H505" s="62">
        <v>27.160536565299999</v>
      </c>
      <c r="I505" s="65">
        <v>3.1112873371708601E-2</v>
      </c>
    </row>
    <row r="506" spans="1:9" customFormat="1" x14ac:dyDescent="0.3">
      <c r="A506" s="58" t="s">
        <v>241</v>
      </c>
      <c r="B506" s="59">
        <v>479.28281944700001</v>
      </c>
      <c r="C506" s="60">
        <v>0.33624224628278998</v>
      </c>
      <c r="D506" s="59">
        <v>130.56266089740001</v>
      </c>
      <c r="E506" s="60">
        <v>0.35378683392559501</v>
      </c>
      <c r="F506" s="59">
        <v>58.655861033700198</v>
      </c>
      <c r="G506" s="60">
        <v>0.33800936129616999</v>
      </c>
      <c r="H506" s="59">
        <v>288.57024898690003</v>
      </c>
      <c r="I506" s="60">
        <v>0.33056230660193803</v>
      </c>
    </row>
    <row r="507" spans="1:9" customFormat="1" x14ac:dyDescent="0.3">
      <c r="A507" s="58" t="s">
        <v>242</v>
      </c>
      <c r="B507" s="62">
        <v>526.95761724809995</v>
      </c>
      <c r="C507" s="63">
        <v>0.36968863837799498</v>
      </c>
      <c r="D507" s="62">
        <v>111.15832624710001</v>
      </c>
      <c r="E507" s="65">
        <v>0.30120673121340302</v>
      </c>
      <c r="F507" s="62">
        <v>54.631029996499997</v>
      </c>
      <c r="G507" s="63">
        <v>0.31481593195707303</v>
      </c>
      <c r="H507" s="62">
        <v>353.30498829999999</v>
      </c>
      <c r="I507" s="63">
        <v>0.40471709151043</v>
      </c>
    </row>
    <row r="508" spans="1:9" customFormat="1" x14ac:dyDescent="0.3">
      <c r="A508" s="64" t="s">
        <v>1</v>
      </c>
    </row>
    <row r="509" spans="1:9" customFormat="1" x14ac:dyDescent="0.3">
      <c r="A509" s="64" t="s">
        <v>1</v>
      </c>
    </row>
    <row r="510" spans="1:9" customFormat="1" x14ac:dyDescent="0.3">
      <c r="A510" s="53" t="s">
        <v>247</v>
      </c>
    </row>
    <row r="511" spans="1:9" customFormat="1" x14ac:dyDescent="0.3">
      <c r="A511" s="54" t="s">
        <v>1</v>
      </c>
    </row>
    <row r="512" spans="1:9" customFormat="1" x14ac:dyDescent="0.3">
      <c r="A512" s="119" t="s">
        <v>1</v>
      </c>
      <c r="B512" s="118" t="s">
        <v>501</v>
      </c>
      <c r="C512" s="118" t="s">
        <v>1</v>
      </c>
      <c r="D512" s="118" t="s">
        <v>487</v>
      </c>
      <c r="E512" s="118" t="s">
        <v>1</v>
      </c>
      <c r="F512" s="118" t="s">
        <v>488</v>
      </c>
      <c r="G512" s="118" t="s">
        <v>1</v>
      </c>
      <c r="H512" s="118" t="s">
        <v>489</v>
      </c>
      <c r="I512" s="118" t="s">
        <v>1</v>
      </c>
    </row>
    <row r="513" spans="1:9" customFormat="1" x14ac:dyDescent="0.3">
      <c r="A513" s="120" t="s">
        <v>1</v>
      </c>
      <c r="B513" s="55" t="s">
        <v>14</v>
      </c>
      <c r="C513" s="55" t="s">
        <v>15</v>
      </c>
      <c r="D513" s="55" t="s">
        <v>14</v>
      </c>
      <c r="E513" s="55" t="s">
        <v>15</v>
      </c>
      <c r="F513" s="55" t="s">
        <v>14</v>
      </c>
      <c r="G513" s="55" t="s">
        <v>15</v>
      </c>
      <c r="H513" s="55" t="s">
        <v>14</v>
      </c>
      <c r="I513" s="55" t="s">
        <v>15</v>
      </c>
    </row>
    <row r="514" spans="1:9" customFormat="1" x14ac:dyDescent="0.3">
      <c r="A514" s="56" t="s">
        <v>16</v>
      </c>
      <c r="B514" s="57">
        <v>1425.4092837695</v>
      </c>
      <c r="C514" s="57">
        <v>1425.4092837695</v>
      </c>
      <c r="D514" s="57">
        <v>369.04330059059998</v>
      </c>
      <c r="E514" s="57">
        <v>369.04330059059998</v>
      </c>
      <c r="F514" s="57">
        <v>173.53324419410001</v>
      </c>
      <c r="G514" s="57">
        <v>173.53324419410001</v>
      </c>
      <c r="H514" s="57">
        <v>872.96779827470004</v>
      </c>
      <c r="I514" s="57">
        <v>872.96779827470004</v>
      </c>
    </row>
    <row r="515" spans="1:9" customFormat="1" ht="25.5" customHeight="1" x14ac:dyDescent="0.3">
      <c r="A515" s="66" t="s">
        <v>248</v>
      </c>
      <c r="B515" s="59">
        <v>45.057707205900002</v>
      </c>
      <c r="C515" s="60">
        <v>3.1610364629269701E-2</v>
      </c>
      <c r="D515" s="59">
        <v>13.5624993604</v>
      </c>
      <c r="E515" s="60">
        <v>3.67504283066383E-2</v>
      </c>
      <c r="F515" s="59">
        <v>3.4441996733</v>
      </c>
      <c r="G515" s="60">
        <v>1.9847491985152999E-2</v>
      </c>
      <c r="H515" s="59">
        <v>28.0510081721999</v>
      </c>
      <c r="I515" s="60">
        <v>3.2132924293013898E-2</v>
      </c>
    </row>
    <row r="516" spans="1:9" customFormat="1" x14ac:dyDescent="0.3">
      <c r="A516" s="58" t="s">
        <v>249</v>
      </c>
      <c r="B516" s="62">
        <v>545.92273575599995</v>
      </c>
      <c r="C516" s="63">
        <v>0.38299367204365697</v>
      </c>
      <c r="D516" s="62">
        <v>120.3740959762</v>
      </c>
      <c r="E516" s="65">
        <v>0.32617878656395799</v>
      </c>
      <c r="F516" s="62">
        <v>73.164588541700098</v>
      </c>
      <c r="G516" s="63">
        <v>0.42161713095079401</v>
      </c>
      <c r="H516" s="62">
        <v>344.90456394559999</v>
      </c>
      <c r="I516" s="63">
        <v>0.395094257345181</v>
      </c>
    </row>
    <row r="517" spans="1:9" customFormat="1" ht="25.5" customHeight="1" x14ac:dyDescent="0.3">
      <c r="A517" s="66" t="s">
        <v>250</v>
      </c>
      <c r="B517" s="59">
        <v>834.42884080760302</v>
      </c>
      <c r="C517" s="60">
        <v>0.585395963327073</v>
      </c>
      <c r="D517" s="59">
        <v>235.10670525399999</v>
      </c>
      <c r="E517" s="60">
        <v>0.63707078512940396</v>
      </c>
      <c r="F517" s="59">
        <v>96.924455979100301</v>
      </c>
      <c r="G517" s="60">
        <v>0.55853537706405298</v>
      </c>
      <c r="H517" s="59">
        <v>500.0122261569</v>
      </c>
      <c r="I517" s="60">
        <v>0.57277281836180505</v>
      </c>
    </row>
    <row r="518" spans="1:9" customFormat="1" x14ac:dyDescent="0.3">
      <c r="A518" s="64" t="s">
        <v>1</v>
      </c>
    </row>
    <row r="519" spans="1:9" customFormat="1" x14ac:dyDescent="0.3">
      <c r="A519" s="64" t="s">
        <v>1</v>
      </c>
    </row>
    <row r="520" spans="1:9" customFormat="1" x14ac:dyDescent="0.3">
      <c r="A520" s="53" t="s">
        <v>251</v>
      </c>
    </row>
    <row r="521" spans="1:9" customFormat="1" x14ac:dyDescent="0.3">
      <c r="A521" s="54" t="s">
        <v>1</v>
      </c>
    </row>
    <row r="522" spans="1:9" customFormat="1" x14ac:dyDescent="0.3">
      <c r="A522" s="119" t="s">
        <v>1</v>
      </c>
      <c r="B522" s="118" t="s">
        <v>501</v>
      </c>
      <c r="C522" s="118" t="s">
        <v>1</v>
      </c>
      <c r="D522" s="118" t="s">
        <v>487</v>
      </c>
      <c r="E522" s="118" t="s">
        <v>1</v>
      </c>
      <c r="F522" s="118" t="s">
        <v>488</v>
      </c>
      <c r="G522" s="118" t="s">
        <v>1</v>
      </c>
      <c r="H522" s="118" t="s">
        <v>489</v>
      </c>
      <c r="I522" s="118" t="s">
        <v>1</v>
      </c>
    </row>
    <row r="523" spans="1:9" customFormat="1" x14ac:dyDescent="0.3">
      <c r="A523" s="120" t="s">
        <v>1</v>
      </c>
      <c r="B523" s="55" t="s">
        <v>14</v>
      </c>
      <c r="C523" s="55" t="s">
        <v>15</v>
      </c>
      <c r="D523" s="55" t="s">
        <v>14</v>
      </c>
      <c r="E523" s="55" t="s">
        <v>15</v>
      </c>
      <c r="F523" s="55" t="s">
        <v>14</v>
      </c>
      <c r="G523" s="55" t="s">
        <v>15</v>
      </c>
      <c r="H523" s="55" t="s">
        <v>14</v>
      </c>
      <c r="I523" s="55" t="s">
        <v>15</v>
      </c>
    </row>
    <row r="524" spans="1:9" customFormat="1" x14ac:dyDescent="0.3">
      <c r="A524" s="56" t="s">
        <v>16</v>
      </c>
      <c r="B524" s="57">
        <v>1425.4092837695</v>
      </c>
      <c r="C524" s="57">
        <v>1425.4092837695</v>
      </c>
      <c r="D524" s="57">
        <v>369.04330059059998</v>
      </c>
      <c r="E524" s="57">
        <v>369.04330059059998</v>
      </c>
      <c r="F524" s="57">
        <v>173.53324419410001</v>
      </c>
      <c r="G524" s="57">
        <v>173.53324419410001</v>
      </c>
      <c r="H524" s="57">
        <v>872.96779827470004</v>
      </c>
      <c r="I524" s="57">
        <v>872.96779827470004</v>
      </c>
    </row>
    <row r="525" spans="1:9" customFormat="1" ht="25.5" customHeight="1" x14ac:dyDescent="0.3">
      <c r="A525" s="66" t="s">
        <v>252</v>
      </c>
      <c r="B525" s="59">
        <v>155.18017141179999</v>
      </c>
      <c r="C525" s="60">
        <v>0.108867097456687</v>
      </c>
      <c r="D525" s="59">
        <v>21.393363408300001</v>
      </c>
      <c r="E525" s="65">
        <v>5.7969792092318298E-2</v>
      </c>
      <c r="F525" s="59">
        <v>24.471711870699998</v>
      </c>
      <c r="G525" s="60">
        <v>0.14102030987980599</v>
      </c>
      <c r="H525" s="59">
        <v>108.8074766562</v>
      </c>
      <c r="I525" s="60">
        <v>0.124640882368448</v>
      </c>
    </row>
    <row r="526" spans="1:9" customFormat="1" x14ac:dyDescent="0.3">
      <c r="A526" s="58" t="s">
        <v>253</v>
      </c>
      <c r="B526" s="62">
        <v>347.39279301350001</v>
      </c>
      <c r="C526" s="63">
        <v>0.24371441730393301</v>
      </c>
      <c r="D526" s="62">
        <v>76.525680319100005</v>
      </c>
      <c r="E526" s="63">
        <v>0.20736233443780699</v>
      </c>
      <c r="F526" s="62">
        <v>41.381351854499997</v>
      </c>
      <c r="G526" s="63">
        <v>0.23846354078538501</v>
      </c>
      <c r="H526" s="62">
        <v>226.124650471</v>
      </c>
      <c r="I526" s="63">
        <v>0.259029772825417</v>
      </c>
    </row>
    <row r="527" spans="1:9" customFormat="1" ht="22.8" x14ac:dyDescent="0.3">
      <c r="A527" s="66" t="s">
        <v>254</v>
      </c>
      <c r="B527" s="59">
        <v>186.8688831485</v>
      </c>
      <c r="C527" s="60">
        <v>0.13109840470122699</v>
      </c>
      <c r="D527" s="59">
        <v>28.558607642499901</v>
      </c>
      <c r="E527" s="65">
        <v>7.7385519793466306E-2</v>
      </c>
      <c r="F527" s="59">
        <v>16.1545649</v>
      </c>
      <c r="G527" s="60">
        <v>9.3092046858357799E-2</v>
      </c>
      <c r="H527" s="59">
        <v>139.68600512570001</v>
      </c>
      <c r="I527" s="60">
        <v>0.16001278100036501</v>
      </c>
    </row>
    <row r="528" spans="1:9" customFormat="1" x14ac:dyDescent="0.3">
      <c r="A528" s="58" t="s">
        <v>255</v>
      </c>
      <c r="B528" s="62">
        <v>40.033355180299999</v>
      </c>
      <c r="C528" s="63">
        <v>2.8085515954008398E-2</v>
      </c>
      <c r="D528" s="62">
        <v>5.1756778388000102</v>
      </c>
      <c r="E528" s="63">
        <v>1.40245814800515E-2</v>
      </c>
      <c r="F528" s="62">
        <v>11.4454965359</v>
      </c>
      <c r="G528" s="61">
        <v>6.59556420388131E-2</v>
      </c>
      <c r="H528" s="62">
        <v>23.412180805599998</v>
      </c>
      <c r="I528" s="63">
        <v>2.6819065779827098E-2</v>
      </c>
    </row>
    <row r="529" spans="1:9" customFormat="1" x14ac:dyDescent="0.3">
      <c r="A529" s="58" t="s">
        <v>256</v>
      </c>
      <c r="B529" s="59">
        <v>25.241744742600002</v>
      </c>
      <c r="C529" s="60">
        <v>1.7708418929227199E-2</v>
      </c>
      <c r="D529" s="59">
        <v>8.7885847714000001</v>
      </c>
      <c r="E529" s="60">
        <v>2.3814508371606102E-2</v>
      </c>
      <c r="F529" s="59">
        <v>6.9910536083000103</v>
      </c>
      <c r="G529" s="61">
        <v>4.0286537837559103E-2</v>
      </c>
      <c r="H529" s="59">
        <v>3.840176568</v>
      </c>
      <c r="I529" s="65">
        <v>4.3989899462380799E-3</v>
      </c>
    </row>
    <row r="530" spans="1:9" customFormat="1" x14ac:dyDescent="0.3">
      <c r="A530" s="58" t="s">
        <v>257</v>
      </c>
      <c r="B530" s="62">
        <v>32.061402795600003</v>
      </c>
      <c r="C530" s="63">
        <v>2.24927697333453E-2</v>
      </c>
      <c r="D530" s="62">
        <v>4.3184342092000101</v>
      </c>
      <c r="E530" s="63">
        <v>1.17017005925564E-2</v>
      </c>
      <c r="F530" s="62">
        <v>11.6360926666</v>
      </c>
      <c r="G530" s="61">
        <v>6.7053968365766395E-2</v>
      </c>
      <c r="H530" s="62">
        <v>16.1068759198</v>
      </c>
      <c r="I530" s="63">
        <v>1.8450710268618199E-2</v>
      </c>
    </row>
    <row r="531" spans="1:9" customFormat="1" x14ac:dyDescent="0.3">
      <c r="A531" s="58" t="s">
        <v>258</v>
      </c>
      <c r="B531" s="59">
        <v>15.539497389799999</v>
      </c>
      <c r="C531" s="60">
        <v>1.0901779276128801E-2</v>
      </c>
      <c r="D531" s="59">
        <v>0.31890669500000102</v>
      </c>
      <c r="E531" s="60">
        <v>8.6414438221649398E-4</v>
      </c>
      <c r="F531" s="59">
        <v>0.61772222939999999</v>
      </c>
      <c r="G531" s="60">
        <v>3.5596766041500801E-3</v>
      </c>
      <c r="H531" s="59">
        <v>14.6028684654</v>
      </c>
      <c r="I531" s="60">
        <v>1.6727843219716199E-2</v>
      </c>
    </row>
    <row r="532" spans="1:9" customFormat="1" x14ac:dyDescent="0.3">
      <c r="A532" s="58" t="s">
        <v>259</v>
      </c>
      <c r="B532" s="62">
        <v>27.039682059499999</v>
      </c>
      <c r="C532" s="63">
        <v>1.8969767046832699E-2</v>
      </c>
      <c r="D532" s="62">
        <v>10.20197508</v>
      </c>
      <c r="E532" s="63">
        <v>2.7644384991336299E-2</v>
      </c>
      <c r="F532" s="62">
        <v>4.1738886864999998</v>
      </c>
      <c r="G532" s="63">
        <v>2.40523866529656E-2</v>
      </c>
      <c r="H532" s="62">
        <v>12.663818293</v>
      </c>
      <c r="I532" s="63">
        <v>1.45066270692095E-2</v>
      </c>
    </row>
    <row r="533" spans="1:9" customFormat="1" x14ac:dyDescent="0.3">
      <c r="A533" s="58" t="s">
        <v>260</v>
      </c>
      <c r="B533" s="59">
        <v>145.93580005000001</v>
      </c>
      <c r="C533" s="60">
        <v>0.102381682027545</v>
      </c>
      <c r="D533" s="59">
        <v>29.712600551599898</v>
      </c>
      <c r="E533" s="60">
        <v>8.0512504912158903E-2</v>
      </c>
      <c r="F533" s="59">
        <v>16.033392109800001</v>
      </c>
      <c r="G533" s="60">
        <v>9.2393778404017898E-2</v>
      </c>
      <c r="H533" s="59">
        <v>100.1898073886</v>
      </c>
      <c r="I533" s="60">
        <v>0.114769190325933</v>
      </c>
    </row>
    <row r="534" spans="1:9" customFormat="1" x14ac:dyDescent="0.3">
      <c r="A534" s="58" t="s">
        <v>261</v>
      </c>
      <c r="B534" s="62">
        <v>382.54622892679998</v>
      </c>
      <c r="C534" s="63">
        <v>0.26837641180163702</v>
      </c>
      <c r="D534" s="62">
        <v>130.3921990289</v>
      </c>
      <c r="E534" s="61">
        <v>0.35332493184465402</v>
      </c>
      <c r="F534" s="62">
        <v>63.840086177800302</v>
      </c>
      <c r="G534" s="61">
        <v>0.36788389725713699</v>
      </c>
      <c r="H534" s="62">
        <v>186.07106638880001</v>
      </c>
      <c r="I534" s="65">
        <v>0.213147686268089</v>
      </c>
    </row>
    <row r="535" spans="1:9" customFormat="1" x14ac:dyDescent="0.3">
      <c r="A535" s="58" t="s">
        <v>262</v>
      </c>
      <c r="B535" s="59">
        <v>17.735831854000001</v>
      </c>
      <c r="C535" s="60">
        <v>1.2442624063102399E-2</v>
      </c>
      <c r="D535" s="59">
        <v>1.2686642655</v>
      </c>
      <c r="E535" s="60">
        <v>3.4377111397759798E-3</v>
      </c>
      <c r="F535" s="59">
        <v>4.6579713259000002</v>
      </c>
      <c r="G535" s="60">
        <v>2.6841953814278799E-2</v>
      </c>
      <c r="H535" s="59">
        <v>11.8091962626</v>
      </c>
      <c r="I535" s="60">
        <v>1.35276424696756E-2</v>
      </c>
    </row>
    <row r="536" spans="1:9" customFormat="1" x14ac:dyDescent="0.3">
      <c r="A536" s="58" t="s">
        <v>263</v>
      </c>
      <c r="B536" s="62">
        <v>203.44009211459999</v>
      </c>
      <c r="C536" s="63">
        <v>0.14272398421357399</v>
      </c>
      <c r="D536" s="62">
        <v>47.966577105200003</v>
      </c>
      <c r="E536" s="63">
        <v>0.129975471789995</v>
      </c>
      <c r="F536" s="62">
        <v>19.835148596</v>
      </c>
      <c r="G536" s="63">
        <v>0.114301721771616</v>
      </c>
      <c r="H536" s="62">
        <v>134.785009105</v>
      </c>
      <c r="I536" s="63">
        <v>0.154398603672878</v>
      </c>
    </row>
    <row r="537" spans="1:9" customFormat="1" x14ac:dyDescent="0.3">
      <c r="A537" s="58" t="s">
        <v>264</v>
      </c>
      <c r="B537" s="59">
        <v>21.179434132699999</v>
      </c>
      <c r="C537" s="60">
        <v>1.4858493187788801E-2</v>
      </c>
      <c r="D537" s="59">
        <v>3.69173096120001</v>
      </c>
      <c r="E537" s="60">
        <v>1.00035170813071E-2</v>
      </c>
      <c r="F537" s="59">
        <v>0</v>
      </c>
      <c r="G537" s="60">
        <v>0</v>
      </c>
      <c r="H537" s="59">
        <v>17.487703171499899</v>
      </c>
      <c r="I537" s="60">
        <v>2.00324722241325E-2</v>
      </c>
    </row>
    <row r="538" spans="1:9" customFormat="1" x14ac:dyDescent="0.3">
      <c r="A538" s="58" t="s">
        <v>265</v>
      </c>
      <c r="B538" s="62">
        <v>23.046761024799999</v>
      </c>
      <c r="C538" s="63">
        <v>1.6168521762291801E-2</v>
      </c>
      <c r="D538" s="62">
        <v>0.55128045290000105</v>
      </c>
      <c r="E538" s="65">
        <v>1.4938096749561799E-3</v>
      </c>
      <c r="F538" s="62">
        <v>0</v>
      </c>
      <c r="G538" s="63">
        <v>0</v>
      </c>
      <c r="H538" s="62">
        <v>20.879132400000099</v>
      </c>
      <c r="I538" s="63">
        <v>2.39174141832777E-2</v>
      </c>
    </row>
    <row r="539" spans="1:9" customFormat="1" x14ac:dyDescent="0.3">
      <c r="A539" s="58" t="s">
        <v>266</v>
      </c>
      <c r="B539" s="59">
        <v>400.362317324</v>
      </c>
      <c r="C539" s="60">
        <v>0.280875340074424</v>
      </c>
      <c r="D539" s="59">
        <v>96.754014201700102</v>
      </c>
      <c r="E539" s="60">
        <v>0.26217523539069598</v>
      </c>
      <c r="F539" s="59">
        <v>50.409959959299997</v>
      </c>
      <c r="G539" s="60">
        <v>0.29049165877931499</v>
      </c>
      <c r="H539" s="59">
        <v>252.55765194240001</v>
      </c>
      <c r="I539" s="60">
        <v>0.28930924192340801</v>
      </c>
    </row>
    <row r="540" spans="1:9" customFormat="1" x14ac:dyDescent="0.3">
      <c r="A540" s="58" t="s">
        <v>267</v>
      </c>
      <c r="B540" s="62">
        <v>57.103833730600002</v>
      </c>
      <c r="C540" s="63">
        <v>4.0061359485178E-2</v>
      </c>
      <c r="D540" s="62">
        <v>16.986656197999999</v>
      </c>
      <c r="E540" s="63">
        <v>4.60288973429821E-2</v>
      </c>
      <c r="F540" s="62">
        <v>6.7915044193999998</v>
      </c>
      <c r="G540" s="63">
        <v>3.9136618755329602E-2</v>
      </c>
      <c r="H540" s="62">
        <v>33.325673113199997</v>
      </c>
      <c r="I540" s="63">
        <v>3.8175145955055403E-2</v>
      </c>
    </row>
    <row r="541" spans="1:9" customFormat="1" x14ac:dyDescent="0.3">
      <c r="A541" s="58" t="s">
        <v>268</v>
      </c>
      <c r="B541" s="59">
        <v>219.65477950269999</v>
      </c>
      <c r="C541" s="60">
        <v>0.15409944498314301</v>
      </c>
      <c r="D541" s="59">
        <v>64.822750745100095</v>
      </c>
      <c r="E541" s="60">
        <v>0.175650799354332</v>
      </c>
      <c r="F541" s="59">
        <v>17.288865171699999</v>
      </c>
      <c r="G541" s="65">
        <v>9.9628548132034603E-2</v>
      </c>
      <c r="H541" s="59">
        <v>137.5431635859</v>
      </c>
      <c r="I541" s="60">
        <v>0.15755811824644</v>
      </c>
    </row>
    <row r="542" spans="1:9" customFormat="1" x14ac:dyDescent="0.3">
      <c r="A542" s="64" t="s">
        <v>1</v>
      </c>
    </row>
    <row r="543" spans="1:9" customFormat="1" x14ac:dyDescent="0.3">
      <c r="A543" s="64" t="s">
        <v>1</v>
      </c>
    </row>
    <row r="544" spans="1:9" customFormat="1" x14ac:dyDescent="0.3">
      <c r="A544" s="53" t="s">
        <v>405</v>
      </c>
    </row>
    <row r="545" spans="1:9" customFormat="1" x14ac:dyDescent="0.3">
      <c r="A545" s="54" t="s">
        <v>1</v>
      </c>
    </row>
    <row r="546" spans="1:9" customFormat="1" x14ac:dyDescent="0.3">
      <c r="A546" s="119" t="s">
        <v>1</v>
      </c>
      <c r="B546" s="118" t="s">
        <v>501</v>
      </c>
      <c r="C546" s="118" t="s">
        <v>1</v>
      </c>
      <c r="D546" s="118" t="s">
        <v>487</v>
      </c>
      <c r="E546" s="118" t="s">
        <v>1</v>
      </c>
      <c r="F546" s="118" t="s">
        <v>488</v>
      </c>
      <c r="G546" s="118" t="s">
        <v>1</v>
      </c>
      <c r="H546" s="118" t="s">
        <v>489</v>
      </c>
      <c r="I546" s="118" t="s">
        <v>1</v>
      </c>
    </row>
    <row r="547" spans="1:9" customFormat="1" x14ac:dyDescent="0.3">
      <c r="A547" s="120" t="s">
        <v>1</v>
      </c>
      <c r="B547" s="55" t="s">
        <v>14</v>
      </c>
      <c r="C547" s="55" t="s">
        <v>15</v>
      </c>
      <c r="D547" s="55" t="s">
        <v>14</v>
      </c>
      <c r="E547" s="55" t="s">
        <v>15</v>
      </c>
      <c r="F547" s="55" t="s">
        <v>14</v>
      </c>
      <c r="G547" s="55" t="s">
        <v>15</v>
      </c>
      <c r="H547" s="55" t="s">
        <v>14</v>
      </c>
      <c r="I547" s="55" t="s">
        <v>15</v>
      </c>
    </row>
    <row r="548" spans="1:9" customFormat="1" x14ac:dyDescent="0.3">
      <c r="A548" s="56" t="s">
        <v>16</v>
      </c>
      <c r="B548" s="57">
        <v>1205.7545042668</v>
      </c>
      <c r="C548" s="57">
        <v>1205.7545042668</v>
      </c>
      <c r="D548" s="57">
        <v>304.22054984549999</v>
      </c>
      <c r="E548" s="57">
        <v>304.22054984549999</v>
      </c>
      <c r="F548" s="57">
        <v>156.24437902240001</v>
      </c>
      <c r="G548" s="57">
        <v>156.24437902240001</v>
      </c>
      <c r="H548" s="57">
        <v>735.42463468879998</v>
      </c>
      <c r="I548" s="57">
        <v>735.42463468879998</v>
      </c>
    </row>
    <row r="549" spans="1:9" customFormat="1" ht="25.5" customHeight="1" x14ac:dyDescent="0.3">
      <c r="A549" s="66" t="s">
        <v>252</v>
      </c>
      <c r="B549" s="59">
        <v>55.248256095199999</v>
      </c>
      <c r="C549" s="60">
        <v>4.5820484932623598E-2</v>
      </c>
      <c r="D549" s="59">
        <v>8.9815747017000103</v>
      </c>
      <c r="E549" s="60">
        <v>2.9523234726455301E-2</v>
      </c>
      <c r="F549" s="59">
        <v>5.1857761613999998</v>
      </c>
      <c r="G549" s="60">
        <v>3.3190161424344999E-2</v>
      </c>
      <c r="H549" s="59">
        <v>41.0809052321001</v>
      </c>
      <c r="I549" s="60">
        <v>5.5860115767652603E-2</v>
      </c>
    </row>
    <row r="550" spans="1:9" customFormat="1" x14ac:dyDescent="0.3">
      <c r="A550" s="58" t="s">
        <v>253</v>
      </c>
      <c r="B550" s="62">
        <v>188.3188143875</v>
      </c>
      <c r="C550" s="63">
        <v>0.156183380382239</v>
      </c>
      <c r="D550" s="62">
        <v>34.4847123499001</v>
      </c>
      <c r="E550" s="65">
        <v>0.113354316029648</v>
      </c>
      <c r="F550" s="62">
        <v>27.4728306455</v>
      </c>
      <c r="G550" s="63">
        <v>0.17583244157257899</v>
      </c>
      <c r="H550" s="62">
        <v>125.9774859801</v>
      </c>
      <c r="I550" s="63">
        <v>0.17129897482072801</v>
      </c>
    </row>
    <row r="551" spans="1:9" customFormat="1" ht="22.8" x14ac:dyDescent="0.3">
      <c r="A551" s="66" t="s">
        <v>254</v>
      </c>
      <c r="B551" s="59">
        <v>106.2635139432</v>
      </c>
      <c r="C551" s="60">
        <v>8.8130306432333994E-2</v>
      </c>
      <c r="D551" s="59">
        <v>15.353390063200001</v>
      </c>
      <c r="E551" s="65">
        <v>5.0467958430149798E-2</v>
      </c>
      <c r="F551" s="59">
        <v>10.616714937799999</v>
      </c>
      <c r="G551" s="60">
        <v>6.7949420031794799E-2</v>
      </c>
      <c r="H551" s="59">
        <v>77.823703461899996</v>
      </c>
      <c r="I551" s="60">
        <v>0.105821453064095</v>
      </c>
    </row>
    <row r="552" spans="1:9" customFormat="1" x14ac:dyDescent="0.3">
      <c r="A552" s="58" t="s">
        <v>255</v>
      </c>
      <c r="B552" s="62">
        <v>13.9036559011</v>
      </c>
      <c r="C552" s="63">
        <v>1.15310835264552E-2</v>
      </c>
      <c r="D552" s="62">
        <v>3.3542327784000099</v>
      </c>
      <c r="E552" s="63">
        <v>1.1025661416046601E-2</v>
      </c>
      <c r="F552" s="62">
        <v>2.3127881080999999</v>
      </c>
      <c r="G552" s="63">
        <v>1.48023763963274E-2</v>
      </c>
      <c r="H552" s="62">
        <v>8.2366350145999991</v>
      </c>
      <c r="I552" s="63">
        <v>1.11998356134553E-2</v>
      </c>
    </row>
    <row r="553" spans="1:9" customFormat="1" x14ac:dyDescent="0.3">
      <c r="A553" s="58" t="s">
        <v>256</v>
      </c>
      <c r="B553" s="59">
        <v>20.4333013169</v>
      </c>
      <c r="C553" s="60">
        <v>1.6946485577779499E-2</v>
      </c>
      <c r="D553" s="59">
        <v>6.2685601153999997</v>
      </c>
      <c r="E553" s="60">
        <v>2.0605314527843401E-2</v>
      </c>
      <c r="F553" s="59">
        <v>6.9910536082999899</v>
      </c>
      <c r="G553" s="61">
        <v>4.4744352737948599E-2</v>
      </c>
      <c r="H553" s="59">
        <v>1.5517577982999899</v>
      </c>
      <c r="I553" s="65">
        <v>2.1100160711323402E-3</v>
      </c>
    </row>
    <row r="554" spans="1:9" customFormat="1" x14ac:dyDescent="0.3">
      <c r="A554" s="58" t="s">
        <v>257</v>
      </c>
      <c r="B554" s="62">
        <v>4.7585661734000002</v>
      </c>
      <c r="C554" s="63">
        <v>3.9465464624522497E-3</v>
      </c>
      <c r="D554" s="62">
        <v>0</v>
      </c>
      <c r="E554" s="63">
        <v>0</v>
      </c>
      <c r="F554" s="62">
        <v>2.3670895928000002</v>
      </c>
      <c r="G554" s="63">
        <v>1.5149918400972601E-2</v>
      </c>
      <c r="H554" s="62">
        <v>2.3914765806000098</v>
      </c>
      <c r="I554" s="63">
        <v>3.2518309392939601E-3</v>
      </c>
    </row>
    <row r="555" spans="1:9" customFormat="1" x14ac:dyDescent="0.3">
      <c r="A555" s="58" t="s">
        <v>258</v>
      </c>
      <c r="B555" s="59">
        <v>9.8249549185999996</v>
      </c>
      <c r="C555" s="60">
        <v>8.1483874900176306E-3</v>
      </c>
      <c r="D555" s="59">
        <v>0</v>
      </c>
      <c r="E555" s="60">
        <v>0</v>
      </c>
      <c r="F555" s="59">
        <v>0</v>
      </c>
      <c r="G555" s="60">
        <v>0</v>
      </c>
      <c r="H555" s="59">
        <v>9.8249549185999907</v>
      </c>
      <c r="I555" s="60">
        <v>1.3359567323655799E-2</v>
      </c>
    </row>
    <row r="556" spans="1:9" customFormat="1" x14ac:dyDescent="0.3">
      <c r="A556" s="58" t="s">
        <v>259</v>
      </c>
      <c r="B556" s="62">
        <v>11.665575907699999</v>
      </c>
      <c r="C556" s="63">
        <v>9.6749179591857706E-3</v>
      </c>
      <c r="D556" s="62">
        <v>9.0445547711999907</v>
      </c>
      <c r="E556" s="61">
        <v>2.9730255815372499E-2</v>
      </c>
      <c r="F556" s="62">
        <v>0</v>
      </c>
      <c r="G556" s="63">
        <v>0</v>
      </c>
      <c r="H556" s="62">
        <v>2.6210211365000098</v>
      </c>
      <c r="I556" s="63">
        <v>3.5639561321046901E-3</v>
      </c>
    </row>
    <row r="557" spans="1:9" customFormat="1" x14ac:dyDescent="0.3">
      <c r="A557" s="58" t="s">
        <v>260</v>
      </c>
      <c r="B557" s="59">
        <v>58.184616812599998</v>
      </c>
      <c r="C557" s="60">
        <v>4.82557739628608E-2</v>
      </c>
      <c r="D557" s="59">
        <v>15.083652069399999</v>
      </c>
      <c r="E557" s="60">
        <v>4.95813056582151E-2</v>
      </c>
      <c r="F557" s="59">
        <v>4.2964226798</v>
      </c>
      <c r="G557" s="60">
        <v>2.74980943742241E-2</v>
      </c>
      <c r="H557" s="59">
        <v>38.8045420634</v>
      </c>
      <c r="I557" s="60">
        <v>5.2764811284599401E-2</v>
      </c>
    </row>
    <row r="558" spans="1:9" customFormat="1" x14ac:dyDescent="0.3">
      <c r="A558" s="58" t="s">
        <v>261</v>
      </c>
      <c r="B558" s="62">
        <v>211.82163498680001</v>
      </c>
      <c r="C558" s="63">
        <v>0.17567559087461601</v>
      </c>
      <c r="D558" s="62">
        <v>83.616480036900001</v>
      </c>
      <c r="E558" s="61">
        <v>0.27485480543429802</v>
      </c>
      <c r="F558" s="62">
        <v>33.836608742899998</v>
      </c>
      <c r="G558" s="63">
        <v>0.21656208661464199</v>
      </c>
      <c r="H558" s="62">
        <v>93.619717404699998</v>
      </c>
      <c r="I558" s="65">
        <v>0.12730021947703199</v>
      </c>
    </row>
    <row r="559" spans="1:9" customFormat="1" x14ac:dyDescent="0.3">
      <c r="A559" s="58" t="s">
        <v>262</v>
      </c>
      <c r="B559" s="59">
        <v>3.8150764813000002</v>
      </c>
      <c r="C559" s="60">
        <v>3.1640574161652299E-3</v>
      </c>
      <c r="D559" s="59">
        <v>0</v>
      </c>
      <c r="E559" s="60">
        <v>0</v>
      </c>
      <c r="F559" s="59">
        <v>1.3263850976</v>
      </c>
      <c r="G559" s="60">
        <v>8.4891700162208206E-3</v>
      </c>
      <c r="H559" s="59">
        <v>2.4886913837</v>
      </c>
      <c r="I559" s="60">
        <v>3.38401960760141E-3</v>
      </c>
    </row>
    <row r="560" spans="1:9" customFormat="1" x14ac:dyDescent="0.3">
      <c r="A560" s="58" t="s">
        <v>263</v>
      </c>
      <c r="B560" s="62">
        <v>140.9517884464</v>
      </c>
      <c r="C560" s="63">
        <v>0.116899242712853</v>
      </c>
      <c r="D560" s="62">
        <v>33.051234635200103</v>
      </c>
      <c r="E560" s="63">
        <v>0.108642347310151</v>
      </c>
      <c r="F560" s="62">
        <v>11.498724188000001</v>
      </c>
      <c r="G560" s="63">
        <v>7.3594482309993894E-2</v>
      </c>
      <c r="H560" s="62">
        <v>96.401829623200001</v>
      </c>
      <c r="I560" s="63">
        <v>0.131083220599475</v>
      </c>
    </row>
    <row r="561" spans="1:9" customFormat="1" x14ac:dyDescent="0.3">
      <c r="A561" s="58" t="s">
        <v>264</v>
      </c>
      <c r="B561" s="59">
        <v>11.9238471274</v>
      </c>
      <c r="C561" s="60">
        <v>9.8891168021393392E-3</v>
      </c>
      <c r="D561" s="59">
        <v>2.9325130123999998</v>
      </c>
      <c r="E561" s="60">
        <v>9.6394310439886204E-3</v>
      </c>
      <c r="F561" s="59">
        <v>0</v>
      </c>
      <c r="G561" s="60">
        <v>0</v>
      </c>
      <c r="H561" s="59">
        <v>8.9913341150000008</v>
      </c>
      <c r="I561" s="60">
        <v>1.2226044234709001E-2</v>
      </c>
    </row>
    <row r="562" spans="1:9" customFormat="1" x14ac:dyDescent="0.3">
      <c r="A562" s="58" t="s">
        <v>269</v>
      </c>
      <c r="B562" s="62">
        <v>7.7212715624000001</v>
      </c>
      <c r="C562" s="63">
        <v>6.4036846099904702E-3</v>
      </c>
      <c r="D562" s="62">
        <v>0.55128045289999905</v>
      </c>
      <c r="E562" s="63">
        <v>1.8121078710165101E-3</v>
      </c>
      <c r="F562" s="62">
        <v>0</v>
      </c>
      <c r="G562" s="63">
        <v>0</v>
      </c>
      <c r="H562" s="62">
        <v>7.1699911094999997</v>
      </c>
      <c r="I562" s="63">
        <v>9.7494573492687402E-3</v>
      </c>
    </row>
    <row r="563" spans="1:9" customFormat="1" x14ac:dyDescent="0.3">
      <c r="A563" s="58" t="s">
        <v>266</v>
      </c>
      <c r="B563" s="59">
        <v>314.55905847069999</v>
      </c>
      <c r="C563" s="60">
        <v>0.26088151224612499</v>
      </c>
      <c r="D563" s="59">
        <v>77.915238610200106</v>
      </c>
      <c r="E563" s="60">
        <v>0.25611431788473699</v>
      </c>
      <c r="F563" s="59">
        <v>45.533270659300001</v>
      </c>
      <c r="G563" s="60">
        <v>0.29142341596027699</v>
      </c>
      <c r="H563" s="59">
        <v>190.46985798059899</v>
      </c>
      <c r="I563" s="60">
        <v>0.25899303476718399</v>
      </c>
    </row>
    <row r="564" spans="1:9" customFormat="1" x14ac:dyDescent="0.3">
      <c r="A564" s="58" t="s">
        <v>270</v>
      </c>
      <c r="B564" s="62">
        <v>46.360571735599997</v>
      </c>
      <c r="C564" s="63">
        <v>3.8449428612162703E-2</v>
      </c>
      <c r="D564" s="62">
        <v>13.583126248699999</v>
      </c>
      <c r="E564" s="63">
        <v>4.4648943852077898E-2</v>
      </c>
      <c r="F564" s="62">
        <v>4.8067146009000004</v>
      </c>
      <c r="G564" s="63">
        <v>3.0764080160675E-2</v>
      </c>
      <c r="H564" s="62">
        <v>27.970730885999998</v>
      </c>
      <c r="I564" s="63">
        <v>3.80334429480133E-2</v>
      </c>
    </row>
    <row r="565" spans="1:9" customFormat="1" x14ac:dyDescent="0.3">
      <c r="A565" s="58" t="s">
        <v>268</v>
      </c>
      <c r="B565" s="59">
        <v>0</v>
      </c>
      <c r="C565" s="60">
        <v>0</v>
      </c>
      <c r="D565" s="59">
        <v>0</v>
      </c>
      <c r="E565" s="60">
        <v>0</v>
      </c>
      <c r="F565" s="59">
        <v>0</v>
      </c>
      <c r="G565" s="60">
        <v>0</v>
      </c>
      <c r="H565" s="59">
        <v>0</v>
      </c>
      <c r="I565" s="60">
        <v>0</v>
      </c>
    </row>
    <row r="566" spans="1:9" customFormat="1" x14ac:dyDescent="0.3">
      <c r="A566" s="64" t="s">
        <v>1</v>
      </c>
    </row>
    <row r="567" spans="1:9" customFormat="1" x14ac:dyDescent="0.3">
      <c r="A567" s="64" t="s">
        <v>1</v>
      </c>
    </row>
    <row r="568" spans="1:9" customFormat="1" x14ac:dyDescent="0.3">
      <c r="A568" s="53" t="s">
        <v>271</v>
      </c>
    </row>
    <row r="569" spans="1:9" customFormat="1" x14ac:dyDescent="0.3">
      <c r="A569" s="54" t="s">
        <v>1</v>
      </c>
    </row>
    <row r="570" spans="1:9" customFormat="1" x14ac:dyDescent="0.3">
      <c r="A570" s="119" t="s">
        <v>1</v>
      </c>
      <c r="B570" s="118" t="s">
        <v>501</v>
      </c>
      <c r="C570" s="118" t="s">
        <v>1</v>
      </c>
      <c r="D570" s="118" t="s">
        <v>487</v>
      </c>
      <c r="E570" s="118" t="s">
        <v>1</v>
      </c>
      <c r="F570" s="118" t="s">
        <v>488</v>
      </c>
      <c r="G570" s="118" t="s">
        <v>1</v>
      </c>
      <c r="H570" s="118" t="s">
        <v>489</v>
      </c>
      <c r="I570" s="118" t="s">
        <v>1</v>
      </c>
    </row>
    <row r="571" spans="1:9" customFormat="1" x14ac:dyDescent="0.3">
      <c r="A571" s="120" t="s">
        <v>1</v>
      </c>
      <c r="B571" s="55" t="s">
        <v>14</v>
      </c>
      <c r="C571" s="55" t="s">
        <v>15</v>
      </c>
      <c r="D571" s="55" t="s">
        <v>14</v>
      </c>
      <c r="E571" s="55" t="s">
        <v>15</v>
      </c>
      <c r="F571" s="55" t="s">
        <v>14</v>
      </c>
      <c r="G571" s="55" t="s">
        <v>15</v>
      </c>
      <c r="H571" s="55" t="s">
        <v>14</v>
      </c>
      <c r="I571" s="55" t="s">
        <v>15</v>
      </c>
    </row>
    <row r="572" spans="1:9" customFormat="1" x14ac:dyDescent="0.3">
      <c r="A572" s="56" t="s">
        <v>16</v>
      </c>
      <c r="B572" s="57">
        <v>1425.4092837695</v>
      </c>
      <c r="C572" s="57">
        <v>1425.4092837695</v>
      </c>
      <c r="D572" s="57">
        <v>369.04330059059998</v>
      </c>
      <c r="E572" s="57">
        <v>369.04330059059998</v>
      </c>
      <c r="F572" s="57">
        <v>173.53324419410001</v>
      </c>
      <c r="G572" s="57">
        <v>173.53324419410001</v>
      </c>
      <c r="H572" s="57">
        <v>872.96779827470004</v>
      </c>
      <c r="I572" s="57">
        <v>872.96779827470004</v>
      </c>
    </row>
    <row r="573" spans="1:9" customFormat="1" ht="25.5" customHeight="1" x14ac:dyDescent="0.3">
      <c r="A573" s="66" t="s">
        <v>252</v>
      </c>
      <c r="B573" s="59">
        <v>111.1869884971</v>
      </c>
      <c r="C573" s="60">
        <v>7.8003552918545396E-2</v>
      </c>
      <c r="D573" s="59">
        <v>29.7441987533999</v>
      </c>
      <c r="E573" s="60">
        <v>8.0598126847984397E-2</v>
      </c>
      <c r="F573" s="59">
        <v>9.7253760119000301</v>
      </c>
      <c r="G573" s="60">
        <v>5.6043302002825403E-2</v>
      </c>
      <c r="H573" s="59">
        <v>71.717413731799994</v>
      </c>
      <c r="I573" s="60">
        <v>8.21535615328991E-2</v>
      </c>
    </row>
    <row r="574" spans="1:9" customFormat="1" x14ac:dyDescent="0.3">
      <c r="A574" s="58" t="s">
        <v>253</v>
      </c>
      <c r="B574" s="62">
        <v>515.61867295369996</v>
      </c>
      <c r="C574" s="63">
        <v>0.36173376925828998</v>
      </c>
      <c r="D574" s="62">
        <v>107.8428630782</v>
      </c>
      <c r="E574" s="65">
        <v>0.29222279040322202</v>
      </c>
      <c r="F574" s="62">
        <v>62.9992759505</v>
      </c>
      <c r="G574" s="63">
        <v>0.36303865719259099</v>
      </c>
      <c r="H574" s="62">
        <v>337.55241801940002</v>
      </c>
      <c r="I574" s="63">
        <v>0.38667224459656502</v>
      </c>
    </row>
    <row r="575" spans="1:9" customFormat="1" ht="22.8" x14ac:dyDescent="0.3">
      <c r="A575" s="66" t="s">
        <v>254</v>
      </c>
      <c r="B575" s="59">
        <v>34.510408825699997</v>
      </c>
      <c r="C575" s="60">
        <v>2.4210876987160599E-2</v>
      </c>
      <c r="D575" s="59">
        <v>1.4168697001999999</v>
      </c>
      <c r="E575" s="65">
        <v>3.83930475890636E-3</v>
      </c>
      <c r="F575" s="59">
        <v>5.7907414660000098</v>
      </c>
      <c r="G575" s="60">
        <v>3.3369637575166602E-2</v>
      </c>
      <c r="H575" s="59">
        <v>27.302797659500101</v>
      </c>
      <c r="I575" s="60">
        <v>3.1275835962632503E-2</v>
      </c>
    </row>
    <row r="576" spans="1:9" customFormat="1" x14ac:dyDescent="0.3">
      <c r="A576" s="58" t="s">
        <v>255</v>
      </c>
      <c r="B576" s="62">
        <v>15.9232008845</v>
      </c>
      <c r="C576" s="63">
        <v>1.1170967571076201E-2</v>
      </c>
      <c r="D576" s="62">
        <v>2.6689813199999999</v>
      </c>
      <c r="E576" s="63">
        <v>7.23216304354715E-3</v>
      </c>
      <c r="F576" s="62">
        <v>2.7597676833999998</v>
      </c>
      <c r="G576" s="63">
        <v>1.5903394742699299E-2</v>
      </c>
      <c r="H576" s="62">
        <v>10.4944518811</v>
      </c>
      <c r="I576" s="63">
        <v>1.2021579606763101E-2</v>
      </c>
    </row>
    <row r="577" spans="1:9" customFormat="1" x14ac:dyDescent="0.3">
      <c r="A577" s="58" t="s">
        <v>256</v>
      </c>
      <c r="B577" s="59">
        <v>51.852483934299997</v>
      </c>
      <c r="C577" s="60">
        <v>3.6377259868250598E-2</v>
      </c>
      <c r="D577" s="59">
        <v>0.95072709990000004</v>
      </c>
      <c r="E577" s="65">
        <v>2.5761939002238998E-3</v>
      </c>
      <c r="F577" s="59">
        <v>6.9873396696000096</v>
      </c>
      <c r="G577" s="60">
        <v>4.0265135951613601E-2</v>
      </c>
      <c r="H577" s="59">
        <v>38.292487369900002</v>
      </c>
      <c r="I577" s="60">
        <v>4.3864719232003503E-2</v>
      </c>
    </row>
    <row r="578" spans="1:9" customFormat="1" x14ac:dyDescent="0.3">
      <c r="A578" s="58" t="s">
        <v>257</v>
      </c>
      <c r="B578" s="62">
        <v>36.568064919400001</v>
      </c>
      <c r="C578" s="63">
        <v>2.5654431562768799E-2</v>
      </c>
      <c r="D578" s="62">
        <v>3.42121598350001</v>
      </c>
      <c r="E578" s="65">
        <v>9.2705001771468103E-3</v>
      </c>
      <c r="F578" s="62">
        <v>2.2779494654999999</v>
      </c>
      <c r="G578" s="63">
        <v>1.3126876501842299E-2</v>
      </c>
      <c r="H578" s="62">
        <v>30.868899470399999</v>
      </c>
      <c r="I578" s="63">
        <v>3.5360868443725102E-2</v>
      </c>
    </row>
    <row r="579" spans="1:9" customFormat="1" x14ac:dyDescent="0.3">
      <c r="A579" s="58" t="s">
        <v>258</v>
      </c>
      <c r="B579" s="59">
        <v>34.601627477599997</v>
      </c>
      <c r="C579" s="60">
        <v>2.42748716958654E-2</v>
      </c>
      <c r="D579" s="59">
        <v>0</v>
      </c>
      <c r="E579" s="65">
        <v>0</v>
      </c>
      <c r="F579" s="59">
        <v>0</v>
      </c>
      <c r="G579" s="65">
        <v>0</v>
      </c>
      <c r="H579" s="59">
        <v>34.601627477599997</v>
      </c>
      <c r="I579" s="61">
        <v>3.9636774169660501E-2</v>
      </c>
    </row>
    <row r="580" spans="1:9" customFormat="1" x14ac:dyDescent="0.3">
      <c r="A580" s="58" t="s">
        <v>259</v>
      </c>
      <c r="B580" s="62">
        <v>25.834298162100001</v>
      </c>
      <c r="C580" s="63">
        <v>1.8124126492133599E-2</v>
      </c>
      <c r="D580" s="62">
        <v>4.49981917459999</v>
      </c>
      <c r="E580" s="63">
        <v>1.2193201088866E-2</v>
      </c>
      <c r="F580" s="62">
        <v>1.5108374533</v>
      </c>
      <c r="G580" s="63">
        <v>8.7063286364317694E-3</v>
      </c>
      <c r="H580" s="62">
        <v>19.8236415342</v>
      </c>
      <c r="I580" s="63">
        <v>2.27083307922454E-2</v>
      </c>
    </row>
    <row r="581" spans="1:9" customFormat="1" x14ac:dyDescent="0.3">
      <c r="A581" s="58" t="s">
        <v>260</v>
      </c>
      <c r="B581" s="59">
        <v>212.55509489959999</v>
      </c>
      <c r="C581" s="60">
        <v>0.14911864074400999</v>
      </c>
      <c r="D581" s="59">
        <v>37.329295969199897</v>
      </c>
      <c r="E581" s="65">
        <v>0.101151534005522</v>
      </c>
      <c r="F581" s="59">
        <v>30.157319771800001</v>
      </c>
      <c r="G581" s="60">
        <v>0.17378410639328901</v>
      </c>
      <c r="H581" s="59">
        <v>144.560859682</v>
      </c>
      <c r="I581" s="60">
        <v>0.16559701281960701</v>
      </c>
    </row>
    <row r="582" spans="1:9" customFormat="1" x14ac:dyDescent="0.3">
      <c r="A582" s="58" t="s">
        <v>261</v>
      </c>
      <c r="B582" s="62">
        <v>180.22361668729999</v>
      </c>
      <c r="C582" s="63">
        <v>0.12643639882202701</v>
      </c>
      <c r="D582" s="62">
        <v>54.020596379000096</v>
      </c>
      <c r="E582" s="63">
        <v>0.14638010307340099</v>
      </c>
      <c r="F582" s="62">
        <v>33.570370425100002</v>
      </c>
      <c r="G582" s="61">
        <v>0.193452099515589</v>
      </c>
      <c r="H582" s="62">
        <v>91.016301711300002</v>
      </c>
      <c r="I582" s="63">
        <v>0.104260777878842</v>
      </c>
    </row>
    <row r="583" spans="1:9" customFormat="1" x14ac:dyDescent="0.3">
      <c r="A583" s="58" t="s">
        <v>262</v>
      </c>
      <c r="B583" s="59">
        <v>20.495039412800001</v>
      </c>
      <c r="C583" s="60">
        <v>1.4378354095324E-2</v>
      </c>
      <c r="D583" s="59">
        <v>2.7400359322000001</v>
      </c>
      <c r="E583" s="60">
        <v>7.4247003747662504E-3</v>
      </c>
      <c r="F583" s="59">
        <v>4.066021975</v>
      </c>
      <c r="G583" s="60">
        <v>2.3430795602784198E-2</v>
      </c>
      <c r="H583" s="59">
        <v>13.688981505599999</v>
      </c>
      <c r="I583" s="60">
        <v>1.5680969598941E-2</v>
      </c>
    </row>
    <row r="584" spans="1:9" customFormat="1" x14ac:dyDescent="0.3">
      <c r="A584" s="58" t="s">
        <v>263</v>
      </c>
      <c r="B584" s="62">
        <v>160.74699290980001</v>
      </c>
      <c r="C584" s="63">
        <v>0.11277251715710999</v>
      </c>
      <c r="D584" s="62">
        <v>31.685420388299899</v>
      </c>
      <c r="E584" s="63">
        <v>8.5858272830294194E-2</v>
      </c>
      <c r="F584" s="62">
        <v>13.2636947176</v>
      </c>
      <c r="G584" s="63">
        <v>7.6433162874338503E-2</v>
      </c>
      <c r="H584" s="62">
        <v>115.79787780389999</v>
      </c>
      <c r="I584" s="63">
        <v>0.13264851009711801</v>
      </c>
    </row>
    <row r="585" spans="1:9" customFormat="1" x14ac:dyDescent="0.3">
      <c r="A585" s="58" t="s">
        <v>264</v>
      </c>
      <c r="B585" s="59">
        <v>21.1251857118</v>
      </c>
      <c r="C585" s="60">
        <v>1.4820435051422101E-2</v>
      </c>
      <c r="D585" s="59">
        <v>3.7022149134000002</v>
      </c>
      <c r="E585" s="60">
        <v>1.00319255422742E-2</v>
      </c>
      <c r="F585" s="59">
        <v>3.3549511166000001</v>
      </c>
      <c r="G585" s="60">
        <v>1.9333189627040202E-2</v>
      </c>
      <c r="H585" s="59">
        <v>14.068019681799999</v>
      </c>
      <c r="I585" s="60">
        <v>1.61151645107683E-2</v>
      </c>
    </row>
    <row r="586" spans="1:9" customFormat="1" x14ac:dyDescent="0.3">
      <c r="A586" s="58" t="s">
        <v>265</v>
      </c>
      <c r="B586" s="62">
        <v>33.874564741</v>
      </c>
      <c r="C586" s="63">
        <v>2.37647987330478E-2</v>
      </c>
      <c r="D586" s="62">
        <v>8.0976288540000105</v>
      </c>
      <c r="E586" s="63">
        <v>2.19422188156266E-2</v>
      </c>
      <c r="F586" s="62">
        <v>1.4097239836</v>
      </c>
      <c r="G586" s="63">
        <v>8.1236537134244894E-3</v>
      </c>
      <c r="H586" s="62">
        <v>24.367211903400001</v>
      </c>
      <c r="I586" s="63">
        <v>2.7913070735894802E-2</v>
      </c>
    </row>
    <row r="587" spans="1:9" customFormat="1" x14ac:dyDescent="0.3">
      <c r="A587" s="58" t="s">
        <v>266</v>
      </c>
      <c r="B587" s="59">
        <v>276.74192375720003</v>
      </c>
      <c r="C587" s="60">
        <v>0.19414909591815999</v>
      </c>
      <c r="D587" s="59">
        <v>71.598818749699902</v>
      </c>
      <c r="E587" s="60">
        <v>0.19401197267398301</v>
      </c>
      <c r="F587" s="59">
        <v>25.1595725325</v>
      </c>
      <c r="G587" s="60">
        <v>0.14498416513413701</v>
      </c>
      <c r="H587" s="59">
        <v>179.983532475</v>
      </c>
      <c r="I587" s="60">
        <v>0.20617430886994101</v>
      </c>
    </row>
    <row r="588" spans="1:9" customFormat="1" x14ac:dyDescent="0.3">
      <c r="A588" s="58" t="s">
        <v>272</v>
      </c>
      <c r="B588" s="62">
        <v>50.260521540100001</v>
      </c>
      <c r="C588" s="63">
        <v>3.5260414052577203E-2</v>
      </c>
      <c r="D588" s="62">
        <v>8.9280897724999999</v>
      </c>
      <c r="E588" s="63">
        <v>2.41925263463986E-2</v>
      </c>
      <c r="F588" s="62">
        <v>6.9298680686999798</v>
      </c>
      <c r="G588" s="63">
        <v>3.99339509895223E-2</v>
      </c>
      <c r="H588" s="62">
        <v>34.402563698900103</v>
      </c>
      <c r="I588" s="63">
        <v>3.9408743102428201E-2</v>
      </c>
    </row>
    <row r="589" spans="1:9" customFormat="1" x14ac:dyDescent="0.3">
      <c r="A589" s="58" t="s">
        <v>273</v>
      </c>
      <c r="B589" s="59">
        <v>97.187670790200002</v>
      </c>
      <c r="C589" s="60">
        <v>6.8182291147414795E-2</v>
      </c>
      <c r="D589" s="59">
        <v>32.245750520999998</v>
      </c>
      <c r="E589" s="60">
        <v>8.7376604505204097E-2</v>
      </c>
      <c r="F589" s="59">
        <v>11.664572123899999</v>
      </c>
      <c r="G589" s="60">
        <v>6.72180836477244E-2</v>
      </c>
      <c r="H589" s="59">
        <v>53.277348145300003</v>
      </c>
      <c r="I589" s="60">
        <v>6.1030141375885E-2</v>
      </c>
    </row>
    <row r="590" spans="1:9" customFormat="1" x14ac:dyDescent="0.3">
      <c r="A590" s="58" t="s">
        <v>267</v>
      </c>
      <c r="B590" s="62">
        <v>55.423396502099997</v>
      </c>
      <c r="C590" s="63">
        <v>3.88824438939619E-2</v>
      </c>
      <c r="D590" s="62">
        <v>15.414625136</v>
      </c>
      <c r="E590" s="63">
        <v>4.1769150425793197E-2</v>
      </c>
      <c r="F590" s="62">
        <v>6.4492552908999903</v>
      </c>
      <c r="G590" s="63">
        <v>3.7164379199217799E-2</v>
      </c>
      <c r="H590" s="62">
        <v>33.559516075200101</v>
      </c>
      <c r="I590" s="63">
        <v>3.8443017189781499E-2</v>
      </c>
    </row>
    <row r="591" spans="1:9" customFormat="1" x14ac:dyDescent="0.3">
      <c r="A591" s="58" t="s">
        <v>274</v>
      </c>
      <c r="B591" s="59">
        <v>344.52371307179999</v>
      </c>
      <c r="C591" s="60">
        <v>0.241701605984146</v>
      </c>
      <c r="D591" s="59">
        <v>120.88575315919999</v>
      </c>
      <c r="E591" s="61">
        <v>0.32756522870281102</v>
      </c>
      <c r="F591" s="59">
        <v>46.1902991085</v>
      </c>
      <c r="G591" s="60">
        <v>0.26617550615739799</v>
      </c>
      <c r="H591" s="59">
        <v>176.4231841715</v>
      </c>
      <c r="I591" s="65">
        <v>0.20209586713298699</v>
      </c>
    </row>
    <row r="592" spans="1:9" customFormat="1" x14ac:dyDescent="0.3">
      <c r="A592" s="64" t="s">
        <v>1</v>
      </c>
    </row>
    <row r="593" spans="1:9" customFormat="1" x14ac:dyDescent="0.3">
      <c r="A593" s="64" t="s">
        <v>1</v>
      </c>
    </row>
    <row r="594" spans="1:9" customFormat="1" x14ac:dyDescent="0.3">
      <c r="A594" s="53" t="s">
        <v>406</v>
      </c>
    </row>
    <row r="595" spans="1:9" customFormat="1" x14ac:dyDescent="0.3">
      <c r="A595" s="54" t="s">
        <v>1</v>
      </c>
    </row>
    <row r="596" spans="1:9" customFormat="1" x14ac:dyDescent="0.3">
      <c r="A596" s="119" t="s">
        <v>1</v>
      </c>
      <c r="B596" s="118" t="s">
        <v>501</v>
      </c>
      <c r="C596" s="118" t="s">
        <v>1</v>
      </c>
      <c r="D596" s="118" t="s">
        <v>487</v>
      </c>
      <c r="E596" s="118" t="s">
        <v>1</v>
      </c>
      <c r="F596" s="118" t="s">
        <v>488</v>
      </c>
      <c r="G596" s="118" t="s">
        <v>1</v>
      </c>
      <c r="H596" s="118" t="s">
        <v>489</v>
      </c>
      <c r="I596" s="118" t="s">
        <v>1</v>
      </c>
    </row>
    <row r="597" spans="1:9" customFormat="1" x14ac:dyDescent="0.3">
      <c r="A597" s="120" t="s">
        <v>1</v>
      </c>
      <c r="B597" s="55" t="s">
        <v>14</v>
      </c>
      <c r="C597" s="55" t="s">
        <v>15</v>
      </c>
      <c r="D597" s="55" t="s">
        <v>14</v>
      </c>
      <c r="E597" s="55" t="s">
        <v>15</v>
      </c>
      <c r="F597" s="55" t="s">
        <v>14</v>
      </c>
      <c r="G597" s="55" t="s">
        <v>15</v>
      </c>
      <c r="H597" s="55" t="s">
        <v>14</v>
      </c>
      <c r="I597" s="55" t="s">
        <v>15</v>
      </c>
    </row>
    <row r="598" spans="1:9" customFormat="1" x14ac:dyDescent="0.3">
      <c r="A598" s="56" t="s">
        <v>16</v>
      </c>
      <c r="B598" s="57">
        <v>1080.8855706976999</v>
      </c>
      <c r="C598" s="57">
        <v>1080.8855706976999</v>
      </c>
      <c r="D598" s="57">
        <v>248.15754743139999</v>
      </c>
      <c r="E598" s="57">
        <v>248.15754743139999</v>
      </c>
      <c r="F598" s="57">
        <v>127.34294508559999</v>
      </c>
      <c r="G598" s="57">
        <v>127.34294508559999</v>
      </c>
      <c r="H598" s="57">
        <v>696.54461410320005</v>
      </c>
      <c r="I598" s="57">
        <v>696.54461410320005</v>
      </c>
    </row>
    <row r="599" spans="1:9" customFormat="1" ht="25.5" customHeight="1" x14ac:dyDescent="0.3">
      <c r="A599" s="66" t="s">
        <v>252</v>
      </c>
      <c r="B599" s="59">
        <v>60.154731294400001</v>
      </c>
      <c r="C599" s="60">
        <v>5.5653191165805603E-2</v>
      </c>
      <c r="D599" s="59">
        <v>20.748605354199999</v>
      </c>
      <c r="E599" s="60">
        <v>8.3610615792113596E-2</v>
      </c>
      <c r="F599" s="59">
        <v>4.0485837939999998</v>
      </c>
      <c r="G599" s="60">
        <v>3.1792760810412699E-2</v>
      </c>
      <c r="H599" s="59">
        <v>35.357542146199997</v>
      </c>
      <c r="I599" s="60">
        <v>5.0761345978854198E-2</v>
      </c>
    </row>
    <row r="600" spans="1:9" customFormat="1" x14ac:dyDescent="0.3">
      <c r="A600" s="58" t="s">
        <v>253</v>
      </c>
      <c r="B600" s="62">
        <v>354.75339871300002</v>
      </c>
      <c r="C600" s="63">
        <v>0.32820624895937001</v>
      </c>
      <c r="D600" s="62">
        <v>74.902090939200093</v>
      </c>
      <c r="E600" s="63">
        <v>0.301832814333023</v>
      </c>
      <c r="F600" s="62">
        <v>50.255336084</v>
      </c>
      <c r="G600" s="63">
        <v>0.39464562446092599</v>
      </c>
      <c r="H600" s="62">
        <v>227.99378557910001</v>
      </c>
      <c r="I600" s="63">
        <v>0.32732115210257101</v>
      </c>
    </row>
    <row r="601" spans="1:9" customFormat="1" ht="22.8" x14ac:dyDescent="0.3">
      <c r="A601" s="66" t="s">
        <v>254</v>
      </c>
      <c r="B601" s="59">
        <v>23.945294524099999</v>
      </c>
      <c r="C601" s="60">
        <v>2.2153403813729902E-2</v>
      </c>
      <c r="D601" s="59">
        <v>1.4168697001999999</v>
      </c>
      <c r="E601" s="60">
        <v>5.7095571537741597E-3</v>
      </c>
      <c r="F601" s="59">
        <v>5.1323367450999999</v>
      </c>
      <c r="G601" s="60">
        <v>4.0303267225758298E-2</v>
      </c>
      <c r="H601" s="59">
        <v>17.396088078799998</v>
      </c>
      <c r="I601" s="60">
        <v>2.4974836825344501E-2</v>
      </c>
    </row>
    <row r="602" spans="1:9" customFormat="1" x14ac:dyDescent="0.3">
      <c r="A602" s="58" t="s">
        <v>255</v>
      </c>
      <c r="B602" s="62">
        <v>7.6293469664</v>
      </c>
      <c r="C602" s="63">
        <v>7.0584224391813596E-3</v>
      </c>
      <c r="D602" s="62">
        <v>1.6102920554</v>
      </c>
      <c r="E602" s="63">
        <v>6.4889908530593602E-3</v>
      </c>
      <c r="F602" s="62">
        <v>2.7597676833999998</v>
      </c>
      <c r="G602" s="63">
        <v>2.1671932289180899E-2</v>
      </c>
      <c r="H602" s="62">
        <v>3.2592872275999998</v>
      </c>
      <c r="I602" s="63">
        <v>4.6792224957425401E-3</v>
      </c>
    </row>
    <row r="603" spans="1:9" customFormat="1" x14ac:dyDescent="0.3">
      <c r="A603" s="58" t="s">
        <v>256</v>
      </c>
      <c r="B603" s="59">
        <v>24.735944893599999</v>
      </c>
      <c r="C603" s="60">
        <v>2.2884887692258899E-2</v>
      </c>
      <c r="D603" s="59">
        <v>0</v>
      </c>
      <c r="E603" s="65">
        <v>0</v>
      </c>
      <c r="F603" s="59">
        <v>0</v>
      </c>
      <c r="G603" s="60">
        <v>0</v>
      </c>
      <c r="H603" s="59">
        <v>19.114015098700001</v>
      </c>
      <c r="I603" s="60">
        <v>2.7441192870767201E-2</v>
      </c>
    </row>
    <row r="604" spans="1:9" customFormat="1" x14ac:dyDescent="0.3">
      <c r="A604" s="58" t="s">
        <v>257</v>
      </c>
      <c r="B604" s="62">
        <v>7.9522811253999901</v>
      </c>
      <c r="C604" s="63">
        <v>7.35719056760734E-3</v>
      </c>
      <c r="D604" s="62">
        <v>1.8265025065</v>
      </c>
      <c r="E604" s="63">
        <v>7.3602536993355597E-3</v>
      </c>
      <c r="F604" s="62">
        <v>0</v>
      </c>
      <c r="G604" s="63">
        <v>0</v>
      </c>
      <c r="H604" s="62">
        <v>6.1257786188999903</v>
      </c>
      <c r="I604" s="63">
        <v>8.7945244207895106E-3</v>
      </c>
    </row>
    <row r="605" spans="1:9" customFormat="1" x14ac:dyDescent="0.3">
      <c r="A605" s="58" t="s">
        <v>258</v>
      </c>
      <c r="B605" s="59">
        <v>20.173495544000001</v>
      </c>
      <c r="C605" s="60">
        <v>1.8663858683003999E-2</v>
      </c>
      <c r="D605" s="59">
        <v>0</v>
      </c>
      <c r="E605" s="65">
        <v>0</v>
      </c>
      <c r="F605" s="59">
        <v>0</v>
      </c>
      <c r="G605" s="60">
        <v>0</v>
      </c>
      <c r="H605" s="59">
        <v>20.173495544000001</v>
      </c>
      <c r="I605" s="60">
        <v>2.89622446797228E-2</v>
      </c>
    </row>
    <row r="606" spans="1:9" customFormat="1" x14ac:dyDescent="0.3">
      <c r="A606" s="58" t="s">
        <v>259</v>
      </c>
      <c r="B606" s="62">
        <v>7.1362918917</v>
      </c>
      <c r="C606" s="63">
        <v>6.6022640001509097E-3</v>
      </c>
      <c r="D606" s="62">
        <v>0</v>
      </c>
      <c r="E606" s="63">
        <v>0</v>
      </c>
      <c r="F606" s="62">
        <v>0</v>
      </c>
      <c r="G606" s="63">
        <v>0</v>
      </c>
      <c r="H606" s="62">
        <v>7.1362918917</v>
      </c>
      <c r="I606" s="63">
        <v>1.0245276106093999E-2</v>
      </c>
    </row>
    <row r="607" spans="1:9" customFormat="1" x14ac:dyDescent="0.3">
      <c r="A607" s="58" t="s">
        <v>260</v>
      </c>
      <c r="B607" s="59">
        <v>109.3291805344</v>
      </c>
      <c r="C607" s="60">
        <v>0.101147784278246</v>
      </c>
      <c r="D607" s="59">
        <v>17.212319429400001</v>
      </c>
      <c r="E607" s="60">
        <v>6.9360451082625799E-2</v>
      </c>
      <c r="F607" s="59">
        <v>14.522697622600001</v>
      </c>
      <c r="G607" s="60">
        <v>0.114043990523683</v>
      </c>
      <c r="H607" s="59">
        <v>77.594163482400006</v>
      </c>
      <c r="I607" s="60">
        <v>0.111398698534626</v>
      </c>
    </row>
    <row r="608" spans="1:9" customFormat="1" x14ac:dyDescent="0.3">
      <c r="A608" s="58" t="s">
        <v>261</v>
      </c>
      <c r="B608" s="62">
        <v>77.809165719000006</v>
      </c>
      <c r="C608" s="63">
        <v>7.1986496839600705E-2</v>
      </c>
      <c r="D608" s="62">
        <v>25.845040393200001</v>
      </c>
      <c r="E608" s="63">
        <v>0.10414771043925</v>
      </c>
      <c r="F608" s="62">
        <v>20.463445030900001</v>
      </c>
      <c r="G608" s="61">
        <v>0.160695553390449</v>
      </c>
      <c r="H608" s="62">
        <v>29.884332123</v>
      </c>
      <c r="I608" s="65">
        <v>4.2903687025813902E-2</v>
      </c>
    </row>
    <row r="609" spans="1:9" customFormat="1" x14ac:dyDescent="0.3">
      <c r="A609" s="58" t="s">
        <v>262</v>
      </c>
      <c r="B609" s="59">
        <v>3.9840587531999998</v>
      </c>
      <c r="C609" s="60">
        <v>3.6859209348389498E-3</v>
      </c>
      <c r="D609" s="59">
        <v>0.715331788399999</v>
      </c>
      <c r="E609" s="60">
        <v>2.8825711561230802E-3</v>
      </c>
      <c r="F609" s="59">
        <v>0</v>
      </c>
      <c r="G609" s="60">
        <v>0</v>
      </c>
      <c r="H609" s="59">
        <v>3.2687269647999999</v>
      </c>
      <c r="I609" s="60">
        <v>4.6927747320370597E-3</v>
      </c>
    </row>
    <row r="610" spans="1:9" customFormat="1" x14ac:dyDescent="0.3">
      <c r="A610" s="58" t="s">
        <v>263</v>
      </c>
      <c r="B610" s="62">
        <v>76.286045891800001</v>
      </c>
      <c r="C610" s="63">
        <v>7.05773561604289E-2</v>
      </c>
      <c r="D610" s="62">
        <v>17.962218461500001</v>
      </c>
      <c r="E610" s="63">
        <v>7.2382317795373199E-2</v>
      </c>
      <c r="F610" s="62">
        <v>3.6084581828000002</v>
      </c>
      <c r="G610" s="63">
        <v>2.8336537845692102E-2</v>
      </c>
      <c r="H610" s="62">
        <v>54.7153692475</v>
      </c>
      <c r="I610" s="63">
        <v>7.8552569554996801E-2</v>
      </c>
    </row>
    <row r="611" spans="1:9" customFormat="1" x14ac:dyDescent="0.3">
      <c r="A611" s="58" t="s">
        <v>264</v>
      </c>
      <c r="B611" s="59">
        <v>4.9330843376000004</v>
      </c>
      <c r="C611" s="60">
        <v>4.5639283855142499E-3</v>
      </c>
      <c r="D611" s="59">
        <v>2.2193535911</v>
      </c>
      <c r="E611" s="60">
        <v>8.9433249726708908E-3</v>
      </c>
      <c r="F611" s="59">
        <v>0</v>
      </c>
      <c r="G611" s="60">
        <v>0</v>
      </c>
      <c r="H611" s="59">
        <v>2.7137307465</v>
      </c>
      <c r="I611" s="60">
        <v>3.8959898498302599E-3</v>
      </c>
    </row>
    <row r="612" spans="1:9" customFormat="1" x14ac:dyDescent="0.3">
      <c r="A612" s="58" t="s">
        <v>269</v>
      </c>
      <c r="B612" s="62">
        <v>17.3201004754</v>
      </c>
      <c r="C612" s="63">
        <v>1.6023990832091599E-2</v>
      </c>
      <c r="D612" s="62">
        <v>0.55128045289999805</v>
      </c>
      <c r="E612" s="63">
        <v>2.22149379942754E-3</v>
      </c>
      <c r="F612" s="62">
        <v>0.53887519880000001</v>
      </c>
      <c r="G612" s="63">
        <v>4.2316847504804299E-3</v>
      </c>
      <c r="H612" s="62">
        <v>16.229944823699899</v>
      </c>
      <c r="I612" s="63">
        <v>2.33006536768589E-2</v>
      </c>
    </row>
    <row r="613" spans="1:9" customFormat="1" x14ac:dyDescent="0.3">
      <c r="A613" s="58" t="s">
        <v>266</v>
      </c>
      <c r="B613" s="59">
        <v>193.74590222879999</v>
      </c>
      <c r="C613" s="60">
        <v>0.17924737593058901</v>
      </c>
      <c r="D613" s="59">
        <v>49.895897370100201</v>
      </c>
      <c r="E613" s="60">
        <v>0.201065403355879</v>
      </c>
      <c r="F613" s="59">
        <v>14.5008836267</v>
      </c>
      <c r="G613" s="65">
        <v>0.113872689350419</v>
      </c>
      <c r="H613" s="59">
        <v>129.34912123199999</v>
      </c>
      <c r="I613" s="60">
        <v>0.185701128991625</v>
      </c>
    </row>
    <row r="614" spans="1:9" customFormat="1" x14ac:dyDescent="0.3">
      <c r="A614" s="58" t="s">
        <v>272</v>
      </c>
      <c r="B614" s="62">
        <v>10.420140266900001</v>
      </c>
      <c r="C614" s="63">
        <v>9.6403731804597208E-3</v>
      </c>
      <c r="D614" s="62">
        <v>1.6246427433999999</v>
      </c>
      <c r="E614" s="63">
        <v>6.5468197933778796E-3</v>
      </c>
      <c r="F614" s="62">
        <v>4.0314825398999998</v>
      </c>
      <c r="G614" s="61">
        <v>3.1658467904837902E-2</v>
      </c>
      <c r="H614" s="62">
        <v>4.7640149835999903</v>
      </c>
      <c r="I614" s="63">
        <v>6.8394972657044497E-3</v>
      </c>
    </row>
    <row r="615" spans="1:9" customFormat="1" x14ac:dyDescent="0.3">
      <c r="A615" s="58" t="s">
        <v>273</v>
      </c>
      <c r="B615" s="59">
        <v>40.293246976600003</v>
      </c>
      <c r="C615" s="60">
        <v>3.7277995070829899E-2</v>
      </c>
      <c r="D615" s="59">
        <v>19.238104844999999</v>
      </c>
      <c r="E615" s="61">
        <v>7.7523754744224002E-2</v>
      </c>
      <c r="F615" s="59">
        <v>2.3925894066</v>
      </c>
      <c r="G615" s="60">
        <v>1.8788550908663999E-2</v>
      </c>
      <c r="H615" s="59">
        <v>18.662552725000101</v>
      </c>
      <c r="I615" s="60">
        <v>2.6793047203484601E-2</v>
      </c>
    </row>
    <row r="616" spans="1:9" customFormat="1" x14ac:dyDescent="0.3">
      <c r="A616" s="58" t="s">
        <v>275</v>
      </c>
      <c r="B616" s="62">
        <v>40.283860561399997</v>
      </c>
      <c r="C616" s="63">
        <v>3.7269311066292797E-2</v>
      </c>
      <c r="D616" s="62">
        <v>12.3889978009</v>
      </c>
      <c r="E616" s="63">
        <v>4.9923921029743301E-2</v>
      </c>
      <c r="F616" s="62">
        <v>5.0884891708</v>
      </c>
      <c r="G616" s="63">
        <v>3.9958940539497598E-2</v>
      </c>
      <c r="H616" s="62">
        <v>22.806373589700002</v>
      </c>
      <c r="I616" s="63">
        <v>3.2742157685137198E-2</v>
      </c>
    </row>
    <row r="617" spans="1:9" customFormat="1" x14ac:dyDescent="0.3">
      <c r="A617" s="58" t="s">
        <v>274</v>
      </c>
      <c r="B617" s="59">
        <v>0</v>
      </c>
      <c r="C617" s="60">
        <v>0</v>
      </c>
      <c r="D617" s="59">
        <v>0</v>
      </c>
      <c r="E617" s="60">
        <v>0</v>
      </c>
      <c r="F617" s="59">
        <v>0</v>
      </c>
      <c r="G617" s="60">
        <v>0</v>
      </c>
      <c r="H617" s="59">
        <v>0</v>
      </c>
      <c r="I617" s="60">
        <v>0</v>
      </c>
    </row>
    <row r="618" spans="1:9" customFormat="1" x14ac:dyDescent="0.3">
      <c r="A618" s="64" t="s">
        <v>1</v>
      </c>
    </row>
    <row r="619" spans="1:9" customFormat="1" x14ac:dyDescent="0.3">
      <c r="A619" s="64" t="s">
        <v>1</v>
      </c>
    </row>
    <row r="620" spans="1:9" customFormat="1" x14ac:dyDescent="0.3">
      <c r="A620" s="53" t="s">
        <v>407</v>
      </c>
    </row>
    <row r="621" spans="1:9" customFormat="1" x14ac:dyDescent="0.3">
      <c r="A621" s="54" t="s">
        <v>1</v>
      </c>
    </row>
    <row r="622" spans="1:9" customFormat="1" x14ac:dyDescent="0.3">
      <c r="A622" s="119" t="s">
        <v>1</v>
      </c>
      <c r="B622" s="118" t="s">
        <v>501</v>
      </c>
      <c r="C622" s="118" t="s">
        <v>1</v>
      </c>
      <c r="D622" s="118" t="s">
        <v>487</v>
      </c>
      <c r="E622" s="118" t="s">
        <v>1</v>
      </c>
      <c r="F622" s="118" t="s">
        <v>488</v>
      </c>
      <c r="G622" s="118" t="s">
        <v>1</v>
      </c>
      <c r="H622" s="118" t="s">
        <v>489</v>
      </c>
      <c r="I622" s="118" t="s">
        <v>1</v>
      </c>
    </row>
    <row r="623" spans="1:9" customFormat="1" x14ac:dyDescent="0.3">
      <c r="A623" s="120" t="s">
        <v>1</v>
      </c>
      <c r="B623" s="55" t="s">
        <v>14</v>
      </c>
      <c r="C623" s="55" t="s">
        <v>15</v>
      </c>
      <c r="D623" s="55" t="s">
        <v>14</v>
      </c>
      <c r="E623" s="55" t="s">
        <v>15</v>
      </c>
      <c r="F623" s="55" t="s">
        <v>14</v>
      </c>
      <c r="G623" s="55" t="s">
        <v>15</v>
      </c>
      <c r="H623" s="55" t="s">
        <v>14</v>
      </c>
      <c r="I623" s="55" t="s">
        <v>15</v>
      </c>
    </row>
    <row r="624" spans="1:9" customFormat="1" x14ac:dyDescent="0.3">
      <c r="A624" s="56" t="s">
        <v>16</v>
      </c>
      <c r="B624" s="57">
        <v>1425.4092837695</v>
      </c>
      <c r="C624" s="57">
        <v>1425.4092837695</v>
      </c>
      <c r="D624" s="57">
        <v>369.04330059059998</v>
      </c>
      <c r="E624" s="57">
        <v>369.04330059059998</v>
      </c>
      <c r="F624" s="57">
        <v>173.53324419410001</v>
      </c>
      <c r="G624" s="57">
        <v>173.53324419410001</v>
      </c>
      <c r="H624" s="57">
        <v>872.96779827470004</v>
      </c>
      <c r="I624" s="57">
        <v>872.96779827470004</v>
      </c>
    </row>
    <row r="625" spans="1:9" customFormat="1" x14ac:dyDescent="0.3">
      <c r="A625" s="58" t="s">
        <v>276</v>
      </c>
      <c r="B625" s="59">
        <v>519.57983355270005</v>
      </c>
      <c r="C625" s="60">
        <v>0.36451273291743203</v>
      </c>
      <c r="D625" s="59">
        <v>120.7753241666</v>
      </c>
      <c r="E625" s="60">
        <v>0.327265998253638</v>
      </c>
      <c r="F625" s="59">
        <v>64.608529498300001</v>
      </c>
      <c r="G625" s="60">
        <v>0.37231211689925098</v>
      </c>
      <c r="H625" s="59">
        <v>332.07201223930002</v>
      </c>
      <c r="I625" s="60">
        <v>0.38039434317691201</v>
      </c>
    </row>
    <row r="626" spans="1:9" customFormat="1" x14ac:dyDescent="0.3">
      <c r="A626" s="58" t="s">
        <v>277</v>
      </c>
      <c r="B626" s="62">
        <v>305.17948611809999</v>
      </c>
      <c r="C626" s="63">
        <v>0.21409954992790001</v>
      </c>
      <c r="D626" s="62">
        <v>86.375530230600106</v>
      </c>
      <c r="E626" s="63">
        <v>0.23405256264608701</v>
      </c>
      <c r="F626" s="62">
        <v>58.001791651399998</v>
      </c>
      <c r="G626" s="61">
        <v>0.33424023114858598</v>
      </c>
      <c r="H626" s="62">
        <v>160.8021642361</v>
      </c>
      <c r="I626" s="63">
        <v>0.18420171345827799</v>
      </c>
    </row>
    <row r="627" spans="1:9" customFormat="1" x14ac:dyDescent="0.3">
      <c r="A627" s="58" t="s">
        <v>278</v>
      </c>
      <c r="B627" s="59">
        <v>3.9785719153999999</v>
      </c>
      <c r="C627" s="60">
        <v>2.79117861845171E-3</v>
      </c>
      <c r="D627" s="59">
        <v>1.5853116237</v>
      </c>
      <c r="E627" s="60">
        <v>4.2957333764437403E-3</v>
      </c>
      <c r="F627" s="59">
        <v>0</v>
      </c>
      <c r="G627" s="60">
        <v>0</v>
      </c>
      <c r="H627" s="59">
        <v>2.3932602917000101</v>
      </c>
      <c r="I627" s="60">
        <v>2.7415218481482901E-3</v>
      </c>
    </row>
    <row r="628" spans="1:9" customFormat="1" x14ac:dyDescent="0.3">
      <c r="A628" s="58" t="s">
        <v>279</v>
      </c>
      <c r="B628" s="62">
        <v>51.530024197199999</v>
      </c>
      <c r="C628" s="63">
        <v>3.6151037308336201E-2</v>
      </c>
      <c r="D628" s="62">
        <v>9.5586881385000009</v>
      </c>
      <c r="E628" s="63">
        <v>2.5901264494444701E-2</v>
      </c>
      <c r="F628" s="62">
        <v>1.7736898469</v>
      </c>
      <c r="G628" s="63">
        <v>1.0221037790984299E-2</v>
      </c>
      <c r="H628" s="62">
        <v>40.197646211799999</v>
      </c>
      <c r="I628" s="63">
        <v>4.6047112266048199E-2</v>
      </c>
    </row>
    <row r="629" spans="1:9" customFormat="1" x14ac:dyDescent="0.3">
      <c r="A629" s="58" t="s">
        <v>280</v>
      </c>
      <c r="B629" s="59">
        <v>515.35589732940002</v>
      </c>
      <c r="C629" s="60">
        <v>0.36154941826009401</v>
      </c>
      <c r="D629" s="59">
        <v>105.4035663455</v>
      </c>
      <c r="E629" s="65">
        <v>0.28561300578229398</v>
      </c>
      <c r="F629" s="59">
        <v>69.659346645300005</v>
      </c>
      <c r="G629" s="60">
        <v>0.40141787799105999</v>
      </c>
      <c r="H629" s="59">
        <v>337.52832546949998</v>
      </c>
      <c r="I629" s="60">
        <v>0.38664464615599597</v>
      </c>
    </row>
    <row r="630" spans="1:9" customFormat="1" x14ac:dyDescent="0.3">
      <c r="A630" s="58" t="s">
        <v>281</v>
      </c>
      <c r="B630" s="62">
        <v>724.349140003</v>
      </c>
      <c r="C630" s="63">
        <v>0.50816923128735103</v>
      </c>
      <c r="D630" s="62">
        <v>182.11808447839999</v>
      </c>
      <c r="E630" s="63">
        <v>0.493487035767745</v>
      </c>
      <c r="F630" s="62">
        <v>76.658029310100204</v>
      </c>
      <c r="G630" s="63">
        <v>0.44174837891209301</v>
      </c>
      <c r="H630" s="62">
        <v>463.83776835980001</v>
      </c>
      <c r="I630" s="63">
        <v>0.53133433933818797</v>
      </c>
    </row>
    <row r="631" spans="1:9" customFormat="1" x14ac:dyDescent="0.3">
      <c r="A631" s="58" t="s">
        <v>282</v>
      </c>
      <c r="B631" s="59">
        <v>510.97005295849999</v>
      </c>
      <c r="C631" s="60">
        <v>0.358472516474172</v>
      </c>
      <c r="D631" s="59">
        <v>127.5739530577</v>
      </c>
      <c r="E631" s="60">
        <v>0.34568830501335901</v>
      </c>
      <c r="F631" s="59">
        <v>30.435298301300001</v>
      </c>
      <c r="G631" s="65">
        <v>0.17538598118558499</v>
      </c>
      <c r="H631" s="59">
        <v>350.95913359389999</v>
      </c>
      <c r="I631" s="61">
        <v>0.40202987359616499</v>
      </c>
    </row>
    <row r="632" spans="1:9" customFormat="1" x14ac:dyDescent="0.3">
      <c r="A632" s="58" t="s">
        <v>283</v>
      </c>
      <c r="B632" s="62">
        <v>110.008457548</v>
      </c>
      <c r="C632" s="63">
        <v>7.7176751127284796E-2</v>
      </c>
      <c r="D632" s="62">
        <v>16.8713687658</v>
      </c>
      <c r="E632" s="65">
        <v>4.5716501935680297E-2</v>
      </c>
      <c r="F632" s="62">
        <v>7.8811806973999898</v>
      </c>
      <c r="G632" s="63">
        <v>4.5415970490269603E-2</v>
      </c>
      <c r="H632" s="62">
        <v>83.639559912899998</v>
      </c>
      <c r="I632" s="63">
        <v>9.5810590125090495E-2</v>
      </c>
    </row>
    <row r="633" spans="1:9" customFormat="1" x14ac:dyDescent="0.3">
      <c r="A633" s="58" t="s">
        <v>284</v>
      </c>
      <c r="B633" s="59">
        <v>166.75918810959999</v>
      </c>
      <c r="C633" s="60">
        <v>0.11699039006439201</v>
      </c>
      <c r="D633" s="59">
        <v>54.474942870600003</v>
      </c>
      <c r="E633" s="60">
        <v>0.147611249908671</v>
      </c>
      <c r="F633" s="59">
        <v>27.085642136499999</v>
      </c>
      <c r="G633" s="60">
        <v>0.15608330416622801</v>
      </c>
      <c r="H633" s="59">
        <v>85.198603102499902</v>
      </c>
      <c r="I633" s="60">
        <v>9.7596501578733202E-2</v>
      </c>
    </row>
    <row r="634" spans="1:9" customFormat="1" x14ac:dyDescent="0.3">
      <c r="A634" s="58" t="s">
        <v>285</v>
      </c>
      <c r="B634" s="62">
        <v>40.227000097000001</v>
      </c>
      <c r="C634" s="63">
        <v>2.8221368104618699E-2</v>
      </c>
      <c r="D634" s="62">
        <v>6.0892539232999896</v>
      </c>
      <c r="E634" s="63">
        <v>1.6500106934755499E-2</v>
      </c>
      <c r="F634" s="62">
        <v>3.0603401475999998</v>
      </c>
      <c r="G634" s="63">
        <v>1.7635468995075999E-2</v>
      </c>
      <c r="H634" s="62">
        <v>31.0774060261</v>
      </c>
      <c r="I634" s="63">
        <v>3.5599716378450802E-2</v>
      </c>
    </row>
    <row r="635" spans="1:9" customFormat="1" x14ac:dyDescent="0.3">
      <c r="A635" s="58" t="s">
        <v>286</v>
      </c>
      <c r="B635" s="59">
        <v>497.91301908320003</v>
      </c>
      <c r="C635" s="60">
        <v>0.349312316646674</v>
      </c>
      <c r="D635" s="59">
        <v>137.6056420553</v>
      </c>
      <c r="E635" s="60">
        <v>0.37287126425295403</v>
      </c>
      <c r="F635" s="59">
        <v>65.790841091800203</v>
      </c>
      <c r="G635" s="60">
        <v>0.37912528747639701</v>
      </c>
      <c r="H635" s="59">
        <v>294.27532661039999</v>
      </c>
      <c r="I635" s="60">
        <v>0.337097573578309</v>
      </c>
    </row>
    <row r="636" spans="1:9" customFormat="1" x14ac:dyDescent="0.3">
      <c r="A636" s="58" t="s">
        <v>287</v>
      </c>
      <c r="B636" s="62">
        <v>292.1714546755</v>
      </c>
      <c r="C636" s="63">
        <v>0.204973727898595</v>
      </c>
      <c r="D636" s="62">
        <v>26.788756176500002</v>
      </c>
      <c r="E636" s="65">
        <v>7.2589737121981399E-2</v>
      </c>
      <c r="F636" s="62">
        <v>25.1314713539</v>
      </c>
      <c r="G636" s="65">
        <v>0.14482222971518899</v>
      </c>
      <c r="H636" s="62">
        <v>239.86744173310001</v>
      </c>
      <c r="I636" s="61">
        <v>0.27477238244888802</v>
      </c>
    </row>
    <row r="637" spans="1:9" customFormat="1" x14ac:dyDescent="0.3">
      <c r="A637" s="58" t="s">
        <v>288</v>
      </c>
      <c r="B637" s="59">
        <v>248.90825496919999</v>
      </c>
      <c r="C637" s="60">
        <v>0.17462230518869701</v>
      </c>
      <c r="D637" s="59">
        <v>128.7288609213</v>
      </c>
      <c r="E637" s="61">
        <v>0.348817769392611</v>
      </c>
      <c r="F637" s="59">
        <v>47.362687794700001</v>
      </c>
      <c r="G637" s="61">
        <v>0.272931495141784</v>
      </c>
      <c r="H637" s="59">
        <v>70.451529278999999</v>
      </c>
      <c r="I637" s="65">
        <v>8.0703468579525706E-2</v>
      </c>
    </row>
    <row r="638" spans="1:9" customFormat="1" x14ac:dyDescent="0.3">
      <c r="A638" s="58" t="s">
        <v>289</v>
      </c>
      <c r="B638" s="62">
        <v>5.2186897152</v>
      </c>
      <c r="C638" s="63">
        <v>3.66118684270047E-3</v>
      </c>
      <c r="D638" s="62">
        <v>2.9005942755</v>
      </c>
      <c r="E638" s="63">
        <v>7.8597667830794405E-3</v>
      </c>
      <c r="F638" s="62">
        <v>1.4472466549</v>
      </c>
      <c r="G638" s="63">
        <v>8.3398812810831207E-3</v>
      </c>
      <c r="H638" s="62">
        <v>0.87084878480000005</v>
      </c>
      <c r="I638" s="63">
        <v>9.9757263271464496E-4</v>
      </c>
    </row>
    <row r="639" spans="1:9" customFormat="1" x14ac:dyDescent="0.3">
      <c r="A639" s="58" t="s">
        <v>290</v>
      </c>
      <c r="B639" s="59">
        <v>20.323003788800001</v>
      </c>
      <c r="C639" s="60">
        <v>1.4257662006420899E-2</v>
      </c>
      <c r="D639" s="59">
        <v>2.8855416076999898</v>
      </c>
      <c r="E639" s="60">
        <v>7.8189784317507192E-3</v>
      </c>
      <c r="F639" s="59">
        <v>2.9495795398000002</v>
      </c>
      <c r="G639" s="60">
        <v>1.6997201622651899E-2</v>
      </c>
      <c r="H639" s="59">
        <v>8.8659528464000008</v>
      </c>
      <c r="I639" s="60">
        <v>1.0156105258317999E-2</v>
      </c>
    </row>
    <row r="640" spans="1:9" customFormat="1" x14ac:dyDescent="0.3">
      <c r="A640" s="58" t="s">
        <v>291</v>
      </c>
      <c r="B640" s="62">
        <v>54.984517174799997</v>
      </c>
      <c r="C640" s="63">
        <v>3.85745468342912E-2</v>
      </c>
      <c r="D640" s="62">
        <v>24.7623269738</v>
      </c>
      <c r="E640" s="61">
        <v>6.7098703415484101E-2</v>
      </c>
      <c r="F640" s="62">
        <v>12.9522823847</v>
      </c>
      <c r="G640" s="61">
        <v>7.4638622961561402E-2</v>
      </c>
      <c r="H640" s="62">
        <v>17.269907816300002</v>
      </c>
      <c r="I640" s="65">
        <v>1.9782983805853499E-2</v>
      </c>
    </row>
    <row r="641" spans="1:9" customFormat="1" x14ac:dyDescent="0.3">
      <c r="A641" s="58" t="s">
        <v>292</v>
      </c>
      <c r="B641" s="59">
        <v>79.3928908920998</v>
      </c>
      <c r="C641" s="60">
        <v>5.5698311913715902E-2</v>
      </c>
      <c r="D641" s="59">
        <v>13.768820310200001</v>
      </c>
      <c r="E641" s="60">
        <v>3.7309498067476098E-2</v>
      </c>
      <c r="F641" s="59">
        <v>13.6163898409</v>
      </c>
      <c r="G641" s="60">
        <v>7.8465598359181404E-2</v>
      </c>
      <c r="H641" s="59">
        <v>52.007680741000001</v>
      </c>
      <c r="I641" s="60">
        <v>5.9575714984889498E-2</v>
      </c>
    </row>
    <row r="642" spans="1:9" customFormat="1" x14ac:dyDescent="0.3">
      <c r="A642" s="58" t="s">
        <v>293</v>
      </c>
      <c r="B642" s="62">
        <v>54.835712821599998</v>
      </c>
      <c r="C642" s="63">
        <v>3.8470152710516098E-2</v>
      </c>
      <c r="D642" s="62">
        <v>11.2651712499</v>
      </c>
      <c r="E642" s="63">
        <v>3.05253373570845E-2</v>
      </c>
      <c r="F642" s="62">
        <v>3.8649954417000001</v>
      </c>
      <c r="G642" s="63">
        <v>2.2272363198471298E-2</v>
      </c>
      <c r="H642" s="62">
        <v>39.705546130000002</v>
      </c>
      <c r="I642" s="63">
        <v>4.5483402948508E-2</v>
      </c>
    </row>
    <row r="643" spans="1:9" customFormat="1" x14ac:dyDescent="0.3">
      <c r="A643" s="58" t="s">
        <v>294</v>
      </c>
      <c r="B643" s="59">
        <v>24.617719587900002</v>
      </c>
      <c r="C643" s="60">
        <v>1.7270632279592298E-2</v>
      </c>
      <c r="D643" s="59">
        <v>3.1717172456</v>
      </c>
      <c r="E643" s="60">
        <v>8.5944311697953302E-3</v>
      </c>
      <c r="F643" s="59">
        <v>1.0290608161000001</v>
      </c>
      <c r="G643" s="60">
        <v>5.9300500078761703E-3</v>
      </c>
      <c r="H643" s="59">
        <v>20.416941526199999</v>
      </c>
      <c r="I643" s="60">
        <v>2.3387966390686198E-2</v>
      </c>
    </row>
    <row r="644" spans="1:9" customFormat="1" x14ac:dyDescent="0.3">
      <c r="A644" s="58" t="s">
        <v>295</v>
      </c>
      <c r="B644" s="62">
        <v>28.4544355371</v>
      </c>
      <c r="C644" s="63">
        <v>1.9962291435237599E-2</v>
      </c>
      <c r="D644" s="62">
        <v>10.0887756188</v>
      </c>
      <c r="E644" s="63">
        <v>2.73376473781109E-2</v>
      </c>
      <c r="F644" s="62">
        <v>7.5223015951000196</v>
      </c>
      <c r="G644" s="61">
        <v>4.3347899303295301E-2</v>
      </c>
      <c r="H644" s="62">
        <v>10.8433583232</v>
      </c>
      <c r="I644" s="63">
        <v>1.2421258086071901E-2</v>
      </c>
    </row>
    <row r="645" spans="1:9" customFormat="1" x14ac:dyDescent="0.3">
      <c r="A645" s="58" t="s">
        <v>296</v>
      </c>
      <c r="B645" s="59">
        <v>138.13714967909999</v>
      </c>
      <c r="C645" s="60">
        <v>9.69105163352071E-2</v>
      </c>
      <c r="D645" s="59">
        <v>29.2108343949999</v>
      </c>
      <c r="E645" s="60">
        <v>7.9152864577821405E-2</v>
      </c>
      <c r="F645" s="59">
        <v>15.0750947562</v>
      </c>
      <c r="G645" s="60">
        <v>8.6871508835150005E-2</v>
      </c>
      <c r="H645" s="59">
        <v>93.851220527899997</v>
      </c>
      <c r="I645" s="60">
        <v>0.10750822735201</v>
      </c>
    </row>
    <row r="646" spans="1:9" customFormat="1" x14ac:dyDescent="0.3">
      <c r="A646" s="58" t="s">
        <v>297</v>
      </c>
      <c r="B646" s="62">
        <v>190.8165706456</v>
      </c>
      <c r="C646" s="63">
        <v>0.13386791626681799</v>
      </c>
      <c r="D646" s="62">
        <v>45.003341069500003</v>
      </c>
      <c r="E646" s="63">
        <v>0.121945964057548</v>
      </c>
      <c r="F646" s="62">
        <v>18.586118840299999</v>
      </c>
      <c r="G646" s="63">
        <v>0.107104082140659</v>
      </c>
      <c r="H646" s="62">
        <v>127.2271107358</v>
      </c>
      <c r="I646" s="63">
        <v>0.14574089787417899</v>
      </c>
    </row>
    <row r="647" spans="1:9" customFormat="1" x14ac:dyDescent="0.3">
      <c r="A647" s="58" t="s">
        <v>298</v>
      </c>
      <c r="B647" s="59">
        <v>304.8485653454</v>
      </c>
      <c r="C647" s="60">
        <v>0.21386739150402301</v>
      </c>
      <c r="D647" s="59">
        <v>49.395483543700003</v>
      </c>
      <c r="E647" s="65">
        <v>0.13384739260853601</v>
      </c>
      <c r="F647" s="59">
        <v>41.536797632899997</v>
      </c>
      <c r="G647" s="60">
        <v>0.23935931023360801</v>
      </c>
      <c r="H647" s="59">
        <v>212.29993599690101</v>
      </c>
      <c r="I647" s="60">
        <v>0.243193318718607</v>
      </c>
    </row>
    <row r="648" spans="1:9" customFormat="1" x14ac:dyDescent="0.3">
      <c r="A648" s="58" t="s">
        <v>299</v>
      </c>
      <c r="B648" s="62">
        <v>12.0344928757</v>
      </c>
      <c r="C648" s="63">
        <v>8.4428332358512104E-3</v>
      </c>
      <c r="D648" s="62">
        <v>0</v>
      </c>
      <c r="E648" s="63">
        <v>0</v>
      </c>
      <c r="F648" s="62">
        <v>0.58546749060000103</v>
      </c>
      <c r="G648" s="63">
        <v>3.3738059431721599E-3</v>
      </c>
      <c r="H648" s="62">
        <v>11.449025385100001</v>
      </c>
      <c r="I648" s="63">
        <v>1.31150603810672E-2</v>
      </c>
    </row>
    <row r="649" spans="1:9" customFormat="1" x14ac:dyDescent="0.3">
      <c r="A649" s="58" t="s">
        <v>300</v>
      </c>
      <c r="B649" s="59">
        <v>30.418864908100002</v>
      </c>
      <c r="C649" s="60">
        <v>2.1340442534271399E-2</v>
      </c>
      <c r="D649" s="59">
        <v>5.4541382888000003</v>
      </c>
      <c r="E649" s="60">
        <v>1.47791283030242E-2</v>
      </c>
      <c r="F649" s="59">
        <v>1.4603996775999999</v>
      </c>
      <c r="G649" s="60">
        <v>8.4156766870935509E-3</v>
      </c>
      <c r="H649" s="59">
        <v>23.5043269417</v>
      </c>
      <c r="I649" s="60">
        <v>2.6924620802912799E-2</v>
      </c>
    </row>
    <row r="650" spans="1:9" customFormat="1" x14ac:dyDescent="0.3">
      <c r="A650" s="58" t="s">
        <v>301</v>
      </c>
      <c r="B650" s="62">
        <v>50.842072440999999</v>
      </c>
      <c r="C650" s="63">
        <v>3.5668402766781397E-2</v>
      </c>
      <c r="D650" s="62">
        <v>18.0333119561</v>
      </c>
      <c r="E650" s="63">
        <v>4.8865030003905498E-2</v>
      </c>
      <c r="F650" s="62">
        <v>3.9755703352</v>
      </c>
      <c r="G650" s="63">
        <v>2.2909560376530799E-2</v>
      </c>
      <c r="H650" s="62">
        <v>28.833190149699998</v>
      </c>
      <c r="I650" s="63">
        <v>3.3028927535110497E-2</v>
      </c>
    </row>
    <row r="651" spans="1:9" customFormat="1" x14ac:dyDescent="0.3">
      <c r="A651" s="58" t="s">
        <v>302</v>
      </c>
      <c r="B651" s="59">
        <v>76.3813274307998</v>
      </c>
      <c r="C651" s="60">
        <v>5.3585540869222702E-2</v>
      </c>
      <c r="D651" s="59">
        <v>27.6521856793</v>
      </c>
      <c r="E651" s="60">
        <v>7.4929379926547093E-2</v>
      </c>
      <c r="F651" s="59">
        <v>4.9129004162000003</v>
      </c>
      <c r="G651" s="60">
        <v>2.83110042632802E-2</v>
      </c>
      <c r="H651" s="59">
        <v>43.8162413352999</v>
      </c>
      <c r="I651" s="60">
        <v>5.0192276761979897E-2</v>
      </c>
    </row>
    <row r="652" spans="1:9" customFormat="1" x14ac:dyDescent="0.3">
      <c r="A652" s="58" t="s">
        <v>303</v>
      </c>
      <c r="B652" s="62">
        <v>16.828879198500001</v>
      </c>
      <c r="C652" s="63">
        <v>1.1806348808109299E-2</v>
      </c>
      <c r="D652" s="62">
        <v>10.239174364</v>
      </c>
      <c r="E652" s="61">
        <v>2.7745184230722201E-2</v>
      </c>
      <c r="F652" s="62">
        <v>1.8495046744000001</v>
      </c>
      <c r="G652" s="63">
        <v>1.06579271481336E-2</v>
      </c>
      <c r="H652" s="62">
        <v>4.7402001600999997</v>
      </c>
      <c r="I652" s="63">
        <v>5.4299828349549098E-3</v>
      </c>
    </row>
    <row r="653" spans="1:9" customFormat="1" x14ac:dyDescent="0.3">
      <c r="A653" s="64" t="s">
        <v>1</v>
      </c>
    </row>
    <row r="654" spans="1:9" customFormat="1" x14ac:dyDescent="0.3">
      <c r="A654" s="64" t="s">
        <v>1</v>
      </c>
    </row>
    <row r="655" spans="1:9" customFormat="1" x14ac:dyDescent="0.3">
      <c r="A655" s="53" t="s">
        <v>304</v>
      </c>
    </row>
    <row r="656" spans="1:9" customFormat="1" x14ac:dyDescent="0.3">
      <c r="A656" s="54" t="s">
        <v>1</v>
      </c>
    </row>
    <row r="657" spans="1:9" customFormat="1" x14ac:dyDescent="0.3">
      <c r="A657" s="119" t="s">
        <v>1</v>
      </c>
      <c r="B657" s="118" t="s">
        <v>501</v>
      </c>
      <c r="C657" s="118" t="s">
        <v>1</v>
      </c>
      <c r="D657" s="118" t="s">
        <v>487</v>
      </c>
      <c r="E657" s="118" t="s">
        <v>1</v>
      </c>
      <c r="F657" s="118" t="s">
        <v>488</v>
      </c>
      <c r="G657" s="118" t="s">
        <v>1</v>
      </c>
      <c r="H657" s="118" t="s">
        <v>489</v>
      </c>
      <c r="I657" s="118" t="s">
        <v>1</v>
      </c>
    </row>
    <row r="658" spans="1:9" customFormat="1" x14ac:dyDescent="0.3">
      <c r="A658" s="120" t="s">
        <v>1</v>
      </c>
      <c r="B658" s="55" t="s">
        <v>14</v>
      </c>
      <c r="C658" s="55" t="s">
        <v>15</v>
      </c>
      <c r="D658" s="55" t="s">
        <v>14</v>
      </c>
      <c r="E658" s="55" t="s">
        <v>15</v>
      </c>
      <c r="F658" s="55" t="s">
        <v>14</v>
      </c>
      <c r="G658" s="55" t="s">
        <v>15</v>
      </c>
      <c r="H658" s="55" t="s">
        <v>14</v>
      </c>
      <c r="I658" s="55" t="s">
        <v>15</v>
      </c>
    </row>
    <row r="659" spans="1:9" customFormat="1" x14ac:dyDescent="0.3">
      <c r="A659" s="56" t="s">
        <v>16</v>
      </c>
      <c r="B659" s="57">
        <v>1408.5804045709999</v>
      </c>
      <c r="C659" s="57">
        <v>1408.5804045709999</v>
      </c>
      <c r="D659" s="57">
        <v>358.80412622659998</v>
      </c>
      <c r="E659" s="57">
        <v>358.80412622659998</v>
      </c>
      <c r="F659" s="57">
        <v>171.6837395197</v>
      </c>
      <c r="G659" s="57">
        <v>171.6837395197</v>
      </c>
      <c r="H659" s="57">
        <v>868.22759811460003</v>
      </c>
      <c r="I659" s="57">
        <v>868.22759811460003</v>
      </c>
    </row>
    <row r="660" spans="1:9" customFormat="1" x14ac:dyDescent="0.3">
      <c r="A660" s="58" t="s">
        <v>276</v>
      </c>
      <c r="B660" s="59">
        <v>115.1609652005</v>
      </c>
      <c r="C660" s="60">
        <v>8.1756756537851805E-2</v>
      </c>
      <c r="D660" s="59">
        <v>37.598797752399904</v>
      </c>
      <c r="E660" s="60">
        <v>0.10478920113826901</v>
      </c>
      <c r="F660" s="59">
        <v>9.1777218632999809</v>
      </c>
      <c r="G660" s="60">
        <v>5.3457140955663403E-2</v>
      </c>
      <c r="H660" s="59">
        <v>67.876826108200007</v>
      </c>
      <c r="I660" s="60">
        <v>7.8178609221358497E-2</v>
      </c>
    </row>
    <row r="661" spans="1:9" customFormat="1" x14ac:dyDescent="0.3">
      <c r="A661" s="58" t="s">
        <v>277</v>
      </c>
      <c r="B661" s="62">
        <v>66.345726605099998</v>
      </c>
      <c r="C661" s="63">
        <v>4.7101128476443897E-2</v>
      </c>
      <c r="D661" s="62">
        <v>7.7047889032999999</v>
      </c>
      <c r="E661" s="65">
        <v>2.1473523686386199E-2</v>
      </c>
      <c r="F661" s="62">
        <v>21.990571018499999</v>
      </c>
      <c r="G661" s="61">
        <v>0.12808767493077999</v>
      </c>
      <c r="H661" s="62">
        <v>36.6503666833</v>
      </c>
      <c r="I661" s="63">
        <v>4.22128561253848E-2</v>
      </c>
    </row>
    <row r="662" spans="1:9" customFormat="1" x14ac:dyDescent="0.3">
      <c r="A662" s="58" t="s">
        <v>278</v>
      </c>
      <c r="B662" s="59">
        <v>1.5853116237</v>
      </c>
      <c r="C662" s="60">
        <v>1.1254676116148499E-3</v>
      </c>
      <c r="D662" s="59">
        <v>0.76431460810000096</v>
      </c>
      <c r="E662" s="60">
        <v>2.1301722924370798E-3</v>
      </c>
      <c r="F662" s="59">
        <v>0</v>
      </c>
      <c r="G662" s="60">
        <v>0</v>
      </c>
      <c r="H662" s="59">
        <v>0.82099701560000005</v>
      </c>
      <c r="I662" s="60">
        <v>9.45601150415901E-4</v>
      </c>
    </row>
    <row r="663" spans="1:9" customFormat="1" x14ac:dyDescent="0.3">
      <c r="A663" s="58" t="s">
        <v>279</v>
      </c>
      <c r="B663" s="62">
        <v>7.70824270249999</v>
      </c>
      <c r="C663" s="63">
        <v>5.47234838528627E-3</v>
      </c>
      <c r="D663" s="62">
        <v>1.2604875256000001</v>
      </c>
      <c r="E663" s="63">
        <v>3.5130240525828001E-3</v>
      </c>
      <c r="F663" s="62">
        <v>0</v>
      </c>
      <c r="G663" s="63">
        <v>0</v>
      </c>
      <c r="H663" s="62">
        <v>6.4477551768999897</v>
      </c>
      <c r="I663" s="63">
        <v>7.4263421145580096E-3</v>
      </c>
    </row>
    <row r="664" spans="1:9" customFormat="1" x14ac:dyDescent="0.3">
      <c r="A664" s="58" t="s">
        <v>280</v>
      </c>
      <c r="B664" s="59">
        <v>82.125627361099703</v>
      </c>
      <c r="C664" s="60">
        <v>5.8303826387612098E-2</v>
      </c>
      <c r="D664" s="59">
        <v>9.5375146509000004</v>
      </c>
      <c r="E664" s="65">
        <v>2.6581396237557901E-2</v>
      </c>
      <c r="F664" s="59">
        <v>21.286785373800001</v>
      </c>
      <c r="G664" s="61">
        <v>0.123988360419872</v>
      </c>
      <c r="H664" s="59">
        <v>50.660636115800003</v>
      </c>
      <c r="I664" s="60">
        <v>5.8349488343623399E-2</v>
      </c>
    </row>
    <row r="665" spans="1:9" customFormat="1" x14ac:dyDescent="0.3">
      <c r="A665" s="58" t="s">
        <v>281</v>
      </c>
      <c r="B665" s="62">
        <v>157.37800138879999</v>
      </c>
      <c r="C665" s="63">
        <v>0.111728092253797</v>
      </c>
      <c r="D665" s="62">
        <v>29.005080444299999</v>
      </c>
      <c r="E665" s="63">
        <v>8.0838202027760597E-2</v>
      </c>
      <c r="F665" s="62">
        <v>13.003837057</v>
      </c>
      <c r="G665" s="63">
        <v>7.5742974223297704E-2</v>
      </c>
      <c r="H665" s="62">
        <v>115.1278745618</v>
      </c>
      <c r="I665" s="63">
        <v>0.13260103089536199</v>
      </c>
    </row>
    <row r="666" spans="1:9" customFormat="1" x14ac:dyDescent="0.3">
      <c r="A666" s="58" t="s">
        <v>282</v>
      </c>
      <c r="B666" s="59">
        <v>67.532827574099997</v>
      </c>
      <c r="C666" s="60">
        <v>4.7943892556611203E-2</v>
      </c>
      <c r="D666" s="59">
        <v>14.730723199</v>
      </c>
      <c r="E666" s="60">
        <v>4.1055055174301198E-2</v>
      </c>
      <c r="F666" s="59">
        <v>5.9509883431999997</v>
      </c>
      <c r="G666" s="60">
        <v>3.4662504205980098E-2</v>
      </c>
      <c r="H666" s="59">
        <v>45.997758723499999</v>
      </c>
      <c r="I666" s="60">
        <v>5.2978917997292901E-2</v>
      </c>
    </row>
    <row r="667" spans="1:9" customFormat="1" x14ac:dyDescent="0.3">
      <c r="A667" s="58" t="s">
        <v>283</v>
      </c>
      <c r="B667" s="62">
        <v>17.493034610999999</v>
      </c>
      <c r="C667" s="63">
        <v>1.24189109505096E-2</v>
      </c>
      <c r="D667" s="62">
        <v>0.41380770029999903</v>
      </c>
      <c r="E667" s="65">
        <v>1.15329693850472E-3</v>
      </c>
      <c r="F667" s="62">
        <v>1.7449471354999999</v>
      </c>
      <c r="G667" s="63">
        <v>1.0163729776516001E-2</v>
      </c>
      <c r="H667" s="62">
        <v>15.334279775200001</v>
      </c>
      <c r="I667" s="63">
        <v>1.76615898970491E-2</v>
      </c>
    </row>
    <row r="668" spans="1:9" customFormat="1" x14ac:dyDescent="0.3">
      <c r="A668" s="58" t="s">
        <v>284</v>
      </c>
      <c r="B668" s="59">
        <v>87.975693041200302</v>
      </c>
      <c r="C668" s="60">
        <v>6.2456990567034097E-2</v>
      </c>
      <c r="D668" s="59">
        <v>32.263738331499901</v>
      </c>
      <c r="E668" s="60">
        <v>8.9920198719019406E-2</v>
      </c>
      <c r="F668" s="59">
        <v>9.0792135312999704</v>
      </c>
      <c r="G668" s="60">
        <v>5.2883363076199799E-2</v>
      </c>
      <c r="H668" s="59">
        <v>46.632741178400003</v>
      </c>
      <c r="I668" s="60">
        <v>5.3710272835907701E-2</v>
      </c>
    </row>
    <row r="669" spans="1:9" customFormat="1" x14ac:dyDescent="0.3">
      <c r="A669" s="58" t="s">
        <v>285</v>
      </c>
      <c r="B669" s="62">
        <v>23.150605921499999</v>
      </c>
      <c r="C669" s="63">
        <v>1.6435416712012801E-2</v>
      </c>
      <c r="D669" s="62">
        <v>1.7361053870000001</v>
      </c>
      <c r="E669" s="63">
        <v>4.8385881323549096E-3</v>
      </c>
      <c r="F669" s="62">
        <v>0.77998095409999701</v>
      </c>
      <c r="G669" s="63">
        <v>4.5431265435041399E-3</v>
      </c>
      <c r="H669" s="62">
        <v>20.634519580399999</v>
      </c>
      <c r="I669" s="63">
        <v>2.3766256250329899E-2</v>
      </c>
    </row>
    <row r="670" spans="1:9" customFormat="1" x14ac:dyDescent="0.3">
      <c r="A670" s="58" t="s">
        <v>286</v>
      </c>
      <c r="B670" s="59">
        <v>228.12527140890001</v>
      </c>
      <c r="C670" s="60">
        <v>0.16195402879992399</v>
      </c>
      <c r="D670" s="59">
        <v>43.518286665600002</v>
      </c>
      <c r="E670" s="65">
        <v>0.12128702956475</v>
      </c>
      <c r="F670" s="59">
        <v>12.377385673499999</v>
      </c>
      <c r="G670" s="65">
        <v>7.2094105755890397E-2</v>
      </c>
      <c r="H670" s="59">
        <v>172.2295990698</v>
      </c>
      <c r="I670" s="61">
        <v>0.198369182739417</v>
      </c>
    </row>
    <row r="671" spans="1:9" customFormat="1" x14ac:dyDescent="0.3">
      <c r="A671" s="58" t="s">
        <v>287</v>
      </c>
      <c r="B671" s="62">
        <v>50.720947345600003</v>
      </c>
      <c r="C671" s="63">
        <v>3.6008556686579499E-2</v>
      </c>
      <c r="D671" s="62">
        <v>4.37336905290001</v>
      </c>
      <c r="E671" s="65">
        <v>1.2188736787653399E-2</v>
      </c>
      <c r="F671" s="62">
        <v>7.3088980145000004</v>
      </c>
      <c r="G671" s="63">
        <v>4.2571871016715203E-2</v>
      </c>
      <c r="H671" s="62">
        <v>38.654894866200003</v>
      </c>
      <c r="I671" s="63">
        <v>4.45216150121708E-2</v>
      </c>
    </row>
    <row r="672" spans="1:9" customFormat="1" x14ac:dyDescent="0.3">
      <c r="A672" s="58" t="s">
        <v>288</v>
      </c>
      <c r="B672" s="59">
        <v>97.040942158999798</v>
      </c>
      <c r="C672" s="60">
        <v>6.8892724791635093E-2</v>
      </c>
      <c r="D672" s="59">
        <v>64.050980767200102</v>
      </c>
      <c r="E672" s="61">
        <v>0.17851238624482599</v>
      </c>
      <c r="F672" s="59">
        <v>17.446151189999998</v>
      </c>
      <c r="G672" s="60">
        <v>0.10161795892148601</v>
      </c>
      <c r="H672" s="59">
        <v>15.5438102018</v>
      </c>
      <c r="I672" s="65">
        <v>1.7902921118326798E-2</v>
      </c>
    </row>
    <row r="673" spans="1:9" customFormat="1" x14ac:dyDescent="0.3">
      <c r="A673" s="58" t="s">
        <v>289</v>
      </c>
      <c r="B673" s="62">
        <v>1.8649108951</v>
      </c>
      <c r="C673" s="63">
        <v>1.32396481524814E-3</v>
      </c>
      <c r="D673" s="62">
        <v>1.8649108951</v>
      </c>
      <c r="E673" s="63">
        <v>5.1975737144177398E-3</v>
      </c>
      <c r="F673" s="62">
        <v>0</v>
      </c>
      <c r="G673" s="63">
        <v>0</v>
      </c>
      <c r="H673" s="62">
        <v>0</v>
      </c>
      <c r="I673" s="63">
        <v>0</v>
      </c>
    </row>
    <row r="674" spans="1:9" customFormat="1" x14ac:dyDescent="0.3">
      <c r="A674" s="58" t="s">
        <v>290</v>
      </c>
      <c r="B674" s="59">
        <v>9.5569169135999807</v>
      </c>
      <c r="C674" s="60">
        <v>6.7847862163826402E-3</v>
      </c>
      <c r="D674" s="59">
        <v>0.99166920529999902</v>
      </c>
      <c r="E674" s="60">
        <v>2.7638177289904401E-3</v>
      </c>
      <c r="F674" s="59">
        <v>0.93475793889999903</v>
      </c>
      <c r="G674" s="60">
        <v>5.4446503874802897E-3</v>
      </c>
      <c r="H674" s="59">
        <v>2.0085599744999998</v>
      </c>
      <c r="I674" s="60">
        <v>2.3134025903595902E-3</v>
      </c>
    </row>
    <row r="675" spans="1:9" customFormat="1" x14ac:dyDescent="0.3">
      <c r="A675" s="58" t="s">
        <v>291</v>
      </c>
      <c r="B675" s="62">
        <v>19.976392574399998</v>
      </c>
      <c r="C675" s="63">
        <v>1.41819327527022E-2</v>
      </c>
      <c r="D675" s="62">
        <v>14.428502197</v>
      </c>
      <c r="E675" s="61">
        <v>4.0212754375873003E-2</v>
      </c>
      <c r="F675" s="62">
        <v>4.0234012666999996</v>
      </c>
      <c r="G675" s="63">
        <v>2.3434958243313E-2</v>
      </c>
      <c r="H675" s="62">
        <v>1.5244891107</v>
      </c>
      <c r="I675" s="65">
        <v>1.75586345563134E-3</v>
      </c>
    </row>
    <row r="676" spans="1:9" customFormat="1" x14ac:dyDescent="0.3">
      <c r="A676" s="58" t="s">
        <v>292</v>
      </c>
      <c r="B676" s="59">
        <v>28.560819886400001</v>
      </c>
      <c r="C676" s="60">
        <v>2.02763149293551E-2</v>
      </c>
      <c r="D676" s="59">
        <v>8.5459626164000007</v>
      </c>
      <c r="E676" s="60">
        <v>2.3817905067799801E-2</v>
      </c>
      <c r="F676" s="59">
        <v>6.2396520242999998</v>
      </c>
      <c r="G676" s="60">
        <v>3.6343872994355597E-2</v>
      </c>
      <c r="H676" s="59">
        <v>13.775205245699899</v>
      </c>
      <c r="I676" s="60">
        <v>1.5865891933881798E-2</v>
      </c>
    </row>
    <row r="677" spans="1:9" customFormat="1" x14ac:dyDescent="0.3">
      <c r="A677" s="58" t="s">
        <v>293</v>
      </c>
      <c r="B677" s="62">
        <v>19.3147776335</v>
      </c>
      <c r="C677" s="63">
        <v>1.3712229398351299E-2</v>
      </c>
      <c r="D677" s="62">
        <v>4.1984268414999999</v>
      </c>
      <c r="E677" s="63">
        <v>1.17011665547249E-2</v>
      </c>
      <c r="F677" s="62">
        <v>1.6844097076</v>
      </c>
      <c r="G677" s="63">
        <v>9.8111196337654395E-3</v>
      </c>
      <c r="H677" s="62">
        <v>13.4319410844</v>
      </c>
      <c r="I677" s="63">
        <v>1.54705299780474E-2</v>
      </c>
    </row>
    <row r="678" spans="1:9" customFormat="1" x14ac:dyDescent="0.3">
      <c r="A678" s="58" t="s">
        <v>294</v>
      </c>
      <c r="B678" s="59">
        <v>8.5378475697000304</v>
      </c>
      <c r="C678" s="60">
        <v>6.0613136048135704E-3</v>
      </c>
      <c r="D678" s="59">
        <v>0.82009909410000104</v>
      </c>
      <c r="E678" s="60">
        <v>2.2856456605576301E-3</v>
      </c>
      <c r="F678" s="59">
        <v>0.715331788400001</v>
      </c>
      <c r="G678" s="60">
        <v>4.1665669119347101E-3</v>
      </c>
      <c r="H678" s="59">
        <v>7.0024166872000002</v>
      </c>
      <c r="I678" s="60">
        <v>8.06518556010671E-3</v>
      </c>
    </row>
    <row r="679" spans="1:9" customFormat="1" x14ac:dyDescent="0.3">
      <c r="A679" s="58" t="s">
        <v>295</v>
      </c>
      <c r="B679" s="62">
        <v>26.146230854999999</v>
      </c>
      <c r="C679" s="63">
        <v>1.8562114573050001E-2</v>
      </c>
      <c r="D679" s="62">
        <v>8.6324593434000096</v>
      </c>
      <c r="E679" s="63">
        <v>2.40589745557949E-2</v>
      </c>
      <c r="F679" s="62">
        <v>7.5223015950999903</v>
      </c>
      <c r="G679" s="61">
        <v>4.3814875049578303E-2</v>
      </c>
      <c r="H679" s="62">
        <v>9.9914699164999998</v>
      </c>
      <c r="I679" s="63">
        <v>1.15078925597355E-2</v>
      </c>
    </row>
    <row r="680" spans="1:9" customFormat="1" x14ac:dyDescent="0.3">
      <c r="A680" s="58" t="s">
        <v>296</v>
      </c>
      <c r="B680" s="59">
        <v>48.602915338099997</v>
      </c>
      <c r="C680" s="60">
        <v>3.4504892429553999E-2</v>
      </c>
      <c r="D680" s="59">
        <v>6.4236967662000097</v>
      </c>
      <c r="E680" s="60">
        <v>1.7903073840748299E-2</v>
      </c>
      <c r="F680" s="59">
        <v>2.9932829223000001</v>
      </c>
      <c r="G680" s="60">
        <v>1.74348655887504E-2</v>
      </c>
      <c r="H680" s="59">
        <v>39.185935649599998</v>
      </c>
      <c r="I680" s="60">
        <v>4.5133252772307897E-2</v>
      </c>
    </row>
    <row r="681" spans="1:9" customFormat="1" x14ac:dyDescent="0.3">
      <c r="A681" s="58" t="s">
        <v>297</v>
      </c>
      <c r="B681" s="62">
        <v>48.5249463217</v>
      </c>
      <c r="C681" s="63">
        <v>3.4449539525206498E-2</v>
      </c>
      <c r="D681" s="62">
        <v>20.946642993400001</v>
      </c>
      <c r="E681" s="61">
        <v>5.8379047124366999E-2</v>
      </c>
      <c r="F681" s="62">
        <v>8.1819757442000203</v>
      </c>
      <c r="G681" s="63">
        <v>4.7657254944992303E-2</v>
      </c>
      <c r="H681" s="62">
        <v>19.3963275841</v>
      </c>
      <c r="I681" s="63">
        <v>2.2340141716550001E-2</v>
      </c>
    </row>
    <row r="682" spans="1:9" customFormat="1" x14ac:dyDescent="0.3">
      <c r="A682" s="58" t="s">
        <v>298</v>
      </c>
      <c r="B682" s="59">
        <v>102.7230395477</v>
      </c>
      <c r="C682" s="60">
        <v>7.2926642465245398E-2</v>
      </c>
      <c r="D682" s="59">
        <v>15.3117190584</v>
      </c>
      <c r="E682" s="65">
        <v>4.2674311523190199E-2</v>
      </c>
      <c r="F682" s="59">
        <v>15.0662307996</v>
      </c>
      <c r="G682" s="60">
        <v>8.7755723644819705E-2</v>
      </c>
      <c r="H682" s="59">
        <v>70.728741517800003</v>
      </c>
      <c r="I682" s="60">
        <v>8.1463364757571696E-2</v>
      </c>
    </row>
    <row r="683" spans="1:9" customFormat="1" x14ac:dyDescent="0.3">
      <c r="A683" s="58" t="s">
        <v>299</v>
      </c>
      <c r="B683" s="62">
        <v>1.1056979924000001</v>
      </c>
      <c r="C683" s="63">
        <v>7.84973288576135E-4</v>
      </c>
      <c r="D683" s="62">
        <v>0</v>
      </c>
      <c r="E683" s="63">
        <v>0</v>
      </c>
      <c r="F683" s="62">
        <v>0</v>
      </c>
      <c r="G683" s="63">
        <v>0</v>
      </c>
      <c r="H683" s="62">
        <v>1.1056979924000001</v>
      </c>
      <c r="I683" s="63">
        <v>1.27351168610751E-3</v>
      </c>
    </row>
    <row r="684" spans="1:9" customFormat="1" x14ac:dyDescent="0.3">
      <c r="A684" s="58" t="s">
        <v>300</v>
      </c>
      <c r="B684" s="59">
        <v>14.8796148334</v>
      </c>
      <c r="C684" s="60">
        <v>1.0563553763146201E-2</v>
      </c>
      <c r="D684" s="59">
        <v>0.50761947659999995</v>
      </c>
      <c r="E684" s="60">
        <v>1.4147537318994401E-3</v>
      </c>
      <c r="F684" s="59">
        <v>0</v>
      </c>
      <c r="G684" s="60">
        <v>0</v>
      </c>
      <c r="H684" s="59">
        <v>14.3719953567999</v>
      </c>
      <c r="I684" s="60">
        <v>1.6553257910724699E-2</v>
      </c>
    </row>
    <row r="685" spans="1:9" customFormat="1" x14ac:dyDescent="0.3">
      <c r="A685" s="58" t="s">
        <v>301</v>
      </c>
      <c r="B685" s="62">
        <v>21.6477105823</v>
      </c>
      <c r="C685" s="63">
        <v>1.53684592743522E-2</v>
      </c>
      <c r="D685" s="62">
        <v>5.5195916703999996</v>
      </c>
      <c r="E685" s="63">
        <v>1.5383300433156499E-2</v>
      </c>
      <c r="F685" s="62">
        <v>0.81552592949999902</v>
      </c>
      <c r="G685" s="63">
        <v>4.7501640620218498E-3</v>
      </c>
      <c r="H685" s="62">
        <v>15.3125929824</v>
      </c>
      <c r="I685" s="63">
        <v>1.76366116622555E-2</v>
      </c>
    </row>
    <row r="686" spans="1:9" customFormat="1" x14ac:dyDescent="0.3">
      <c r="A686" s="58" t="s">
        <v>305</v>
      </c>
      <c r="B686" s="59">
        <v>54.795386684699999</v>
      </c>
      <c r="C686" s="60">
        <v>3.8901142247104198E-2</v>
      </c>
      <c r="D686" s="59">
        <v>23.654831080699999</v>
      </c>
      <c r="E686" s="61">
        <v>6.5926864692077106E-2</v>
      </c>
      <c r="F686" s="59">
        <v>3.3603896484</v>
      </c>
      <c r="G686" s="60">
        <v>1.9573138713083599E-2</v>
      </c>
      <c r="H686" s="59">
        <v>27.780165955600001</v>
      </c>
      <c r="I686" s="60">
        <v>3.1996409715523901E-2</v>
      </c>
    </row>
    <row r="687" spans="1:9" customFormat="1" x14ac:dyDescent="0.3">
      <c r="A687" s="64" t="s">
        <v>1</v>
      </c>
    </row>
    <row r="688" spans="1:9" customFormat="1" x14ac:dyDescent="0.3">
      <c r="A688" s="64" t="s">
        <v>1</v>
      </c>
    </row>
    <row r="689" spans="1:9" customFormat="1" x14ac:dyDescent="0.3">
      <c r="A689" s="53" t="s">
        <v>408</v>
      </c>
    </row>
    <row r="690" spans="1:9" customFormat="1" x14ac:dyDescent="0.3">
      <c r="A690" s="54" t="s">
        <v>1</v>
      </c>
    </row>
    <row r="691" spans="1:9" customFormat="1" x14ac:dyDescent="0.3">
      <c r="A691" s="119" t="s">
        <v>1</v>
      </c>
      <c r="B691" s="118" t="s">
        <v>501</v>
      </c>
      <c r="C691" s="118" t="s">
        <v>1</v>
      </c>
      <c r="D691" s="118" t="s">
        <v>487</v>
      </c>
      <c r="E691" s="118" t="s">
        <v>1</v>
      </c>
      <c r="F691" s="118" t="s">
        <v>488</v>
      </c>
      <c r="G691" s="118" t="s">
        <v>1</v>
      </c>
      <c r="H691" s="118" t="s">
        <v>489</v>
      </c>
      <c r="I691" s="118" t="s">
        <v>1</v>
      </c>
    </row>
    <row r="692" spans="1:9" customFormat="1" x14ac:dyDescent="0.3">
      <c r="A692" s="120" t="s">
        <v>1</v>
      </c>
      <c r="B692" s="55" t="s">
        <v>14</v>
      </c>
      <c r="C692" s="55" t="s">
        <v>15</v>
      </c>
      <c r="D692" s="55" t="s">
        <v>14</v>
      </c>
      <c r="E692" s="55" t="s">
        <v>15</v>
      </c>
      <c r="F692" s="55" t="s">
        <v>14</v>
      </c>
      <c r="G692" s="55" t="s">
        <v>15</v>
      </c>
      <c r="H692" s="55" t="s">
        <v>14</v>
      </c>
      <c r="I692" s="55" t="s">
        <v>15</v>
      </c>
    </row>
    <row r="693" spans="1:9" customFormat="1" x14ac:dyDescent="0.3">
      <c r="A693" s="56" t="s">
        <v>16</v>
      </c>
      <c r="B693" s="57">
        <v>519.57983355270005</v>
      </c>
      <c r="C693" s="57">
        <v>519.57983355270005</v>
      </c>
      <c r="D693" s="57">
        <v>120.7753241666</v>
      </c>
      <c r="E693" s="57">
        <v>120.7753241666</v>
      </c>
      <c r="F693" s="57">
        <v>64.608529498300001</v>
      </c>
      <c r="G693" s="57">
        <v>64.608529498300001</v>
      </c>
      <c r="H693" s="57">
        <v>332.07201223930002</v>
      </c>
      <c r="I693" s="57">
        <v>332.07201223930002</v>
      </c>
    </row>
    <row r="694" spans="1:9" customFormat="1" x14ac:dyDescent="0.3">
      <c r="A694" s="58" t="s">
        <v>306</v>
      </c>
      <c r="B694" s="59">
        <v>135.28656134760001</v>
      </c>
      <c r="C694" s="60">
        <v>0.26037685185462101</v>
      </c>
      <c r="D694" s="59">
        <v>31.615763054599999</v>
      </c>
      <c r="E694" s="60">
        <v>0.26177336531913198</v>
      </c>
      <c r="F694" s="59">
        <v>18.469036462199998</v>
      </c>
      <c r="G694" s="60">
        <v>0.28586065347124101</v>
      </c>
      <c r="H694" s="59">
        <v>85.201761830799896</v>
      </c>
      <c r="I694" s="60">
        <v>0.256576160261893</v>
      </c>
    </row>
    <row r="695" spans="1:9" customFormat="1" x14ac:dyDescent="0.3">
      <c r="A695" s="58" t="s">
        <v>307</v>
      </c>
      <c r="B695" s="62">
        <v>197.71750730869999</v>
      </c>
      <c r="C695" s="63">
        <v>0.38053345134043898</v>
      </c>
      <c r="D695" s="62">
        <v>34.465455478300001</v>
      </c>
      <c r="E695" s="65">
        <v>0.28536835414126199</v>
      </c>
      <c r="F695" s="62">
        <v>31.3076739995001</v>
      </c>
      <c r="G695" s="63">
        <v>0.48457493526955697</v>
      </c>
      <c r="H695" s="62">
        <v>129.8204101824</v>
      </c>
      <c r="I695" s="63">
        <v>0.39094053517779698</v>
      </c>
    </row>
    <row r="696" spans="1:9" customFormat="1" x14ac:dyDescent="0.3">
      <c r="A696" s="58" t="s">
        <v>308</v>
      </c>
      <c r="B696" s="59">
        <v>186.57576489639999</v>
      </c>
      <c r="C696" s="60">
        <v>0.35908969680494002</v>
      </c>
      <c r="D696" s="59">
        <v>54.694105633699998</v>
      </c>
      <c r="E696" s="60">
        <v>0.45285828053960597</v>
      </c>
      <c r="F696" s="59">
        <v>14.831819036600001</v>
      </c>
      <c r="G696" s="65">
        <v>0.22956441125920199</v>
      </c>
      <c r="H696" s="59">
        <v>117.0498402261</v>
      </c>
      <c r="I696" s="60">
        <v>0.35248330456031002</v>
      </c>
    </row>
    <row r="697" spans="1:9" customFormat="1" x14ac:dyDescent="0.3">
      <c r="A697" s="64" t="s">
        <v>1</v>
      </c>
    </row>
    <row r="698" spans="1:9" customFormat="1" x14ac:dyDescent="0.3">
      <c r="A698" s="64" t="s">
        <v>1</v>
      </c>
    </row>
    <row r="699" spans="1:9" customFormat="1" x14ac:dyDescent="0.3">
      <c r="A699" s="53" t="s">
        <v>409</v>
      </c>
    </row>
    <row r="700" spans="1:9" customFormat="1" x14ac:dyDescent="0.3">
      <c r="A700" s="54" t="s">
        <v>1</v>
      </c>
    </row>
    <row r="701" spans="1:9" customFormat="1" x14ac:dyDescent="0.3">
      <c r="A701" s="119" t="s">
        <v>1</v>
      </c>
      <c r="B701" s="118" t="s">
        <v>501</v>
      </c>
      <c r="C701" s="118" t="s">
        <v>1</v>
      </c>
      <c r="D701" s="118" t="s">
        <v>487</v>
      </c>
      <c r="E701" s="118" t="s">
        <v>1</v>
      </c>
      <c r="F701" s="118" t="s">
        <v>488</v>
      </c>
      <c r="G701" s="118" t="s">
        <v>1</v>
      </c>
      <c r="H701" s="118" t="s">
        <v>489</v>
      </c>
      <c r="I701" s="118" t="s">
        <v>1</v>
      </c>
    </row>
    <row r="702" spans="1:9" customFormat="1" x14ac:dyDescent="0.3">
      <c r="A702" s="120" t="s">
        <v>1</v>
      </c>
      <c r="B702" s="55" t="s">
        <v>14</v>
      </c>
      <c r="C702" s="55" t="s">
        <v>15</v>
      </c>
      <c r="D702" s="55" t="s">
        <v>14</v>
      </c>
      <c r="E702" s="55" t="s">
        <v>15</v>
      </c>
      <c r="F702" s="55" t="s">
        <v>14</v>
      </c>
      <c r="G702" s="55" t="s">
        <v>15</v>
      </c>
      <c r="H702" s="55" t="s">
        <v>14</v>
      </c>
      <c r="I702" s="55" t="s">
        <v>15</v>
      </c>
    </row>
    <row r="703" spans="1:9" customFormat="1" x14ac:dyDescent="0.3">
      <c r="A703" s="56" t="s">
        <v>16</v>
      </c>
      <c r="B703" s="57">
        <v>305.17948611809999</v>
      </c>
      <c r="C703" s="57">
        <v>305.17948611809999</v>
      </c>
      <c r="D703" s="57">
        <v>86.375530230600006</v>
      </c>
      <c r="E703" s="57">
        <v>86.375530230600006</v>
      </c>
      <c r="F703" s="57">
        <v>58.001791651399998</v>
      </c>
      <c r="G703" s="57">
        <v>58.001791651399998</v>
      </c>
      <c r="H703" s="57">
        <v>160.8021642361</v>
      </c>
      <c r="I703" s="57">
        <v>160.8021642361</v>
      </c>
    </row>
    <row r="704" spans="1:9" customFormat="1" x14ac:dyDescent="0.3">
      <c r="A704" s="58" t="s">
        <v>306</v>
      </c>
      <c r="B704" s="59">
        <v>78.267581615999902</v>
      </c>
      <c r="C704" s="60">
        <v>0.25646409793649</v>
      </c>
      <c r="D704" s="59">
        <v>16.283616822900001</v>
      </c>
      <c r="E704" s="60">
        <v>0.188521179313482</v>
      </c>
      <c r="F704" s="59">
        <v>13.6297247303</v>
      </c>
      <c r="G704" s="60">
        <v>0.23498799506430401</v>
      </c>
      <c r="H704" s="59">
        <v>48.354240062800002</v>
      </c>
      <c r="I704" s="60">
        <v>0.30070640089024703</v>
      </c>
    </row>
    <row r="705" spans="1:9" customFormat="1" x14ac:dyDescent="0.3">
      <c r="A705" s="58" t="s">
        <v>307</v>
      </c>
      <c r="B705" s="62">
        <v>96.212453600299995</v>
      </c>
      <c r="C705" s="63">
        <v>0.31526514060341299</v>
      </c>
      <c r="D705" s="62">
        <v>28.151376276400001</v>
      </c>
      <c r="E705" s="63">
        <v>0.32591841927040199</v>
      </c>
      <c r="F705" s="62">
        <v>17.121572966999999</v>
      </c>
      <c r="G705" s="63">
        <v>0.29519041532205398</v>
      </c>
      <c r="H705" s="62">
        <v>50.939504356900002</v>
      </c>
      <c r="I705" s="63">
        <v>0.31678369876979601</v>
      </c>
    </row>
    <row r="706" spans="1:9" customFormat="1" x14ac:dyDescent="0.3">
      <c r="A706" s="58" t="s">
        <v>308</v>
      </c>
      <c r="B706" s="59">
        <v>130.69945090179999</v>
      </c>
      <c r="C706" s="60">
        <v>0.42827076146009802</v>
      </c>
      <c r="D706" s="59">
        <v>41.940537131299898</v>
      </c>
      <c r="E706" s="60">
        <v>0.48556040141611601</v>
      </c>
      <c r="F706" s="59">
        <v>27.250493954099898</v>
      </c>
      <c r="G706" s="60">
        <v>0.46982158961364201</v>
      </c>
      <c r="H706" s="59">
        <v>61.5084198164</v>
      </c>
      <c r="I706" s="60">
        <v>0.38250990033995702</v>
      </c>
    </row>
    <row r="707" spans="1:9" customFormat="1" x14ac:dyDescent="0.3">
      <c r="A707" s="64" t="s">
        <v>1</v>
      </c>
    </row>
    <row r="708" spans="1:9" customFormat="1" x14ac:dyDescent="0.3">
      <c r="A708" s="64" t="s">
        <v>1</v>
      </c>
    </row>
    <row r="709" spans="1:9" customFormat="1" x14ac:dyDescent="0.3">
      <c r="A709" s="53" t="s">
        <v>410</v>
      </c>
    </row>
    <row r="710" spans="1:9" customFormat="1" x14ac:dyDescent="0.3">
      <c r="A710" s="54" t="s">
        <v>1</v>
      </c>
    </row>
    <row r="711" spans="1:9" customFormat="1" x14ac:dyDescent="0.3">
      <c r="A711" s="119" t="s">
        <v>1</v>
      </c>
      <c r="B711" s="118" t="s">
        <v>501</v>
      </c>
      <c r="C711" s="118" t="s">
        <v>1</v>
      </c>
      <c r="D711" s="118" t="s">
        <v>487</v>
      </c>
      <c r="E711" s="118" t="s">
        <v>1</v>
      </c>
      <c r="F711" s="118" t="s">
        <v>488</v>
      </c>
      <c r="G711" s="118" t="s">
        <v>1</v>
      </c>
      <c r="H711" s="118" t="s">
        <v>489</v>
      </c>
      <c r="I711" s="118" t="s">
        <v>1</v>
      </c>
    </row>
    <row r="712" spans="1:9" customFormat="1" x14ac:dyDescent="0.3">
      <c r="A712" s="120" t="s">
        <v>1</v>
      </c>
      <c r="B712" s="55" t="s">
        <v>14</v>
      </c>
      <c r="C712" s="55" t="s">
        <v>15</v>
      </c>
      <c r="D712" s="55" t="s">
        <v>14</v>
      </c>
      <c r="E712" s="55" t="s">
        <v>15</v>
      </c>
      <c r="F712" s="55" t="s">
        <v>14</v>
      </c>
      <c r="G712" s="55" t="s">
        <v>15</v>
      </c>
      <c r="H712" s="55" t="s">
        <v>14</v>
      </c>
      <c r="I712" s="55" t="s">
        <v>15</v>
      </c>
    </row>
    <row r="713" spans="1:9" customFormat="1" x14ac:dyDescent="0.3">
      <c r="A713" s="56" t="s">
        <v>16</v>
      </c>
      <c r="B713" s="57">
        <v>3.9785719153999999</v>
      </c>
      <c r="C713" s="57">
        <v>3.9785719153999999</v>
      </c>
      <c r="D713" s="57">
        <v>1.5853116237</v>
      </c>
      <c r="E713" s="57">
        <v>1.5853116237</v>
      </c>
      <c r="F713" s="57">
        <v>0</v>
      </c>
      <c r="G713" s="57">
        <v>0</v>
      </c>
      <c r="H713" s="57">
        <v>2.3932602916999999</v>
      </c>
      <c r="I713" s="57">
        <v>2.3932602916999999</v>
      </c>
    </row>
    <row r="714" spans="1:9" customFormat="1" x14ac:dyDescent="0.3">
      <c r="A714" s="58" t="s">
        <v>306</v>
      </c>
      <c r="B714" s="67">
        <v>0.76431460810000096</v>
      </c>
      <c r="C714" s="68">
        <v>19.210777745188899</v>
      </c>
      <c r="D714" s="67">
        <v>0.76431460809999996</v>
      </c>
      <c r="E714" s="68">
        <v>48.212262918765802</v>
      </c>
      <c r="F714" s="67"/>
      <c r="G714" s="68"/>
      <c r="H714" s="67">
        <v>0</v>
      </c>
      <c r="I714" s="68">
        <v>0</v>
      </c>
    </row>
    <row r="715" spans="1:9" customFormat="1" x14ac:dyDescent="0.3">
      <c r="A715" s="58" t="s">
        <v>307</v>
      </c>
      <c r="B715" s="69">
        <v>1.2379653279</v>
      </c>
      <c r="C715" s="70">
        <v>31.115821310359198</v>
      </c>
      <c r="D715" s="69">
        <v>0</v>
      </c>
      <c r="E715" s="70">
        <v>0</v>
      </c>
      <c r="F715" s="69"/>
      <c r="G715" s="70"/>
      <c r="H715" s="69">
        <v>1.2379653279</v>
      </c>
      <c r="I715" s="70">
        <v>51.727149453544797</v>
      </c>
    </row>
    <row r="716" spans="1:9" customFormat="1" x14ac:dyDescent="0.3">
      <c r="A716" s="58" t="s">
        <v>308</v>
      </c>
      <c r="B716" s="67">
        <v>1.9762919794</v>
      </c>
      <c r="C716" s="68">
        <v>49.673400944451899</v>
      </c>
      <c r="D716" s="67">
        <v>0.82099701560000005</v>
      </c>
      <c r="E716" s="68">
        <v>51.787737081234098</v>
      </c>
      <c r="F716" s="67"/>
      <c r="G716" s="68"/>
      <c r="H716" s="67">
        <v>1.1552949638000001</v>
      </c>
      <c r="I716" s="68">
        <v>48.272850546455302</v>
      </c>
    </row>
    <row r="717" spans="1:9" customFormat="1" x14ac:dyDescent="0.3">
      <c r="A717" s="64" t="s">
        <v>1</v>
      </c>
    </row>
    <row r="718" spans="1:9" customFormat="1" x14ac:dyDescent="0.3">
      <c r="A718" s="64" t="s">
        <v>1</v>
      </c>
    </row>
    <row r="719" spans="1:9" customFormat="1" x14ac:dyDescent="0.3">
      <c r="A719" s="53" t="s">
        <v>411</v>
      </c>
    </row>
    <row r="720" spans="1:9" customFormat="1" x14ac:dyDescent="0.3">
      <c r="A720" s="54" t="s">
        <v>1</v>
      </c>
    </row>
    <row r="721" spans="1:9" customFormat="1" x14ac:dyDescent="0.3">
      <c r="A721" s="119" t="s">
        <v>1</v>
      </c>
      <c r="B721" s="118" t="s">
        <v>501</v>
      </c>
      <c r="C721" s="118" t="s">
        <v>1</v>
      </c>
      <c r="D721" s="118" t="s">
        <v>487</v>
      </c>
      <c r="E721" s="118" t="s">
        <v>1</v>
      </c>
      <c r="F721" s="118" t="s">
        <v>488</v>
      </c>
      <c r="G721" s="118" t="s">
        <v>1</v>
      </c>
      <c r="H721" s="118" t="s">
        <v>489</v>
      </c>
      <c r="I721" s="118" t="s">
        <v>1</v>
      </c>
    </row>
    <row r="722" spans="1:9" customFormat="1" x14ac:dyDescent="0.3">
      <c r="A722" s="120" t="s">
        <v>1</v>
      </c>
      <c r="B722" s="55" t="s">
        <v>14</v>
      </c>
      <c r="C722" s="55" t="s">
        <v>15</v>
      </c>
      <c r="D722" s="55" t="s">
        <v>14</v>
      </c>
      <c r="E722" s="55" t="s">
        <v>15</v>
      </c>
      <c r="F722" s="55" t="s">
        <v>14</v>
      </c>
      <c r="G722" s="55" t="s">
        <v>15</v>
      </c>
      <c r="H722" s="55" t="s">
        <v>14</v>
      </c>
      <c r="I722" s="55" t="s">
        <v>15</v>
      </c>
    </row>
    <row r="723" spans="1:9" customFormat="1" x14ac:dyDescent="0.3">
      <c r="A723" s="56" t="s">
        <v>16</v>
      </c>
      <c r="B723" s="57">
        <v>51.530024197199999</v>
      </c>
      <c r="C723" s="57">
        <v>51.530024197199999</v>
      </c>
      <c r="D723" s="57">
        <v>9.5586881385000009</v>
      </c>
      <c r="E723" s="57">
        <v>9.5586881385000009</v>
      </c>
      <c r="F723" s="57">
        <v>1.7736898469</v>
      </c>
      <c r="G723" s="57">
        <v>1.7736898469</v>
      </c>
      <c r="H723" s="57">
        <v>40.197646211799999</v>
      </c>
      <c r="I723" s="57">
        <v>40.197646211799999</v>
      </c>
    </row>
    <row r="724" spans="1:9" customFormat="1" x14ac:dyDescent="0.3">
      <c r="A724" s="58" t="s">
        <v>306</v>
      </c>
      <c r="B724" s="59">
        <v>13.645074854900001</v>
      </c>
      <c r="C724" s="60">
        <v>0.26479853381558199</v>
      </c>
      <c r="D724" s="67">
        <v>3.1334506644000002</v>
      </c>
      <c r="E724" s="68">
        <v>32.781178954664803</v>
      </c>
      <c r="F724" s="67">
        <v>0</v>
      </c>
      <c r="G724" s="68">
        <v>0</v>
      </c>
      <c r="H724" s="59">
        <v>10.511624190499999</v>
      </c>
      <c r="I724" s="60">
        <v>0.261498500064273</v>
      </c>
    </row>
    <row r="725" spans="1:9" customFormat="1" x14ac:dyDescent="0.3">
      <c r="A725" s="58" t="s">
        <v>307</v>
      </c>
      <c r="B725" s="62">
        <v>18.381905857700001</v>
      </c>
      <c r="C725" s="63">
        <v>0.356722243858345</v>
      </c>
      <c r="D725" s="69">
        <v>5.3438317493999996</v>
      </c>
      <c r="E725" s="70">
        <v>55.905493222196299</v>
      </c>
      <c r="F725" s="69">
        <v>0.83668187760000101</v>
      </c>
      <c r="G725" s="70">
        <v>47.171825393392602</v>
      </c>
      <c r="H725" s="62">
        <v>12.2013922307</v>
      </c>
      <c r="I725" s="63">
        <v>0.30353499223340802</v>
      </c>
    </row>
    <row r="726" spans="1:9" customFormat="1" x14ac:dyDescent="0.3">
      <c r="A726" s="58" t="s">
        <v>308</v>
      </c>
      <c r="B726" s="59">
        <v>19.503043484599999</v>
      </c>
      <c r="C726" s="60">
        <v>0.37847922232607301</v>
      </c>
      <c r="D726" s="67">
        <v>1.0814057247</v>
      </c>
      <c r="E726" s="68">
        <v>11.3133278231389</v>
      </c>
      <c r="F726" s="67">
        <v>0.93700796930000196</v>
      </c>
      <c r="G726" s="68">
        <v>52.828174606607398</v>
      </c>
      <c r="H726" s="59">
        <v>17.4846297906</v>
      </c>
      <c r="I726" s="60">
        <v>0.43496650770231898</v>
      </c>
    </row>
    <row r="727" spans="1:9" customFormat="1" x14ac:dyDescent="0.3">
      <c r="A727" s="64" t="s">
        <v>1</v>
      </c>
    </row>
    <row r="728" spans="1:9" customFormat="1" x14ac:dyDescent="0.3">
      <c r="A728" s="64" t="s">
        <v>1</v>
      </c>
    </row>
    <row r="729" spans="1:9" customFormat="1" x14ac:dyDescent="0.3">
      <c r="A729" s="53" t="s">
        <v>412</v>
      </c>
    </row>
    <row r="730" spans="1:9" customFormat="1" x14ac:dyDescent="0.3">
      <c r="A730" s="54" t="s">
        <v>1</v>
      </c>
    </row>
    <row r="731" spans="1:9" customFormat="1" x14ac:dyDescent="0.3">
      <c r="A731" s="119" t="s">
        <v>1</v>
      </c>
      <c r="B731" s="118" t="s">
        <v>501</v>
      </c>
      <c r="C731" s="118" t="s">
        <v>1</v>
      </c>
      <c r="D731" s="118" t="s">
        <v>487</v>
      </c>
      <c r="E731" s="118" t="s">
        <v>1</v>
      </c>
      <c r="F731" s="118" t="s">
        <v>488</v>
      </c>
      <c r="G731" s="118" t="s">
        <v>1</v>
      </c>
      <c r="H731" s="118" t="s">
        <v>489</v>
      </c>
      <c r="I731" s="118" t="s">
        <v>1</v>
      </c>
    </row>
    <row r="732" spans="1:9" customFormat="1" x14ac:dyDescent="0.3">
      <c r="A732" s="120" t="s">
        <v>1</v>
      </c>
      <c r="B732" s="55" t="s">
        <v>14</v>
      </c>
      <c r="C732" s="55" t="s">
        <v>15</v>
      </c>
      <c r="D732" s="55" t="s">
        <v>14</v>
      </c>
      <c r="E732" s="55" t="s">
        <v>15</v>
      </c>
      <c r="F732" s="55" t="s">
        <v>14</v>
      </c>
      <c r="G732" s="55" t="s">
        <v>15</v>
      </c>
      <c r="H732" s="55" t="s">
        <v>14</v>
      </c>
      <c r="I732" s="55" t="s">
        <v>15</v>
      </c>
    </row>
    <row r="733" spans="1:9" customFormat="1" x14ac:dyDescent="0.3">
      <c r="A733" s="56" t="s">
        <v>16</v>
      </c>
      <c r="B733" s="57">
        <v>515.35589732940002</v>
      </c>
      <c r="C733" s="57">
        <v>515.35589732940002</v>
      </c>
      <c r="D733" s="57">
        <v>105.4035663455</v>
      </c>
      <c r="E733" s="57">
        <v>105.4035663455</v>
      </c>
      <c r="F733" s="57">
        <v>69.659346645300005</v>
      </c>
      <c r="G733" s="57">
        <v>69.659346645300005</v>
      </c>
      <c r="H733" s="57">
        <v>337.52832546949998</v>
      </c>
      <c r="I733" s="57">
        <v>337.52832546949998</v>
      </c>
    </row>
    <row r="734" spans="1:9" customFormat="1" x14ac:dyDescent="0.3">
      <c r="A734" s="58" t="s">
        <v>306</v>
      </c>
      <c r="B734" s="59">
        <v>120.6792617621</v>
      </c>
      <c r="C734" s="60">
        <v>0.234166839629596</v>
      </c>
      <c r="D734" s="59">
        <v>26.016702442500002</v>
      </c>
      <c r="E734" s="60">
        <v>0.24682943229093801</v>
      </c>
      <c r="F734" s="59">
        <v>16.0779285572</v>
      </c>
      <c r="G734" s="60">
        <v>0.2308079149675</v>
      </c>
      <c r="H734" s="59">
        <v>78.584630762399897</v>
      </c>
      <c r="I734" s="60">
        <v>0.23282381012938499</v>
      </c>
    </row>
    <row r="735" spans="1:9" customFormat="1" x14ac:dyDescent="0.3">
      <c r="A735" s="58" t="s">
        <v>307</v>
      </c>
      <c r="B735" s="62">
        <v>124.4090607532</v>
      </c>
      <c r="C735" s="63">
        <v>0.24140416632058301</v>
      </c>
      <c r="D735" s="62">
        <v>28.044609860800001</v>
      </c>
      <c r="E735" s="63">
        <v>0.26606888963199998</v>
      </c>
      <c r="F735" s="62">
        <v>26.025248438599998</v>
      </c>
      <c r="G735" s="61">
        <v>0.37360741511284301</v>
      </c>
      <c r="H735" s="62">
        <v>69.8315829772001</v>
      </c>
      <c r="I735" s="63">
        <v>0.20689103019743499</v>
      </c>
    </row>
    <row r="736" spans="1:9" customFormat="1" x14ac:dyDescent="0.3">
      <c r="A736" s="58" t="s">
        <v>308</v>
      </c>
      <c r="B736" s="59">
        <v>270.26757481409902</v>
      </c>
      <c r="C736" s="60">
        <v>0.52442899404982102</v>
      </c>
      <c r="D736" s="59">
        <v>51.342254042199997</v>
      </c>
      <c r="E736" s="60">
        <v>0.48710167807706201</v>
      </c>
      <c r="F736" s="59">
        <v>27.556169649500099</v>
      </c>
      <c r="G736" s="65">
        <v>0.39558466991965702</v>
      </c>
      <c r="H736" s="59">
        <v>189.11211172989999</v>
      </c>
      <c r="I736" s="60">
        <v>0.56028515967318004</v>
      </c>
    </row>
    <row r="737" spans="1:9" customFormat="1" x14ac:dyDescent="0.3">
      <c r="A737" s="64" t="s">
        <v>1</v>
      </c>
    </row>
    <row r="738" spans="1:9" customFormat="1" x14ac:dyDescent="0.3">
      <c r="A738" s="64" t="s">
        <v>1</v>
      </c>
    </row>
    <row r="739" spans="1:9" customFormat="1" x14ac:dyDescent="0.3">
      <c r="A739" s="53" t="s">
        <v>413</v>
      </c>
    </row>
    <row r="740" spans="1:9" customFormat="1" x14ac:dyDescent="0.3">
      <c r="A740" s="54" t="s">
        <v>1</v>
      </c>
    </row>
    <row r="741" spans="1:9" customFormat="1" x14ac:dyDescent="0.3">
      <c r="A741" s="119" t="s">
        <v>1</v>
      </c>
      <c r="B741" s="118" t="s">
        <v>501</v>
      </c>
      <c r="C741" s="118" t="s">
        <v>1</v>
      </c>
      <c r="D741" s="118" t="s">
        <v>487</v>
      </c>
      <c r="E741" s="118" t="s">
        <v>1</v>
      </c>
      <c r="F741" s="118" t="s">
        <v>488</v>
      </c>
      <c r="G741" s="118" t="s">
        <v>1</v>
      </c>
      <c r="H741" s="118" t="s">
        <v>489</v>
      </c>
      <c r="I741" s="118" t="s">
        <v>1</v>
      </c>
    </row>
    <row r="742" spans="1:9" customFormat="1" x14ac:dyDescent="0.3">
      <c r="A742" s="120" t="s">
        <v>1</v>
      </c>
      <c r="B742" s="55" t="s">
        <v>14</v>
      </c>
      <c r="C742" s="55" t="s">
        <v>15</v>
      </c>
      <c r="D742" s="55" t="s">
        <v>14</v>
      </c>
      <c r="E742" s="55" t="s">
        <v>15</v>
      </c>
      <c r="F742" s="55" t="s">
        <v>14</v>
      </c>
      <c r="G742" s="55" t="s">
        <v>15</v>
      </c>
      <c r="H742" s="55" t="s">
        <v>14</v>
      </c>
      <c r="I742" s="55" t="s">
        <v>15</v>
      </c>
    </row>
    <row r="743" spans="1:9" customFormat="1" x14ac:dyDescent="0.3">
      <c r="A743" s="56" t="s">
        <v>16</v>
      </c>
      <c r="B743" s="57">
        <v>724.349140003</v>
      </c>
      <c r="C743" s="57">
        <v>724.349140003</v>
      </c>
      <c r="D743" s="57">
        <v>182.11808447839999</v>
      </c>
      <c r="E743" s="57">
        <v>182.11808447839999</v>
      </c>
      <c r="F743" s="57">
        <v>76.658029310100005</v>
      </c>
      <c r="G743" s="57">
        <v>76.658029310100005</v>
      </c>
      <c r="H743" s="57">
        <v>463.83776835980001</v>
      </c>
      <c r="I743" s="57">
        <v>463.83776835980001</v>
      </c>
    </row>
    <row r="744" spans="1:9" customFormat="1" x14ac:dyDescent="0.3">
      <c r="A744" s="58" t="s">
        <v>306</v>
      </c>
      <c r="B744" s="59">
        <v>174.946657831799</v>
      </c>
      <c r="C744" s="60">
        <v>0.24152255890174101</v>
      </c>
      <c r="D744" s="59">
        <v>49.735834832499997</v>
      </c>
      <c r="E744" s="60">
        <v>0.27309662834938803</v>
      </c>
      <c r="F744" s="59">
        <v>15.3968403953</v>
      </c>
      <c r="G744" s="60">
        <v>0.200850981089223</v>
      </c>
      <c r="H744" s="59">
        <v>109.57277327830001</v>
      </c>
      <c r="I744" s="60">
        <v>0.23623081334184101</v>
      </c>
    </row>
    <row r="745" spans="1:9" customFormat="1" x14ac:dyDescent="0.3">
      <c r="A745" s="58" t="s">
        <v>307</v>
      </c>
      <c r="B745" s="62">
        <v>159.43111637920001</v>
      </c>
      <c r="C745" s="63">
        <v>0.22010258254539999</v>
      </c>
      <c r="D745" s="62">
        <v>42.350330328699997</v>
      </c>
      <c r="E745" s="63">
        <v>0.23254324495008</v>
      </c>
      <c r="F745" s="62">
        <v>20.2806102206</v>
      </c>
      <c r="G745" s="63">
        <v>0.26455950411352303</v>
      </c>
      <c r="H745" s="62">
        <v>96.800175829900098</v>
      </c>
      <c r="I745" s="63">
        <v>0.20869403578798701</v>
      </c>
    </row>
    <row r="746" spans="1:9" customFormat="1" x14ac:dyDescent="0.3">
      <c r="A746" s="58" t="s">
        <v>308</v>
      </c>
      <c r="B746" s="59">
        <v>389.971365792001</v>
      </c>
      <c r="C746" s="60">
        <v>0.53837485855285905</v>
      </c>
      <c r="D746" s="59">
        <v>90.031919317199893</v>
      </c>
      <c r="E746" s="60">
        <v>0.49436012670053198</v>
      </c>
      <c r="F746" s="59">
        <v>40.980578694199998</v>
      </c>
      <c r="G746" s="60">
        <v>0.53458951479725303</v>
      </c>
      <c r="H746" s="59">
        <v>257.46481925159901</v>
      </c>
      <c r="I746" s="60">
        <v>0.55507515087017201</v>
      </c>
    </row>
    <row r="747" spans="1:9" customFormat="1" x14ac:dyDescent="0.3">
      <c r="A747" s="64" t="s">
        <v>1</v>
      </c>
    </row>
    <row r="748" spans="1:9" customFormat="1" x14ac:dyDescent="0.3">
      <c r="A748" s="64" t="s">
        <v>1</v>
      </c>
    </row>
    <row r="749" spans="1:9" customFormat="1" x14ac:dyDescent="0.3">
      <c r="A749" s="53" t="s">
        <v>414</v>
      </c>
    </row>
    <row r="750" spans="1:9" customFormat="1" x14ac:dyDescent="0.3">
      <c r="A750" s="54" t="s">
        <v>1</v>
      </c>
    </row>
    <row r="751" spans="1:9" customFormat="1" x14ac:dyDescent="0.3">
      <c r="A751" s="119" t="s">
        <v>1</v>
      </c>
      <c r="B751" s="118" t="s">
        <v>501</v>
      </c>
      <c r="C751" s="118" t="s">
        <v>1</v>
      </c>
      <c r="D751" s="118" t="s">
        <v>487</v>
      </c>
      <c r="E751" s="118" t="s">
        <v>1</v>
      </c>
      <c r="F751" s="118" t="s">
        <v>488</v>
      </c>
      <c r="G751" s="118" t="s">
        <v>1</v>
      </c>
      <c r="H751" s="118" t="s">
        <v>489</v>
      </c>
      <c r="I751" s="118" t="s">
        <v>1</v>
      </c>
    </row>
    <row r="752" spans="1:9" customFormat="1" x14ac:dyDescent="0.3">
      <c r="A752" s="120" t="s">
        <v>1</v>
      </c>
      <c r="B752" s="55" t="s">
        <v>14</v>
      </c>
      <c r="C752" s="55" t="s">
        <v>15</v>
      </c>
      <c r="D752" s="55" t="s">
        <v>14</v>
      </c>
      <c r="E752" s="55" t="s">
        <v>15</v>
      </c>
      <c r="F752" s="55" t="s">
        <v>14</v>
      </c>
      <c r="G752" s="55" t="s">
        <v>15</v>
      </c>
      <c r="H752" s="55" t="s">
        <v>14</v>
      </c>
      <c r="I752" s="55" t="s">
        <v>15</v>
      </c>
    </row>
    <row r="753" spans="1:9" customFormat="1" x14ac:dyDescent="0.3">
      <c r="A753" s="56" t="s">
        <v>16</v>
      </c>
      <c r="B753" s="57">
        <v>510.97005295849999</v>
      </c>
      <c r="C753" s="57">
        <v>510.97005295849999</v>
      </c>
      <c r="D753" s="57">
        <v>127.5739530577</v>
      </c>
      <c r="E753" s="57">
        <v>127.5739530577</v>
      </c>
      <c r="F753" s="57">
        <v>30.435298301300001</v>
      </c>
      <c r="G753" s="57">
        <v>30.435298301300001</v>
      </c>
      <c r="H753" s="57">
        <v>350.95913359389999</v>
      </c>
      <c r="I753" s="57">
        <v>350.95913359389999</v>
      </c>
    </row>
    <row r="754" spans="1:9" customFormat="1" x14ac:dyDescent="0.3">
      <c r="A754" s="58" t="s">
        <v>306</v>
      </c>
      <c r="B754" s="59">
        <v>45.461555743399998</v>
      </c>
      <c r="C754" s="60">
        <v>8.8971076641730901E-2</v>
      </c>
      <c r="D754" s="59">
        <v>9.4061106107999795</v>
      </c>
      <c r="E754" s="60">
        <v>7.3730651009503004E-2</v>
      </c>
      <c r="F754" s="59">
        <v>1.9813311616</v>
      </c>
      <c r="G754" s="60">
        <v>6.5099777961281594E-2</v>
      </c>
      <c r="H754" s="59">
        <v>34.074113971000102</v>
      </c>
      <c r="I754" s="60">
        <v>9.7088551655782396E-2</v>
      </c>
    </row>
    <row r="755" spans="1:9" customFormat="1" x14ac:dyDescent="0.3">
      <c r="A755" s="58" t="s">
        <v>307</v>
      </c>
      <c r="B755" s="62">
        <v>67.197219973700101</v>
      </c>
      <c r="C755" s="63">
        <v>0.13150911601302301</v>
      </c>
      <c r="D755" s="62">
        <v>8.4793748388999894</v>
      </c>
      <c r="E755" s="65">
        <v>6.6466348621061294E-2</v>
      </c>
      <c r="F755" s="62">
        <v>5.7553601872000097</v>
      </c>
      <c r="G755" s="63">
        <v>0.18910148769444399</v>
      </c>
      <c r="H755" s="62">
        <v>52.454865470999898</v>
      </c>
      <c r="I755" s="63">
        <v>0.149461462745963</v>
      </c>
    </row>
    <row r="756" spans="1:9" customFormat="1" x14ac:dyDescent="0.3">
      <c r="A756" s="58" t="s">
        <v>308</v>
      </c>
      <c r="B756" s="59">
        <v>398.31127724139998</v>
      </c>
      <c r="C756" s="60">
        <v>0.77951980734524595</v>
      </c>
      <c r="D756" s="59">
        <v>109.688467608</v>
      </c>
      <c r="E756" s="61">
        <v>0.85980300036943602</v>
      </c>
      <c r="F756" s="59">
        <v>22.6986069525</v>
      </c>
      <c r="G756" s="60">
        <v>0.74579873434427502</v>
      </c>
      <c r="H756" s="59">
        <v>264.43015415190001</v>
      </c>
      <c r="I756" s="60">
        <v>0.75344998559825505</v>
      </c>
    </row>
    <row r="757" spans="1:9" customFormat="1" x14ac:dyDescent="0.3">
      <c r="A757" s="64" t="s">
        <v>1</v>
      </c>
    </row>
    <row r="758" spans="1:9" customFormat="1" x14ac:dyDescent="0.3">
      <c r="A758" s="64" t="s">
        <v>1</v>
      </c>
    </row>
    <row r="759" spans="1:9" customFormat="1" x14ac:dyDescent="0.3">
      <c r="A759" s="53" t="s">
        <v>415</v>
      </c>
    </row>
    <row r="760" spans="1:9" customFormat="1" x14ac:dyDescent="0.3">
      <c r="A760" s="54" t="s">
        <v>1</v>
      </c>
    </row>
    <row r="761" spans="1:9" customFormat="1" x14ac:dyDescent="0.3">
      <c r="A761" s="119" t="s">
        <v>1</v>
      </c>
      <c r="B761" s="118" t="s">
        <v>501</v>
      </c>
      <c r="C761" s="118" t="s">
        <v>1</v>
      </c>
      <c r="D761" s="118" t="s">
        <v>487</v>
      </c>
      <c r="E761" s="118" t="s">
        <v>1</v>
      </c>
      <c r="F761" s="118" t="s">
        <v>488</v>
      </c>
      <c r="G761" s="118" t="s">
        <v>1</v>
      </c>
      <c r="H761" s="118" t="s">
        <v>489</v>
      </c>
      <c r="I761" s="118" t="s">
        <v>1</v>
      </c>
    </row>
    <row r="762" spans="1:9" customFormat="1" x14ac:dyDescent="0.3">
      <c r="A762" s="120" t="s">
        <v>1</v>
      </c>
      <c r="B762" s="55" t="s">
        <v>14</v>
      </c>
      <c r="C762" s="55" t="s">
        <v>15</v>
      </c>
      <c r="D762" s="55" t="s">
        <v>14</v>
      </c>
      <c r="E762" s="55" t="s">
        <v>15</v>
      </c>
      <c r="F762" s="55" t="s">
        <v>14</v>
      </c>
      <c r="G762" s="55" t="s">
        <v>15</v>
      </c>
      <c r="H762" s="55" t="s">
        <v>14</v>
      </c>
      <c r="I762" s="55" t="s">
        <v>15</v>
      </c>
    </row>
    <row r="763" spans="1:9" customFormat="1" x14ac:dyDescent="0.3">
      <c r="A763" s="56" t="s">
        <v>16</v>
      </c>
      <c r="B763" s="57">
        <v>110.008457548</v>
      </c>
      <c r="C763" s="57">
        <v>110.008457548</v>
      </c>
      <c r="D763" s="57">
        <v>16.8713687658</v>
      </c>
      <c r="E763" s="57">
        <v>16.8713687658</v>
      </c>
      <c r="F763" s="57">
        <v>7.8811806973999996</v>
      </c>
      <c r="G763" s="57">
        <v>7.8811806973999996</v>
      </c>
      <c r="H763" s="57">
        <v>83.639559912899998</v>
      </c>
      <c r="I763" s="57">
        <v>83.639559912899998</v>
      </c>
    </row>
    <row r="764" spans="1:9" customFormat="1" x14ac:dyDescent="0.3">
      <c r="A764" s="58" t="s">
        <v>306</v>
      </c>
      <c r="B764" s="59">
        <v>12.6271357013</v>
      </c>
      <c r="C764" s="60">
        <v>0.114783317417121</v>
      </c>
      <c r="D764" s="67">
        <v>0.41380770030000003</v>
      </c>
      <c r="E764" s="68">
        <v>2.4527215666036</v>
      </c>
      <c r="F764" s="67">
        <v>2.6223101049999999</v>
      </c>
      <c r="G764" s="68">
        <v>33.2730615587218</v>
      </c>
      <c r="H764" s="59">
        <v>9.5910178960000003</v>
      </c>
      <c r="I764" s="60">
        <v>0.114670831673288</v>
      </c>
    </row>
    <row r="765" spans="1:9" customFormat="1" x14ac:dyDescent="0.3">
      <c r="A765" s="58" t="s">
        <v>307</v>
      </c>
      <c r="B765" s="62">
        <v>20.197777539600001</v>
      </c>
      <c r="C765" s="63">
        <v>0.18360204287735901</v>
      </c>
      <c r="D765" s="69">
        <v>1.9596123075</v>
      </c>
      <c r="E765" s="70">
        <v>11.6150167464322</v>
      </c>
      <c r="F765" s="69">
        <v>3.3747521380999999</v>
      </c>
      <c r="G765" s="70">
        <v>42.820387803230197</v>
      </c>
      <c r="H765" s="62">
        <v>13.2470649221</v>
      </c>
      <c r="I765" s="63">
        <v>0.15838276690952399</v>
      </c>
    </row>
    <row r="766" spans="1:9" customFormat="1" x14ac:dyDescent="0.3">
      <c r="A766" s="58" t="s">
        <v>308</v>
      </c>
      <c r="B766" s="59">
        <v>77.183544307099993</v>
      </c>
      <c r="C766" s="60">
        <v>0.70161463970551996</v>
      </c>
      <c r="D766" s="67">
        <v>14.497948758</v>
      </c>
      <c r="E766" s="68">
        <v>85.932261686964196</v>
      </c>
      <c r="F766" s="67">
        <v>1.8841184543</v>
      </c>
      <c r="G766" s="71">
        <v>23.906550638048099</v>
      </c>
      <c r="H766" s="59">
        <v>60.801477094799999</v>
      </c>
      <c r="I766" s="60">
        <v>0.72694640141718903</v>
      </c>
    </row>
    <row r="767" spans="1:9" customFormat="1" x14ac:dyDescent="0.3">
      <c r="A767" s="64" t="s">
        <v>1</v>
      </c>
    </row>
    <row r="768" spans="1:9" customFormat="1" x14ac:dyDescent="0.3">
      <c r="A768" s="64" t="s">
        <v>1</v>
      </c>
    </row>
    <row r="769" spans="1:9" customFormat="1" x14ac:dyDescent="0.3">
      <c r="A769" s="53" t="s">
        <v>416</v>
      </c>
    </row>
    <row r="770" spans="1:9" customFormat="1" x14ac:dyDescent="0.3">
      <c r="A770" s="54" t="s">
        <v>1</v>
      </c>
    </row>
    <row r="771" spans="1:9" customFormat="1" x14ac:dyDescent="0.3">
      <c r="A771" s="119" t="s">
        <v>1</v>
      </c>
      <c r="B771" s="118" t="s">
        <v>501</v>
      </c>
      <c r="C771" s="118" t="s">
        <v>1</v>
      </c>
      <c r="D771" s="118" t="s">
        <v>487</v>
      </c>
      <c r="E771" s="118" t="s">
        <v>1</v>
      </c>
      <c r="F771" s="118" t="s">
        <v>488</v>
      </c>
      <c r="G771" s="118" t="s">
        <v>1</v>
      </c>
      <c r="H771" s="118" t="s">
        <v>489</v>
      </c>
      <c r="I771" s="118" t="s">
        <v>1</v>
      </c>
    </row>
    <row r="772" spans="1:9" customFormat="1" x14ac:dyDescent="0.3">
      <c r="A772" s="120" t="s">
        <v>1</v>
      </c>
      <c r="B772" s="55" t="s">
        <v>14</v>
      </c>
      <c r="C772" s="55" t="s">
        <v>15</v>
      </c>
      <c r="D772" s="55" t="s">
        <v>14</v>
      </c>
      <c r="E772" s="55" t="s">
        <v>15</v>
      </c>
      <c r="F772" s="55" t="s">
        <v>14</v>
      </c>
      <c r="G772" s="55" t="s">
        <v>15</v>
      </c>
      <c r="H772" s="55" t="s">
        <v>14</v>
      </c>
      <c r="I772" s="55" t="s">
        <v>15</v>
      </c>
    </row>
    <row r="773" spans="1:9" customFormat="1" x14ac:dyDescent="0.3">
      <c r="A773" s="56" t="s">
        <v>16</v>
      </c>
      <c r="B773" s="57">
        <v>166.75918810959999</v>
      </c>
      <c r="C773" s="57">
        <v>166.75918810959999</v>
      </c>
      <c r="D773" s="57">
        <v>54.474942870600003</v>
      </c>
      <c r="E773" s="57">
        <v>54.474942870600003</v>
      </c>
      <c r="F773" s="57">
        <v>27.085642136499999</v>
      </c>
      <c r="G773" s="57">
        <v>27.085642136499999</v>
      </c>
      <c r="H773" s="57">
        <v>85.198603102500002</v>
      </c>
      <c r="I773" s="57">
        <v>85.198603102500002</v>
      </c>
    </row>
    <row r="774" spans="1:9" customFormat="1" x14ac:dyDescent="0.3">
      <c r="A774" s="58" t="s">
        <v>306</v>
      </c>
      <c r="B774" s="59">
        <v>64.377711067700204</v>
      </c>
      <c r="C774" s="60">
        <v>0.38605195790104702</v>
      </c>
      <c r="D774" s="59">
        <v>22.881023965300098</v>
      </c>
      <c r="E774" s="60">
        <v>0.42002841599396801</v>
      </c>
      <c r="F774" s="67">
        <v>5.8453887200999901</v>
      </c>
      <c r="G774" s="68">
        <v>21.581133984720601</v>
      </c>
      <c r="H774" s="59">
        <v>35.651298382299998</v>
      </c>
      <c r="I774" s="60">
        <v>0.41844932996623102</v>
      </c>
    </row>
    <row r="775" spans="1:9" customFormat="1" x14ac:dyDescent="0.3">
      <c r="A775" s="58" t="s">
        <v>307</v>
      </c>
      <c r="B775" s="62">
        <v>46.506259978599999</v>
      </c>
      <c r="C775" s="63">
        <v>0.27888274406825803</v>
      </c>
      <c r="D775" s="62">
        <v>8.2226195391000001</v>
      </c>
      <c r="E775" s="65">
        <v>0.15094315121416499</v>
      </c>
      <c r="F775" s="69">
        <v>12.590144670899999</v>
      </c>
      <c r="G775" s="72">
        <v>46.482725450816602</v>
      </c>
      <c r="H775" s="62">
        <v>25.693495768599899</v>
      </c>
      <c r="I775" s="63">
        <v>0.30157179616770102</v>
      </c>
    </row>
    <row r="776" spans="1:9" customFormat="1" x14ac:dyDescent="0.3">
      <c r="A776" s="58" t="s">
        <v>308</v>
      </c>
      <c r="B776" s="59">
        <v>55.875217063299999</v>
      </c>
      <c r="C776" s="60">
        <v>0.33506529803069601</v>
      </c>
      <c r="D776" s="59">
        <v>23.371299366200098</v>
      </c>
      <c r="E776" s="60">
        <v>0.42902843279186698</v>
      </c>
      <c r="F776" s="67">
        <v>8.6501087455000008</v>
      </c>
      <c r="G776" s="68">
        <v>31.9361405644628</v>
      </c>
      <c r="H776" s="59">
        <v>23.853808951600001</v>
      </c>
      <c r="I776" s="60">
        <v>0.27997887386606801</v>
      </c>
    </row>
    <row r="777" spans="1:9" customFormat="1" x14ac:dyDescent="0.3">
      <c r="A777" s="64" t="s">
        <v>1</v>
      </c>
    </row>
    <row r="778" spans="1:9" customFormat="1" x14ac:dyDescent="0.3">
      <c r="A778" s="64" t="s">
        <v>1</v>
      </c>
    </row>
    <row r="779" spans="1:9" customFormat="1" x14ac:dyDescent="0.3">
      <c r="A779" s="53" t="s">
        <v>417</v>
      </c>
    </row>
    <row r="780" spans="1:9" customFormat="1" x14ac:dyDescent="0.3">
      <c r="A780" s="54" t="s">
        <v>1</v>
      </c>
    </row>
    <row r="781" spans="1:9" customFormat="1" x14ac:dyDescent="0.3">
      <c r="A781" s="119" t="s">
        <v>1</v>
      </c>
      <c r="B781" s="118" t="s">
        <v>501</v>
      </c>
      <c r="C781" s="118" t="s">
        <v>1</v>
      </c>
      <c r="D781" s="118" t="s">
        <v>487</v>
      </c>
      <c r="E781" s="118" t="s">
        <v>1</v>
      </c>
      <c r="F781" s="118" t="s">
        <v>488</v>
      </c>
      <c r="G781" s="118" t="s">
        <v>1</v>
      </c>
      <c r="H781" s="118" t="s">
        <v>489</v>
      </c>
      <c r="I781" s="118" t="s">
        <v>1</v>
      </c>
    </row>
    <row r="782" spans="1:9" customFormat="1" x14ac:dyDescent="0.3">
      <c r="A782" s="120" t="s">
        <v>1</v>
      </c>
      <c r="B782" s="55" t="s">
        <v>14</v>
      </c>
      <c r="C782" s="55" t="s">
        <v>15</v>
      </c>
      <c r="D782" s="55" t="s">
        <v>14</v>
      </c>
      <c r="E782" s="55" t="s">
        <v>15</v>
      </c>
      <c r="F782" s="55" t="s">
        <v>14</v>
      </c>
      <c r="G782" s="55" t="s">
        <v>15</v>
      </c>
      <c r="H782" s="55" t="s">
        <v>14</v>
      </c>
      <c r="I782" s="55" t="s">
        <v>15</v>
      </c>
    </row>
    <row r="783" spans="1:9" customFormat="1" x14ac:dyDescent="0.3">
      <c r="A783" s="56" t="s">
        <v>16</v>
      </c>
      <c r="B783" s="57">
        <v>40.227000097000001</v>
      </c>
      <c r="C783" s="57">
        <v>40.227000097000001</v>
      </c>
      <c r="D783" s="57">
        <v>6.0892539233000003</v>
      </c>
      <c r="E783" s="57">
        <v>6.0892539233000003</v>
      </c>
      <c r="F783" s="57">
        <v>3.0603401475999998</v>
      </c>
      <c r="G783" s="57">
        <v>3.0603401475999998</v>
      </c>
      <c r="H783" s="57">
        <v>31.0774060261</v>
      </c>
      <c r="I783" s="57">
        <v>31.0774060261</v>
      </c>
    </row>
    <row r="784" spans="1:9" customFormat="1" x14ac:dyDescent="0.3">
      <c r="A784" s="58" t="s">
        <v>306</v>
      </c>
      <c r="B784" s="59">
        <v>25.728033864300102</v>
      </c>
      <c r="C784" s="60">
        <v>0.63957127805358605</v>
      </c>
      <c r="D784" s="67">
        <v>1.1506378963999999</v>
      </c>
      <c r="E784" s="71">
        <v>18.896204869979002</v>
      </c>
      <c r="F784" s="67">
        <v>1.1633091759</v>
      </c>
      <c r="G784" s="68">
        <v>38.012414300165197</v>
      </c>
      <c r="H784" s="59">
        <v>23.414086791999999</v>
      </c>
      <c r="I784" s="60">
        <v>0.75341187653615405</v>
      </c>
    </row>
    <row r="785" spans="1:9" customFormat="1" x14ac:dyDescent="0.3">
      <c r="A785" s="58" t="s">
        <v>307</v>
      </c>
      <c r="B785" s="62">
        <v>9.4058376590999995</v>
      </c>
      <c r="C785" s="63">
        <v>0.23381901798343299</v>
      </c>
      <c r="D785" s="69">
        <v>1.5098921836000001</v>
      </c>
      <c r="E785" s="70">
        <v>24.796012822236399</v>
      </c>
      <c r="F785" s="69">
        <v>1.1816991832999999</v>
      </c>
      <c r="G785" s="70">
        <v>38.613328136962799</v>
      </c>
      <c r="H785" s="62">
        <v>6.7142462922000004</v>
      </c>
      <c r="I785" s="63">
        <v>0.21604912220026101</v>
      </c>
    </row>
    <row r="786" spans="1:9" customFormat="1" x14ac:dyDescent="0.3">
      <c r="A786" s="58" t="s">
        <v>308</v>
      </c>
      <c r="B786" s="59">
        <v>5.0931285736000103</v>
      </c>
      <c r="C786" s="60">
        <v>0.12660970396298199</v>
      </c>
      <c r="D786" s="67">
        <v>3.4287238432999998</v>
      </c>
      <c r="E786" s="72">
        <v>56.307782307784599</v>
      </c>
      <c r="F786" s="67">
        <v>0.715331788400001</v>
      </c>
      <c r="G786" s="68">
        <v>23.374257562872</v>
      </c>
      <c r="H786" s="59">
        <v>0.94907294190000002</v>
      </c>
      <c r="I786" s="60">
        <v>3.0539001263584602E-2</v>
      </c>
    </row>
    <row r="787" spans="1:9" customFormat="1" x14ac:dyDescent="0.3">
      <c r="A787" s="64" t="s">
        <v>1</v>
      </c>
    </row>
    <row r="788" spans="1:9" customFormat="1" x14ac:dyDescent="0.3">
      <c r="A788" s="64" t="s">
        <v>1</v>
      </c>
    </row>
    <row r="789" spans="1:9" customFormat="1" x14ac:dyDescent="0.3">
      <c r="A789" s="53" t="s">
        <v>418</v>
      </c>
    </row>
    <row r="790" spans="1:9" customFormat="1" x14ac:dyDescent="0.3">
      <c r="A790" s="54" t="s">
        <v>1</v>
      </c>
    </row>
    <row r="791" spans="1:9" customFormat="1" x14ac:dyDescent="0.3">
      <c r="A791" s="119" t="s">
        <v>1</v>
      </c>
      <c r="B791" s="118" t="s">
        <v>501</v>
      </c>
      <c r="C791" s="118" t="s">
        <v>1</v>
      </c>
      <c r="D791" s="118" t="s">
        <v>487</v>
      </c>
      <c r="E791" s="118" t="s">
        <v>1</v>
      </c>
      <c r="F791" s="118" t="s">
        <v>488</v>
      </c>
      <c r="G791" s="118" t="s">
        <v>1</v>
      </c>
      <c r="H791" s="118" t="s">
        <v>489</v>
      </c>
      <c r="I791" s="118" t="s">
        <v>1</v>
      </c>
    </row>
    <row r="792" spans="1:9" customFormat="1" x14ac:dyDescent="0.3">
      <c r="A792" s="120" t="s">
        <v>1</v>
      </c>
      <c r="B792" s="55" t="s">
        <v>14</v>
      </c>
      <c r="C792" s="55" t="s">
        <v>15</v>
      </c>
      <c r="D792" s="55" t="s">
        <v>14</v>
      </c>
      <c r="E792" s="55" t="s">
        <v>15</v>
      </c>
      <c r="F792" s="55" t="s">
        <v>14</v>
      </c>
      <c r="G792" s="55" t="s">
        <v>15</v>
      </c>
      <c r="H792" s="55" t="s">
        <v>14</v>
      </c>
      <c r="I792" s="55" t="s">
        <v>15</v>
      </c>
    </row>
    <row r="793" spans="1:9" customFormat="1" x14ac:dyDescent="0.3">
      <c r="A793" s="56" t="s">
        <v>16</v>
      </c>
      <c r="B793" s="57">
        <v>497.91301908320003</v>
      </c>
      <c r="C793" s="57">
        <v>497.91301908320003</v>
      </c>
      <c r="D793" s="57">
        <v>137.6056420553</v>
      </c>
      <c r="E793" s="57">
        <v>137.6056420553</v>
      </c>
      <c r="F793" s="57">
        <v>65.790841091800004</v>
      </c>
      <c r="G793" s="57">
        <v>65.790841091800004</v>
      </c>
      <c r="H793" s="57">
        <v>294.27532661039999</v>
      </c>
      <c r="I793" s="57">
        <v>294.27532661039999</v>
      </c>
    </row>
    <row r="794" spans="1:9" customFormat="1" x14ac:dyDescent="0.3">
      <c r="A794" s="58" t="s">
        <v>306</v>
      </c>
      <c r="B794" s="59">
        <v>131.1780035534</v>
      </c>
      <c r="C794" s="60">
        <v>0.26345566098057899</v>
      </c>
      <c r="D794" s="59">
        <v>25.271483047</v>
      </c>
      <c r="E794" s="65">
        <v>0.18365150345248299</v>
      </c>
      <c r="F794" s="59">
        <v>16.973491667699999</v>
      </c>
      <c r="G794" s="60">
        <v>0.257991711095719</v>
      </c>
      <c r="H794" s="59">
        <v>88.691819512999899</v>
      </c>
      <c r="I794" s="60">
        <v>0.30139060768224601</v>
      </c>
    </row>
    <row r="795" spans="1:9" customFormat="1" x14ac:dyDescent="0.3">
      <c r="A795" s="58" t="s">
        <v>307</v>
      </c>
      <c r="B795" s="62">
        <v>121.7491154601</v>
      </c>
      <c r="C795" s="63">
        <v>0.24451884323947801</v>
      </c>
      <c r="D795" s="62">
        <v>27.782363498999999</v>
      </c>
      <c r="E795" s="63">
        <v>0.20189843297148399</v>
      </c>
      <c r="F795" s="62">
        <v>19.1581042149</v>
      </c>
      <c r="G795" s="63">
        <v>0.29119713165192901</v>
      </c>
      <c r="H795" s="62">
        <v>74.808647746200094</v>
      </c>
      <c r="I795" s="63">
        <v>0.25421311602260599</v>
      </c>
    </row>
    <row r="796" spans="1:9" customFormat="1" x14ac:dyDescent="0.3">
      <c r="A796" s="58" t="s">
        <v>308</v>
      </c>
      <c r="B796" s="59">
        <v>244.985900069699</v>
      </c>
      <c r="C796" s="60">
        <v>0.49202549577994398</v>
      </c>
      <c r="D796" s="59">
        <v>84.551795509300305</v>
      </c>
      <c r="E796" s="61">
        <v>0.61445006357603404</v>
      </c>
      <c r="F796" s="59">
        <v>29.659245209200002</v>
      </c>
      <c r="G796" s="60">
        <v>0.45081115725235299</v>
      </c>
      <c r="H796" s="59">
        <v>130.77485935120001</v>
      </c>
      <c r="I796" s="60">
        <v>0.444396276295147</v>
      </c>
    </row>
    <row r="797" spans="1:9" customFormat="1" x14ac:dyDescent="0.3">
      <c r="A797" s="64" t="s">
        <v>1</v>
      </c>
    </row>
    <row r="798" spans="1:9" customFormat="1" x14ac:dyDescent="0.3">
      <c r="A798" s="64" t="s">
        <v>1</v>
      </c>
    </row>
    <row r="799" spans="1:9" customFormat="1" x14ac:dyDescent="0.3">
      <c r="A799" s="53" t="s">
        <v>419</v>
      </c>
    </row>
    <row r="800" spans="1:9" customFormat="1" x14ac:dyDescent="0.3">
      <c r="A800" s="54" t="s">
        <v>1</v>
      </c>
    </row>
    <row r="801" spans="1:9" customFormat="1" x14ac:dyDescent="0.3">
      <c r="A801" s="119" t="s">
        <v>1</v>
      </c>
      <c r="B801" s="118" t="s">
        <v>501</v>
      </c>
      <c r="C801" s="118" t="s">
        <v>1</v>
      </c>
      <c r="D801" s="118" t="s">
        <v>487</v>
      </c>
      <c r="E801" s="118" t="s">
        <v>1</v>
      </c>
      <c r="F801" s="118" t="s">
        <v>488</v>
      </c>
      <c r="G801" s="118" t="s">
        <v>1</v>
      </c>
      <c r="H801" s="118" t="s">
        <v>489</v>
      </c>
      <c r="I801" s="118" t="s">
        <v>1</v>
      </c>
    </row>
    <row r="802" spans="1:9" customFormat="1" x14ac:dyDescent="0.3">
      <c r="A802" s="120" t="s">
        <v>1</v>
      </c>
      <c r="B802" s="55" t="s">
        <v>14</v>
      </c>
      <c r="C802" s="55" t="s">
        <v>15</v>
      </c>
      <c r="D802" s="55" t="s">
        <v>14</v>
      </c>
      <c r="E802" s="55" t="s">
        <v>15</v>
      </c>
      <c r="F802" s="55" t="s">
        <v>14</v>
      </c>
      <c r="G802" s="55" t="s">
        <v>15</v>
      </c>
      <c r="H802" s="55" t="s">
        <v>14</v>
      </c>
      <c r="I802" s="55" t="s">
        <v>15</v>
      </c>
    </row>
    <row r="803" spans="1:9" customFormat="1" x14ac:dyDescent="0.3">
      <c r="A803" s="56" t="s">
        <v>16</v>
      </c>
      <c r="B803" s="57">
        <v>292.1714546755</v>
      </c>
      <c r="C803" s="57">
        <v>292.1714546755</v>
      </c>
      <c r="D803" s="57">
        <v>26.788756176500002</v>
      </c>
      <c r="E803" s="57">
        <v>26.788756176500002</v>
      </c>
      <c r="F803" s="57">
        <v>25.1314713539</v>
      </c>
      <c r="G803" s="57">
        <v>25.1314713539</v>
      </c>
      <c r="H803" s="57">
        <v>239.86744173310001</v>
      </c>
      <c r="I803" s="57">
        <v>239.86744173310001</v>
      </c>
    </row>
    <row r="804" spans="1:9" customFormat="1" x14ac:dyDescent="0.3">
      <c r="A804" s="58" t="s">
        <v>306</v>
      </c>
      <c r="B804" s="59">
        <v>64.0818950508001</v>
      </c>
      <c r="C804" s="60">
        <v>0.219329760061511</v>
      </c>
      <c r="D804" s="59">
        <v>6.8394118966000104</v>
      </c>
      <c r="E804" s="60">
        <v>0.25530905024249501</v>
      </c>
      <c r="F804" s="59">
        <v>2.6045608788000001</v>
      </c>
      <c r="G804" s="60">
        <v>0.103637421069492</v>
      </c>
      <c r="H804" s="59">
        <v>54.6379222754002</v>
      </c>
      <c r="I804" s="60">
        <v>0.22778382043276801</v>
      </c>
    </row>
    <row r="805" spans="1:9" customFormat="1" x14ac:dyDescent="0.3">
      <c r="A805" s="58" t="s">
        <v>307</v>
      </c>
      <c r="B805" s="62">
        <v>91.029388072499898</v>
      </c>
      <c r="C805" s="63">
        <v>0.31156153900661399</v>
      </c>
      <c r="D805" s="62">
        <v>7.9941558573</v>
      </c>
      <c r="E805" s="63">
        <v>0.298414596207074</v>
      </c>
      <c r="F805" s="62">
        <v>7.5497291264999902</v>
      </c>
      <c r="G805" s="63">
        <v>0.300409356069334</v>
      </c>
      <c r="H805" s="62">
        <v>75.4855030887</v>
      </c>
      <c r="I805" s="63">
        <v>0.31469674476577197</v>
      </c>
    </row>
    <row r="806" spans="1:9" customFormat="1" x14ac:dyDescent="0.3">
      <c r="A806" s="58" t="s">
        <v>308</v>
      </c>
      <c r="B806" s="59">
        <v>137.06017155219999</v>
      </c>
      <c r="C806" s="60">
        <v>0.46910870093187501</v>
      </c>
      <c r="D806" s="59">
        <v>11.955188422599999</v>
      </c>
      <c r="E806" s="60">
        <v>0.44627635355043099</v>
      </c>
      <c r="F806" s="59">
        <v>14.9771813486</v>
      </c>
      <c r="G806" s="60">
        <v>0.59595322286117502</v>
      </c>
      <c r="H806" s="59">
        <v>109.74401636899999</v>
      </c>
      <c r="I806" s="60">
        <v>0.45751943480146001</v>
      </c>
    </row>
    <row r="807" spans="1:9" customFormat="1" x14ac:dyDescent="0.3">
      <c r="A807" s="64" t="s">
        <v>1</v>
      </c>
    </row>
    <row r="808" spans="1:9" customFormat="1" x14ac:dyDescent="0.3">
      <c r="A808" s="64" t="s">
        <v>1</v>
      </c>
    </row>
    <row r="809" spans="1:9" customFormat="1" x14ac:dyDescent="0.3">
      <c r="A809" s="53" t="s">
        <v>420</v>
      </c>
    </row>
    <row r="810" spans="1:9" customFormat="1" x14ac:dyDescent="0.3">
      <c r="A810" s="54" t="s">
        <v>1</v>
      </c>
    </row>
    <row r="811" spans="1:9" customFormat="1" x14ac:dyDescent="0.3">
      <c r="A811" s="119" t="s">
        <v>1</v>
      </c>
      <c r="B811" s="118" t="s">
        <v>501</v>
      </c>
      <c r="C811" s="118" t="s">
        <v>1</v>
      </c>
      <c r="D811" s="118" t="s">
        <v>487</v>
      </c>
      <c r="E811" s="118" t="s">
        <v>1</v>
      </c>
      <c r="F811" s="118" t="s">
        <v>488</v>
      </c>
      <c r="G811" s="118" t="s">
        <v>1</v>
      </c>
      <c r="H811" s="118" t="s">
        <v>489</v>
      </c>
      <c r="I811" s="118" t="s">
        <v>1</v>
      </c>
    </row>
    <row r="812" spans="1:9" customFormat="1" x14ac:dyDescent="0.3">
      <c r="A812" s="120" t="s">
        <v>1</v>
      </c>
      <c r="B812" s="55" t="s">
        <v>14</v>
      </c>
      <c r="C812" s="55" t="s">
        <v>15</v>
      </c>
      <c r="D812" s="55" t="s">
        <v>14</v>
      </c>
      <c r="E812" s="55" t="s">
        <v>15</v>
      </c>
      <c r="F812" s="55" t="s">
        <v>14</v>
      </c>
      <c r="G812" s="55" t="s">
        <v>15</v>
      </c>
      <c r="H812" s="55" t="s">
        <v>14</v>
      </c>
      <c r="I812" s="55" t="s">
        <v>15</v>
      </c>
    </row>
    <row r="813" spans="1:9" customFormat="1" x14ac:dyDescent="0.3">
      <c r="A813" s="56" t="s">
        <v>16</v>
      </c>
      <c r="B813" s="57">
        <v>248.90825496919999</v>
      </c>
      <c r="C813" s="57">
        <v>248.90825496919999</v>
      </c>
      <c r="D813" s="57">
        <v>128.7288609213</v>
      </c>
      <c r="E813" s="57">
        <v>128.7288609213</v>
      </c>
      <c r="F813" s="57">
        <v>47.362687794700001</v>
      </c>
      <c r="G813" s="57">
        <v>47.362687794700001</v>
      </c>
      <c r="H813" s="57">
        <v>70.451529278999999</v>
      </c>
      <c r="I813" s="57">
        <v>70.451529278999999</v>
      </c>
    </row>
    <row r="814" spans="1:9" customFormat="1" x14ac:dyDescent="0.3">
      <c r="A814" s="58" t="s">
        <v>306</v>
      </c>
      <c r="B814" s="59">
        <v>71.924048403100002</v>
      </c>
      <c r="C814" s="60">
        <v>0.28895806775070598</v>
      </c>
      <c r="D814" s="59">
        <v>39.737063284199998</v>
      </c>
      <c r="E814" s="60">
        <v>0.30868806730523102</v>
      </c>
      <c r="F814" s="59">
        <v>10.063636794600001</v>
      </c>
      <c r="G814" s="60">
        <v>0.21248027219701299</v>
      </c>
      <c r="H814" s="59">
        <v>21.882138998600102</v>
      </c>
      <c r="I814" s="60">
        <v>0.31059849548393798</v>
      </c>
    </row>
    <row r="815" spans="1:9" customFormat="1" x14ac:dyDescent="0.3">
      <c r="A815" s="58" t="s">
        <v>307</v>
      </c>
      <c r="B815" s="62">
        <v>41.580917576300102</v>
      </c>
      <c r="C815" s="63">
        <v>0.16705318825783899</v>
      </c>
      <c r="D815" s="62">
        <v>16.625278317399999</v>
      </c>
      <c r="E815" s="63">
        <v>0.12914957996532</v>
      </c>
      <c r="F815" s="62">
        <v>12.810090214900001</v>
      </c>
      <c r="G815" s="63">
        <v>0.27046797408177198</v>
      </c>
      <c r="H815" s="62">
        <v>11.637929567400001</v>
      </c>
      <c r="I815" s="63">
        <v>0.16519058828818101</v>
      </c>
    </row>
    <row r="816" spans="1:9" customFormat="1" x14ac:dyDescent="0.3">
      <c r="A816" s="58" t="s">
        <v>308</v>
      </c>
      <c r="B816" s="59">
        <v>135.40328898979999</v>
      </c>
      <c r="C816" s="60">
        <v>0.54398874399145503</v>
      </c>
      <c r="D816" s="59">
        <v>72.366519319700004</v>
      </c>
      <c r="E816" s="60">
        <v>0.56216235272944903</v>
      </c>
      <c r="F816" s="59">
        <v>24.4889607852</v>
      </c>
      <c r="G816" s="60">
        <v>0.51705175372121503</v>
      </c>
      <c r="H816" s="59">
        <v>36.931460713</v>
      </c>
      <c r="I816" s="60">
        <v>0.52421091622788096</v>
      </c>
    </row>
    <row r="817" spans="1:9" customFormat="1" x14ac:dyDescent="0.3">
      <c r="A817" s="64" t="s">
        <v>1</v>
      </c>
    </row>
    <row r="818" spans="1:9" customFormat="1" x14ac:dyDescent="0.3">
      <c r="A818" s="64" t="s">
        <v>1</v>
      </c>
    </row>
    <row r="819" spans="1:9" customFormat="1" x14ac:dyDescent="0.3">
      <c r="A819" s="53" t="s">
        <v>421</v>
      </c>
    </row>
    <row r="820" spans="1:9" customFormat="1" x14ac:dyDescent="0.3">
      <c r="A820" s="54" t="s">
        <v>1</v>
      </c>
    </row>
    <row r="821" spans="1:9" customFormat="1" x14ac:dyDescent="0.3">
      <c r="A821" s="119" t="s">
        <v>1</v>
      </c>
      <c r="B821" s="118" t="s">
        <v>501</v>
      </c>
      <c r="C821" s="118" t="s">
        <v>1</v>
      </c>
      <c r="D821" s="118" t="s">
        <v>487</v>
      </c>
      <c r="E821" s="118" t="s">
        <v>1</v>
      </c>
      <c r="F821" s="118" t="s">
        <v>488</v>
      </c>
      <c r="G821" s="118" t="s">
        <v>1</v>
      </c>
      <c r="H821" s="118" t="s">
        <v>489</v>
      </c>
      <c r="I821" s="118" t="s">
        <v>1</v>
      </c>
    </row>
    <row r="822" spans="1:9" customFormat="1" x14ac:dyDescent="0.3">
      <c r="A822" s="120" t="s">
        <v>1</v>
      </c>
      <c r="B822" s="55" t="s">
        <v>14</v>
      </c>
      <c r="C822" s="55" t="s">
        <v>15</v>
      </c>
      <c r="D822" s="55" t="s">
        <v>14</v>
      </c>
      <c r="E822" s="55" t="s">
        <v>15</v>
      </c>
      <c r="F822" s="55" t="s">
        <v>14</v>
      </c>
      <c r="G822" s="55" t="s">
        <v>15</v>
      </c>
      <c r="H822" s="55" t="s">
        <v>14</v>
      </c>
      <c r="I822" s="55" t="s">
        <v>15</v>
      </c>
    </row>
    <row r="823" spans="1:9" customFormat="1" x14ac:dyDescent="0.3">
      <c r="A823" s="56" t="s">
        <v>16</v>
      </c>
      <c r="B823" s="57">
        <v>5.2186897152</v>
      </c>
      <c r="C823" s="57">
        <v>5.2186897152</v>
      </c>
      <c r="D823" s="57">
        <v>2.9005942755</v>
      </c>
      <c r="E823" s="57">
        <v>2.9005942755</v>
      </c>
      <c r="F823" s="57">
        <v>1.4472466549</v>
      </c>
      <c r="G823" s="57">
        <v>1.4472466549</v>
      </c>
      <c r="H823" s="57">
        <v>0.87084878480000005</v>
      </c>
      <c r="I823" s="57">
        <v>0.87084878480000005</v>
      </c>
    </row>
    <row r="824" spans="1:9" customFormat="1" x14ac:dyDescent="0.3">
      <c r="A824" s="58" t="s">
        <v>306</v>
      </c>
      <c r="B824" s="67">
        <v>0</v>
      </c>
      <c r="C824" s="68">
        <v>0</v>
      </c>
      <c r="D824" s="67">
        <v>0</v>
      </c>
      <c r="E824" s="68">
        <v>0</v>
      </c>
      <c r="F824" s="67">
        <v>0</v>
      </c>
      <c r="G824" s="68">
        <v>0</v>
      </c>
      <c r="H824" s="67">
        <v>0</v>
      </c>
      <c r="I824" s="68">
        <v>0</v>
      </c>
    </row>
    <row r="825" spans="1:9" customFormat="1" x14ac:dyDescent="0.3">
      <c r="A825" s="58" t="s">
        <v>307</v>
      </c>
      <c r="B825" s="69">
        <v>3.5977961349999998</v>
      </c>
      <c r="C825" s="70">
        <v>68.940602552418994</v>
      </c>
      <c r="D825" s="69">
        <v>1.6616361089</v>
      </c>
      <c r="E825" s="70">
        <v>57.286057651533099</v>
      </c>
      <c r="F825" s="69">
        <v>1.0653112413000001</v>
      </c>
      <c r="G825" s="70">
        <v>73.609514846217394</v>
      </c>
      <c r="H825" s="69">
        <v>0.87084878480000005</v>
      </c>
      <c r="I825" s="70">
        <v>100</v>
      </c>
    </row>
    <row r="826" spans="1:9" customFormat="1" x14ac:dyDescent="0.3">
      <c r="A826" s="58" t="s">
        <v>308</v>
      </c>
      <c r="B826" s="67">
        <v>1.6208935802</v>
      </c>
      <c r="C826" s="68">
        <v>31.059397447580999</v>
      </c>
      <c r="D826" s="67">
        <v>1.2389581666</v>
      </c>
      <c r="E826" s="68">
        <v>42.713942348466901</v>
      </c>
      <c r="F826" s="67">
        <v>0.3819354136</v>
      </c>
      <c r="G826" s="68">
        <v>26.390485153782599</v>
      </c>
      <c r="H826" s="67">
        <v>0</v>
      </c>
      <c r="I826" s="68">
        <v>0</v>
      </c>
    </row>
    <row r="827" spans="1:9" customFormat="1" x14ac:dyDescent="0.3">
      <c r="A827" s="64" t="s">
        <v>1</v>
      </c>
    </row>
    <row r="828" spans="1:9" customFormat="1" x14ac:dyDescent="0.3">
      <c r="A828" s="64" t="s">
        <v>1</v>
      </c>
    </row>
    <row r="829" spans="1:9" customFormat="1" x14ac:dyDescent="0.3">
      <c r="A829" s="53" t="s">
        <v>422</v>
      </c>
    </row>
    <row r="830" spans="1:9" customFormat="1" x14ac:dyDescent="0.3">
      <c r="A830" s="54" t="s">
        <v>1</v>
      </c>
    </row>
    <row r="831" spans="1:9" customFormat="1" x14ac:dyDescent="0.3">
      <c r="A831" s="119" t="s">
        <v>1</v>
      </c>
      <c r="B831" s="118" t="s">
        <v>501</v>
      </c>
      <c r="C831" s="118" t="s">
        <v>1</v>
      </c>
      <c r="D831" s="118" t="s">
        <v>487</v>
      </c>
      <c r="E831" s="118" t="s">
        <v>1</v>
      </c>
      <c r="F831" s="118" t="s">
        <v>488</v>
      </c>
      <c r="G831" s="118" t="s">
        <v>1</v>
      </c>
      <c r="H831" s="118" t="s">
        <v>489</v>
      </c>
      <c r="I831" s="118" t="s">
        <v>1</v>
      </c>
    </row>
    <row r="832" spans="1:9" customFormat="1" x14ac:dyDescent="0.3">
      <c r="A832" s="120" t="s">
        <v>1</v>
      </c>
      <c r="B832" s="55" t="s">
        <v>14</v>
      </c>
      <c r="C832" s="55" t="s">
        <v>15</v>
      </c>
      <c r="D832" s="55" t="s">
        <v>14</v>
      </c>
      <c r="E832" s="55" t="s">
        <v>15</v>
      </c>
      <c r="F832" s="55" t="s">
        <v>14</v>
      </c>
      <c r="G832" s="55" t="s">
        <v>15</v>
      </c>
      <c r="H832" s="55" t="s">
        <v>14</v>
      </c>
      <c r="I832" s="55" t="s">
        <v>15</v>
      </c>
    </row>
    <row r="833" spans="1:9" customFormat="1" x14ac:dyDescent="0.3">
      <c r="A833" s="56" t="s">
        <v>16</v>
      </c>
      <c r="B833" s="57">
        <v>20.323003788800001</v>
      </c>
      <c r="C833" s="57">
        <v>20.323003788800001</v>
      </c>
      <c r="D833" s="57">
        <v>2.8855416077</v>
      </c>
      <c r="E833" s="57">
        <v>2.8855416077</v>
      </c>
      <c r="F833" s="57">
        <v>2.9495795398000002</v>
      </c>
      <c r="G833" s="57">
        <v>2.9495795398000002</v>
      </c>
      <c r="H833" s="57">
        <v>8.8659528464000008</v>
      </c>
      <c r="I833" s="57">
        <v>8.8659528464000008</v>
      </c>
    </row>
    <row r="834" spans="1:9" customFormat="1" x14ac:dyDescent="0.3">
      <c r="A834" s="58" t="s">
        <v>306</v>
      </c>
      <c r="B834" s="67">
        <v>4.8757058162</v>
      </c>
      <c r="C834" s="68">
        <v>23.991068775409101</v>
      </c>
      <c r="D834" s="67">
        <v>1.2227406001000001</v>
      </c>
      <c r="E834" s="68">
        <v>42.374734671548197</v>
      </c>
      <c r="F834" s="67">
        <v>0.58546749060000003</v>
      </c>
      <c r="G834" s="68">
        <v>19.8491846956498</v>
      </c>
      <c r="H834" s="67">
        <v>3.0674977255000102</v>
      </c>
      <c r="I834" s="68">
        <v>34.598624407815898</v>
      </c>
    </row>
    <row r="835" spans="1:9" customFormat="1" x14ac:dyDescent="0.3">
      <c r="A835" s="58" t="s">
        <v>307</v>
      </c>
      <c r="B835" s="69">
        <v>11.606023856</v>
      </c>
      <c r="C835" s="70">
        <v>57.1078172134971</v>
      </c>
      <c r="D835" s="69">
        <v>0.41796115099999898</v>
      </c>
      <c r="E835" s="70">
        <v>14.484669009266099</v>
      </c>
      <c r="F835" s="69">
        <v>1.5337131802999999</v>
      </c>
      <c r="G835" s="70">
        <v>51.997688470675897</v>
      </c>
      <c r="H835" s="69">
        <v>4.0324197298</v>
      </c>
      <c r="I835" s="70">
        <v>45.482079587614301</v>
      </c>
    </row>
    <row r="836" spans="1:9" customFormat="1" x14ac:dyDescent="0.3">
      <c r="A836" s="58" t="s">
        <v>308</v>
      </c>
      <c r="B836" s="67">
        <v>3.8412741166000002</v>
      </c>
      <c r="C836" s="68">
        <v>18.901114011093799</v>
      </c>
      <c r="D836" s="67">
        <v>1.2448398566000001</v>
      </c>
      <c r="E836" s="68">
        <v>43.140596319185804</v>
      </c>
      <c r="F836" s="67">
        <v>0.83039886889999903</v>
      </c>
      <c r="G836" s="68">
        <v>28.1531268336743</v>
      </c>
      <c r="H836" s="67">
        <v>1.7660353911</v>
      </c>
      <c r="I836" s="68">
        <v>19.919296004569802</v>
      </c>
    </row>
    <row r="837" spans="1:9" customFormat="1" x14ac:dyDescent="0.3">
      <c r="A837" s="64" t="s">
        <v>1</v>
      </c>
    </row>
    <row r="838" spans="1:9" customFormat="1" x14ac:dyDescent="0.3">
      <c r="A838" s="64" t="s">
        <v>1</v>
      </c>
    </row>
    <row r="839" spans="1:9" customFormat="1" x14ac:dyDescent="0.3">
      <c r="A839" s="53" t="s">
        <v>423</v>
      </c>
    </row>
    <row r="840" spans="1:9" customFormat="1" x14ac:dyDescent="0.3">
      <c r="A840" s="54" t="s">
        <v>1</v>
      </c>
    </row>
    <row r="841" spans="1:9" customFormat="1" x14ac:dyDescent="0.3">
      <c r="A841" s="119" t="s">
        <v>1</v>
      </c>
      <c r="B841" s="118" t="s">
        <v>501</v>
      </c>
      <c r="C841" s="118" t="s">
        <v>1</v>
      </c>
      <c r="D841" s="118" t="s">
        <v>487</v>
      </c>
      <c r="E841" s="118" t="s">
        <v>1</v>
      </c>
      <c r="F841" s="118" t="s">
        <v>488</v>
      </c>
      <c r="G841" s="118" t="s">
        <v>1</v>
      </c>
      <c r="H841" s="118" t="s">
        <v>489</v>
      </c>
      <c r="I841" s="118" t="s">
        <v>1</v>
      </c>
    </row>
    <row r="842" spans="1:9" customFormat="1" x14ac:dyDescent="0.3">
      <c r="A842" s="120" t="s">
        <v>1</v>
      </c>
      <c r="B842" s="55" t="s">
        <v>14</v>
      </c>
      <c r="C842" s="55" t="s">
        <v>15</v>
      </c>
      <c r="D842" s="55" t="s">
        <v>14</v>
      </c>
      <c r="E842" s="55" t="s">
        <v>15</v>
      </c>
      <c r="F842" s="55" t="s">
        <v>14</v>
      </c>
      <c r="G842" s="55" t="s">
        <v>15</v>
      </c>
      <c r="H842" s="55" t="s">
        <v>14</v>
      </c>
      <c r="I842" s="55" t="s">
        <v>15</v>
      </c>
    </row>
    <row r="843" spans="1:9" customFormat="1" x14ac:dyDescent="0.3">
      <c r="A843" s="56" t="s">
        <v>16</v>
      </c>
      <c r="B843" s="57">
        <v>54.984517174799997</v>
      </c>
      <c r="C843" s="57">
        <v>54.984517174799997</v>
      </c>
      <c r="D843" s="57">
        <v>24.7623269738</v>
      </c>
      <c r="E843" s="57">
        <v>24.7623269738</v>
      </c>
      <c r="F843" s="57">
        <v>12.9522823847</v>
      </c>
      <c r="G843" s="57">
        <v>12.9522823847</v>
      </c>
      <c r="H843" s="57">
        <v>17.269907816300002</v>
      </c>
      <c r="I843" s="57">
        <v>17.269907816300002</v>
      </c>
    </row>
    <row r="844" spans="1:9" customFormat="1" x14ac:dyDescent="0.3">
      <c r="A844" s="58" t="s">
        <v>306</v>
      </c>
      <c r="B844" s="59">
        <v>23.990847230100101</v>
      </c>
      <c r="C844" s="60">
        <v>0.43632004903910099</v>
      </c>
      <c r="D844" s="67">
        <v>15.7223757324</v>
      </c>
      <c r="E844" s="68">
        <v>63.493127075800302</v>
      </c>
      <c r="F844" s="67">
        <v>3.4091221476000002</v>
      </c>
      <c r="G844" s="68">
        <v>26.320628645551</v>
      </c>
      <c r="H844" s="67">
        <v>4.8593493500999996</v>
      </c>
      <c r="I844" s="68">
        <v>28.137668143854</v>
      </c>
    </row>
    <row r="845" spans="1:9" customFormat="1" x14ac:dyDescent="0.3">
      <c r="A845" s="58" t="s">
        <v>307</v>
      </c>
      <c r="B845" s="62">
        <v>26.092180005399999</v>
      </c>
      <c r="C845" s="63">
        <v>0.47453685775672</v>
      </c>
      <c r="D845" s="69">
        <v>4.8345480434000097</v>
      </c>
      <c r="E845" s="71">
        <v>19.523803431378798</v>
      </c>
      <c r="F845" s="69">
        <v>9.5431602371000093</v>
      </c>
      <c r="G845" s="70">
        <v>73.679371354449003</v>
      </c>
      <c r="H845" s="69">
        <v>11.714471724899999</v>
      </c>
      <c r="I845" s="70">
        <v>67.831698058303601</v>
      </c>
    </row>
    <row r="846" spans="1:9" customFormat="1" x14ac:dyDescent="0.3">
      <c r="A846" s="58" t="s">
        <v>308</v>
      </c>
      <c r="B846" s="59">
        <v>4.9014899393000002</v>
      </c>
      <c r="C846" s="60">
        <v>8.9143093204179402E-2</v>
      </c>
      <c r="D846" s="67">
        <v>4.2054031979999902</v>
      </c>
      <c r="E846" s="68">
        <v>16.983069492820899</v>
      </c>
      <c r="F846" s="67">
        <v>0</v>
      </c>
      <c r="G846" s="68">
        <v>0</v>
      </c>
      <c r="H846" s="67">
        <v>0.69608674130000203</v>
      </c>
      <c r="I846" s="68">
        <v>4.0306337978423201</v>
      </c>
    </row>
    <row r="847" spans="1:9" customFormat="1" x14ac:dyDescent="0.3">
      <c r="A847" s="64" t="s">
        <v>1</v>
      </c>
    </row>
    <row r="848" spans="1:9" customFormat="1" x14ac:dyDescent="0.3">
      <c r="A848" s="64" t="s">
        <v>1</v>
      </c>
    </row>
    <row r="849" spans="1:9" customFormat="1" x14ac:dyDescent="0.3">
      <c r="A849" s="53" t="s">
        <v>424</v>
      </c>
    </row>
    <row r="850" spans="1:9" customFormat="1" x14ac:dyDescent="0.3">
      <c r="A850" s="54" t="s">
        <v>1</v>
      </c>
    </row>
    <row r="851" spans="1:9" customFormat="1" x14ac:dyDescent="0.3">
      <c r="A851" s="119" t="s">
        <v>1</v>
      </c>
      <c r="B851" s="118" t="s">
        <v>501</v>
      </c>
      <c r="C851" s="118" t="s">
        <v>1</v>
      </c>
      <c r="D851" s="118" t="s">
        <v>487</v>
      </c>
      <c r="E851" s="118" t="s">
        <v>1</v>
      </c>
      <c r="F851" s="118" t="s">
        <v>488</v>
      </c>
      <c r="G851" s="118" t="s">
        <v>1</v>
      </c>
      <c r="H851" s="118" t="s">
        <v>489</v>
      </c>
      <c r="I851" s="118" t="s">
        <v>1</v>
      </c>
    </row>
    <row r="852" spans="1:9" customFormat="1" x14ac:dyDescent="0.3">
      <c r="A852" s="120" t="s">
        <v>1</v>
      </c>
      <c r="B852" s="55" t="s">
        <v>14</v>
      </c>
      <c r="C852" s="55" t="s">
        <v>15</v>
      </c>
      <c r="D852" s="55" t="s">
        <v>14</v>
      </c>
      <c r="E852" s="55" t="s">
        <v>15</v>
      </c>
      <c r="F852" s="55" t="s">
        <v>14</v>
      </c>
      <c r="G852" s="55" t="s">
        <v>15</v>
      </c>
      <c r="H852" s="55" t="s">
        <v>14</v>
      </c>
      <c r="I852" s="55" t="s">
        <v>15</v>
      </c>
    </row>
    <row r="853" spans="1:9" customFormat="1" x14ac:dyDescent="0.3">
      <c r="A853" s="56" t="s">
        <v>16</v>
      </c>
      <c r="B853" s="57">
        <v>79.392890892099999</v>
      </c>
      <c r="C853" s="57">
        <v>79.392890892099999</v>
      </c>
      <c r="D853" s="57">
        <v>13.768820310200001</v>
      </c>
      <c r="E853" s="57">
        <v>13.768820310200001</v>
      </c>
      <c r="F853" s="57">
        <v>13.6163898409</v>
      </c>
      <c r="G853" s="57">
        <v>13.6163898409</v>
      </c>
      <c r="H853" s="57">
        <v>52.007680741000001</v>
      </c>
      <c r="I853" s="57">
        <v>52.007680741000001</v>
      </c>
    </row>
    <row r="854" spans="1:9" customFormat="1" x14ac:dyDescent="0.3">
      <c r="A854" s="58" t="s">
        <v>306</v>
      </c>
      <c r="B854" s="59">
        <v>35.158199267100002</v>
      </c>
      <c r="C854" s="60">
        <v>0.44283812910758302</v>
      </c>
      <c r="D854" s="67">
        <v>4.6318495659999996</v>
      </c>
      <c r="E854" s="68">
        <v>33.640133734396301</v>
      </c>
      <c r="F854" s="67">
        <v>3.8074992452999998</v>
      </c>
      <c r="G854" s="68">
        <v>27.962619238935801</v>
      </c>
      <c r="H854" s="59">
        <v>26.718850455799998</v>
      </c>
      <c r="I854" s="60">
        <v>0.51374816325420802</v>
      </c>
    </row>
    <row r="855" spans="1:9" customFormat="1" x14ac:dyDescent="0.3">
      <c r="A855" s="58" t="s">
        <v>307</v>
      </c>
      <c r="B855" s="62">
        <v>37.271338372499997</v>
      </c>
      <c r="C855" s="63">
        <v>0.46945435483832099</v>
      </c>
      <c r="D855" s="69">
        <v>9.1369707441999903</v>
      </c>
      <c r="E855" s="70">
        <v>66.359866265603699</v>
      </c>
      <c r="F855" s="69">
        <v>8.12585712489998</v>
      </c>
      <c r="G855" s="70">
        <v>59.677030548083302</v>
      </c>
      <c r="H855" s="62">
        <v>20.0085105034</v>
      </c>
      <c r="I855" s="63">
        <v>0.38472222214720703</v>
      </c>
    </row>
    <row r="856" spans="1:9" customFormat="1" x14ac:dyDescent="0.3">
      <c r="A856" s="58" t="s">
        <v>308</v>
      </c>
      <c r="B856" s="59">
        <v>6.9633532525000001</v>
      </c>
      <c r="C856" s="60">
        <v>8.7707516054096601E-2</v>
      </c>
      <c r="D856" s="67">
        <v>0</v>
      </c>
      <c r="E856" s="68">
        <v>0</v>
      </c>
      <c r="F856" s="67">
        <v>1.6830334707000001</v>
      </c>
      <c r="G856" s="68">
        <v>12.360350212981</v>
      </c>
      <c r="H856" s="59">
        <v>5.2803197818000003</v>
      </c>
      <c r="I856" s="60">
        <v>0.10152961459858501</v>
      </c>
    </row>
    <row r="857" spans="1:9" customFormat="1" x14ac:dyDescent="0.3">
      <c r="A857" s="64" t="s">
        <v>1</v>
      </c>
    </row>
    <row r="858" spans="1:9" customFormat="1" x14ac:dyDescent="0.3">
      <c r="A858" s="64" t="s">
        <v>1</v>
      </c>
    </row>
    <row r="859" spans="1:9" customFormat="1" x14ac:dyDescent="0.3">
      <c r="A859" s="53" t="s">
        <v>425</v>
      </c>
    </row>
    <row r="860" spans="1:9" customFormat="1" x14ac:dyDescent="0.3">
      <c r="A860" s="54" t="s">
        <v>1</v>
      </c>
    </row>
    <row r="861" spans="1:9" customFormat="1" x14ac:dyDescent="0.3">
      <c r="A861" s="119" t="s">
        <v>1</v>
      </c>
      <c r="B861" s="118" t="s">
        <v>501</v>
      </c>
      <c r="C861" s="118" t="s">
        <v>1</v>
      </c>
      <c r="D861" s="118" t="s">
        <v>487</v>
      </c>
      <c r="E861" s="118" t="s">
        <v>1</v>
      </c>
      <c r="F861" s="118" t="s">
        <v>488</v>
      </c>
      <c r="G861" s="118" t="s">
        <v>1</v>
      </c>
      <c r="H861" s="118" t="s">
        <v>489</v>
      </c>
      <c r="I861" s="118" t="s">
        <v>1</v>
      </c>
    </row>
    <row r="862" spans="1:9" customFormat="1" x14ac:dyDescent="0.3">
      <c r="A862" s="120" t="s">
        <v>1</v>
      </c>
      <c r="B862" s="55" t="s">
        <v>14</v>
      </c>
      <c r="C862" s="55" t="s">
        <v>15</v>
      </c>
      <c r="D862" s="55" t="s">
        <v>14</v>
      </c>
      <c r="E862" s="55" t="s">
        <v>15</v>
      </c>
      <c r="F862" s="55" t="s">
        <v>14</v>
      </c>
      <c r="G862" s="55" t="s">
        <v>15</v>
      </c>
      <c r="H862" s="55" t="s">
        <v>14</v>
      </c>
      <c r="I862" s="55" t="s">
        <v>15</v>
      </c>
    </row>
    <row r="863" spans="1:9" customFormat="1" x14ac:dyDescent="0.3">
      <c r="A863" s="56" t="s">
        <v>16</v>
      </c>
      <c r="B863" s="57">
        <v>54.835712821599998</v>
      </c>
      <c r="C863" s="57">
        <v>54.835712821599998</v>
      </c>
      <c r="D863" s="57">
        <v>11.2651712499</v>
      </c>
      <c r="E863" s="57">
        <v>11.2651712499</v>
      </c>
      <c r="F863" s="57">
        <v>3.8649954417000001</v>
      </c>
      <c r="G863" s="57">
        <v>3.8649954417000001</v>
      </c>
      <c r="H863" s="57">
        <v>39.705546130000002</v>
      </c>
      <c r="I863" s="57">
        <v>39.705546130000002</v>
      </c>
    </row>
    <row r="864" spans="1:9" customFormat="1" x14ac:dyDescent="0.3">
      <c r="A864" s="58" t="s">
        <v>306</v>
      </c>
      <c r="B864" s="59">
        <v>29.778850795799901</v>
      </c>
      <c r="C864" s="60">
        <v>0.54305577995641596</v>
      </c>
      <c r="D864" s="67">
        <v>7.7728320653000003</v>
      </c>
      <c r="E864" s="68">
        <v>68.998791876945504</v>
      </c>
      <c r="F864" s="67">
        <v>2.3673632353</v>
      </c>
      <c r="G864" s="68">
        <v>61.251384924240099</v>
      </c>
      <c r="H864" s="59">
        <v>19.638655495199998</v>
      </c>
      <c r="I864" s="60">
        <v>0.49460736368921998</v>
      </c>
    </row>
    <row r="865" spans="1:9" customFormat="1" x14ac:dyDescent="0.3">
      <c r="A865" s="58" t="s">
        <v>307</v>
      </c>
      <c r="B865" s="62">
        <v>18.148084436800001</v>
      </c>
      <c r="C865" s="63">
        <v>0.33095374351824602</v>
      </c>
      <c r="D865" s="69">
        <v>1.2161483868</v>
      </c>
      <c r="E865" s="70">
        <v>10.795649349855999</v>
      </c>
      <c r="F865" s="69">
        <v>0.80154546510000102</v>
      </c>
      <c r="G865" s="70">
        <v>20.7385875919027</v>
      </c>
      <c r="H865" s="62">
        <v>16.130390584899999</v>
      </c>
      <c r="I865" s="63">
        <v>0.40625031405153</v>
      </c>
    </row>
    <row r="866" spans="1:9" customFormat="1" x14ac:dyDescent="0.3">
      <c r="A866" s="58" t="s">
        <v>308</v>
      </c>
      <c r="B866" s="59">
        <v>6.9087775889999996</v>
      </c>
      <c r="C866" s="60">
        <v>0.12599047652533901</v>
      </c>
      <c r="D866" s="67">
        <v>2.2761907978</v>
      </c>
      <c r="E866" s="68">
        <v>20.205558773198501</v>
      </c>
      <c r="F866" s="67">
        <v>0.69608674130000103</v>
      </c>
      <c r="G866" s="68">
        <v>18.0100274838573</v>
      </c>
      <c r="H866" s="59">
        <v>3.93650004990001</v>
      </c>
      <c r="I866" s="60">
        <v>9.9142322259250598E-2</v>
      </c>
    </row>
    <row r="867" spans="1:9" customFormat="1" x14ac:dyDescent="0.3">
      <c r="A867" s="64" t="s">
        <v>1</v>
      </c>
    </row>
    <row r="868" spans="1:9" customFormat="1" x14ac:dyDescent="0.3">
      <c r="A868" s="64" t="s">
        <v>1</v>
      </c>
    </row>
    <row r="869" spans="1:9" customFormat="1" x14ac:dyDescent="0.3">
      <c r="A869" s="53" t="s">
        <v>426</v>
      </c>
    </row>
    <row r="870" spans="1:9" customFormat="1" x14ac:dyDescent="0.3">
      <c r="A870" s="54" t="s">
        <v>1</v>
      </c>
    </row>
    <row r="871" spans="1:9" customFormat="1" x14ac:dyDescent="0.3">
      <c r="A871" s="119" t="s">
        <v>1</v>
      </c>
      <c r="B871" s="118" t="s">
        <v>501</v>
      </c>
      <c r="C871" s="118" t="s">
        <v>1</v>
      </c>
      <c r="D871" s="118" t="s">
        <v>487</v>
      </c>
      <c r="E871" s="118" t="s">
        <v>1</v>
      </c>
      <c r="F871" s="118" t="s">
        <v>488</v>
      </c>
      <c r="G871" s="118" t="s">
        <v>1</v>
      </c>
      <c r="H871" s="118" t="s">
        <v>489</v>
      </c>
      <c r="I871" s="118" t="s">
        <v>1</v>
      </c>
    </row>
    <row r="872" spans="1:9" customFormat="1" x14ac:dyDescent="0.3">
      <c r="A872" s="120" t="s">
        <v>1</v>
      </c>
      <c r="B872" s="55" t="s">
        <v>14</v>
      </c>
      <c r="C872" s="55" t="s">
        <v>15</v>
      </c>
      <c r="D872" s="55" t="s">
        <v>14</v>
      </c>
      <c r="E872" s="55" t="s">
        <v>15</v>
      </c>
      <c r="F872" s="55" t="s">
        <v>14</v>
      </c>
      <c r="G872" s="55" t="s">
        <v>15</v>
      </c>
      <c r="H872" s="55" t="s">
        <v>14</v>
      </c>
      <c r="I872" s="55" t="s">
        <v>15</v>
      </c>
    </row>
    <row r="873" spans="1:9" customFormat="1" x14ac:dyDescent="0.3">
      <c r="A873" s="56" t="s">
        <v>16</v>
      </c>
      <c r="B873" s="57">
        <v>24.617719587900002</v>
      </c>
      <c r="C873" s="57">
        <v>24.617719587900002</v>
      </c>
      <c r="D873" s="57">
        <v>3.1717172456</v>
      </c>
      <c r="E873" s="57">
        <v>3.1717172456</v>
      </c>
      <c r="F873" s="57">
        <v>1.0290608161000001</v>
      </c>
      <c r="G873" s="57">
        <v>1.0290608161000001</v>
      </c>
      <c r="H873" s="57">
        <v>20.416941526199999</v>
      </c>
      <c r="I873" s="57">
        <v>20.416941526199999</v>
      </c>
    </row>
    <row r="874" spans="1:9" customFormat="1" x14ac:dyDescent="0.3">
      <c r="A874" s="58" t="s">
        <v>306</v>
      </c>
      <c r="B874" s="67">
        <v>16.482993646699999</v>
      </c>
      <c r="C874" s="68">
        <v>66.955810378153998</v>
      </c>
      <c r="D874" s="67">
        <v>0.82009909410000104</v>
      </c>
      <c r="E874" s="68">
        <v>25.856626886828899</v>
      </c>
      <c r="F874" s="67">
        <v>0.3137290277</v>
      </c>
      <c r="G874" s="68">
        <v>30.486927768661001</v>
      </c>
      <c r="H874" s="67">
        <v>15.3491655249</v>
      </c>
      <c r="I874" s="68">
        <v>75.178574152270599</v>
      </c>
    </row>
    <row r="875" spans="1:9" customFormat="1" x14ac:dyDescent="0.3">
      <c r="A875" s="58" t="s">
        <v>307</v>
      </c>
      <c r="B875" s="69">
        <v>4.0047012100000003</v>
      </c>
      <c r="C875" s="70">
        <v>16.2675555536361</v>
      </c>
      <c r="D875" s="69">
        <v>0.67438259509999898</v>
      </c>
      <c r="E875" s="70">
        <v>21.262380687797599</v>
      </c>
      <c r="F875" s="69">
        <v>0.7153317884</v>
      </c>
      <c r="G875" s="70">
        <v>69.513072231338995</v>
      </c>
      <c r="H875" s="69">
        <v>2.6149868265</v>
      </c>
      <c r="I875" s="70">
        <v>12.8079263152335</v>
      </c>
    </row>
    <row r="876" spans="1:9" customFormat="1" x14ac:dyDescent="0.3">
      <c r="A876" s="58" t="s">
        <v>308</v>
      </c>
      <c r="B876" s="67">
        <v>4.1300247312000096</v>
      </c>
      <c r="C876" s="68">
        <v>16.776634068209798</v>
      </c>
      <c r="D876" s="67">
        <v>1.6772355564000001</v>
      </c>
      <c r="E876" s="68">
        <v>52.880992425373499</v>
      </c>
      <c r="F876" s="67">
        <v>0</v>
      </c>
      <c r="G876" s="68">
        <v>0</v>
      </c>
      <c r="H876" s="67">
        <v>2.4527891747999999</v>
      </c>
      <c r="I876" s="68">
        <v>12.013499532495899</v>
      </c>
    </row>
    <row r="877" spans="1:9" customFormat="1" x14ac:dyDescent="0.3">
      <c r="A877" s="64" t="s">
        <v>1</v>
      </c>
    </row>
    <row r="878" spans="1:9" customFormat="1" x14ac:dyDescent="0.3">
      <c r="A878" s="64" t="s">
        <v>1</v>
      </c>
    </row>
    <row r="879" spans="1:9" customFormat="1" x14ac:dyDescent="0.3">
      <c r="A879" s="53" t="s">
        <v>427</v>
      </c>
    </row>
    <row r="880" spans="1:9" customFormat="1" x14ac:dyDescent="0.3">
      <c r="A880" s="54" t="s">
        <v>1</v>
      </c>
    </row>
    <row r="881" spans="1:9" customFormat="1" x14ac:dyDescent="0.3">
      <c r="A881" s="119" t="s">
        <v>1</v>
      </c>
      <c r="B881" s="118" t="s">
        <v>501</v>
      </c>
      <c r="C881" s="118" t="s">
        <v>1</v>
      </c>
      <c r="D881" s="118" t="s">
        <v>487</v>
      </c>
      <c r="E881" s="118" t="s">
        <v>1</v>
      </c>
      <c r="F881" s="118" t="s">
        <v>488</v>
      </c>
      <c r="G881" s="118" t="s">
        <v>1</v>
      </c>
      <c r="H881" s="118" t="s">
        <v>489</v>
      </c>
      <c r="I881" s="118" t="s">
        <v>1</v>
      </c>
    </row>
    <row r="882" spans="1:9" customFormat="1" x14ac:dyDescent="0.3">
      <c r="A882" s="120" t="s">
        <v>1</v>
      </c>
      <c r="B882" s="55" t="s">
        <v>14</v>
      </c>
      <c r="C882" s="55" t="s">
        <v>15</v>
      </c>
      <c r="D882" s="55" t="s">
        <v>14</v>
      </c>
      <c r="E882" s="55" t="s">
        <v>15</v>
      </c>
      <c r="F882" s="55" t="s">
        <v>14</v>
      </c>
      <c r="G882" s="55" t="s">
        <v>15</v>
      </c>
      <c r="H882" s="55" t="s">
        <v>14</v>
      </c>
      <c r="I882" s="55" t="s">
        <v>15</v>
      </c>
    </row>
    <row r="883" spans="1:9" customFormat="1" x14ac:dyDescent="0.3">
      <c r="A883" s="56" t="s">
        <v>16</v>
      </c>
      <c r="B883" s="57">
        <v>28.4544355371</v>
      </c>
      <c r="C883" s="57">
        <v>28.4544355371</v>
      </c>
      <c r="D883" s="57">
        <v>10.0887756188</v>
      </c>
      <c r="E883" s="57">
        <v>10.0887756188</v>
      </c>
      <c r="F883" s="57">
        <v>7.5223015951000001</v>
      </c>
      <c r="G883" s="57">
        <v>7.5223015951000001</v>
      </c>
      <c r="H883" s="57">
        <v>10.8433583232</v>
      </c>
      <c r="I883" s="57">
        <v>10.8433583232</v>
      </c>
    </row>
    <row r="884" spans="1:9" customFormat="1" x14ac:dyDescent="0.3">
      <c r="A884" s="58" t="s">
        <v>306</v>
      </c>
      <c r="B884" s="59">
        <v>24.194470278899999</v>
      </c>
      <c r="C884" s="60">
        <v>0.85028818257014105</v>
      </c>
      <c r="D884" s="67">
        <v>9.217926834</v>
      </c>
      <c r="E884" s="68">
        <v>91.368142005485694</v>
      </c>
      <c r="F884" s="67">
        <v>7.5223015951000001</v>
      </c>
      <c r="G884" s="68">
        <v>100</v>
      </c>
      <c r="H884" s="67">
        <v>7.4542418497999998</v>
      </c>
      <c r="I884" s="68">
        <v>68.744771016662</v>
      </c>
    </row>
    <row r="885" spans="1:9" customFormat="1" x14ac:dyDescent="0.3">
      <c r="A885" s="58" t="s">
        <v>307</v>
      </c>
      <c r="B885" s="62">
        <v>2.8817076617000001</v>
      </c>
      <c r="C885" s="63">
        <v>0.101274462392435</v>
      </c>
      <c r="D885" s="69">
        <v>0</v>
      </c>
      <c r="E885" s="70">
        <v>0</v>
      </c>
      <c r="F885" s="69">
        <v>0</v>
      </c>
      <c r="G885" s="70">
        <v>0</v>
      </c>
      <c r="H885" s="69">
        <v>2.8817076617000001</v>
      </c>
      <c r="I885" s="70">
        <v>26.5757856173988</v>
      </c>
    </row>
    <row r="886" spans="1:9" customFormat="1" x14ac:dyDescent="0.3">
      <c r="A886" s="58" t="s">
        <v>308</v>
      </c>
      <c r="B886" s="59">
        <v>1.3782575964999999</v>
      </c>
      <c r="C886" s="60">
        <v>4.8437355037423697E-2</v>
      </c>
      <c r="D886" s="67">
        <v>0.87084878480000005</v>
      </c>
      <c r="E886" s="68">
        <v>8.6318579945143306</v>
      </c>
      <c r="F886" s="67">
        <v>0</v>
      </c>
      <c r="G886" s="68">
        <v>0</v>
      </c>
      <c r="H886" s="67">
        <v>0.50740881169999996</v>
      </c>
      <c r="I886" s="68">
        <v>4.6794433659392096</v>
      </c>
    </row>
    <row r="887" spans="1:9" customFormat="1" x14ac:dyDescent="0.3">
      <c r="A887" s="64" t="s">
        <v>1</v>
      </c>
    </row>
    <row r="888" spans="1:9" customFormat="1" x14ac:dyDescent="0.3">
      <c r="A888" s="64" t="s">
        <v>1</v>
      </c>
    </row>
    <row r="889" spans="1:9" customFormat="1" x14ac:dyDescent="0.3">
      <c r="A889" s="53" t="s">
        <v>428</v>
      </c>
    </row>
    <row r="890" spans="1:9" customFormat="1" x14ac:dyDescent="0.3">
      <c r="A890" s="54" t="s">
        <v>1</v>
      </c>
    </row>
    <row r="891" spans="1:9" customFormat="1" x14ac:dyDescent="0.3">
      <c r="A891" s="119" t="s">
        <v>1</v>
      </c>
      <c r="B891" s="118" t="s">
        <v>501</v>
      </c>
      <c r="C891" s="118" t="s">
        <v>1</v>
      </c>
      <c r="D891" s="118" t="s">
        <v>487</v>
      </c>
      <c r="E891" s="118" t="s">
        <v>1</v>
      </c>
      <c r="F891" s="118" t="s">
        <v>488</v>
      </c>
      <c r="G891" s="118" t="s">
        <v>1</v>
      </c>
      <c r="H891" s="118" t="s">
        <v>489</v>
      </c>
      <c r="I891" s="118" t="s">
        <v>1</v>
      </c>
    </row>
    <row r="892" spans="1:9" customFormat="1" x14ac:dyDescent="0.3">
      <c r="A892" s="120" t="s">
        <v>1</v>
      </c>
      <c r="B892" s="55" t="s">
        <v>14</v>
      </c>
      <c r="C892" s="55" t="s">
        <v>15</v>
      </c>
      <c r="D892" s="55" t="s">
        <v>14</v>
      </c>
      <c r="E892" s="55" t="s">
        <v>15</v>
      </c>
      <c r="F892" s="55" t="s">
        <v>14</v>
      </c>
      <c r="G892" s="55" t="s">
        <v>15</v>
      </c>
      <c r="H892" s="55" t="s">
        <v>14</v>
      </c>
      <c r="I892" s="55" t="s">
        <v>15</v>
      </c>
    </row>
    <row r="893" spans="1:9" customFormat="1" x14ac:dyDescent="0.3">
      <c r="A893" s="56" t="s">
        <v>16</v>
      </c>
      <c r="B893" s="57">
        <v>138.13714967909999</v>
      </c>
      <c r="C893" s="57">
        <v>138.13714967909999</v>
      </c>
      <c r="D893" s="57">
        <v>29.210834394999999</v>
      </c>
      <c r="E893" s="57">
        <v>29.210834394999999</v>
      </c>
      <c r="F893" s="57">
        <v>15.0750947562</v>
      </c>
      <c r="G893" s="57">
        <v>15.0750947562</v>
      </c>
      <c r="H893" s="57">
        <v>93.851220527899997</v>
      </c>
      <c r="I893" s="57">
        <v>93.851220527899997</v>
      </c>
    </row>
    <row r="894" spans="1:9" customFormat="1" x14ac:dyDescent="0.3">
      <c r="A894" s="58" t="s">
        <v>306</v>
      </c>
      <c r="B894" s="59">
        <v>47.792148597299999</v>
      </c>
      <c r="C894" s="60">
        <v>0.34597607311518802</v>
      </c>
      <c r="D894" s="59">
        <v>6.5029073319999897</v>
      </c>
      <c r="E894" s="60">
        <v>0.22261970486926899</v>
      </c>
      <c r="F894" s="67">
        <v>3.6316691937000001</v>
      </c>
      <c r="G894" s="68">
        <v>24.090523160435801</v>
      </c>
      <c r="H894" s="59">
        <v>37.657572071600001</v>
      </c>
      <c r="I894" s="60">
        <v>0.40124754755219399</v>
      </c>
    </row>
    <row r="895" spans="1:9" customFormat="1" x14ac:dyDescent="0.3">
      <c r="A895" s="58" t="s">
        <v>307</v>
      </c>
      <c r="B895" s="62">
        <v>33.165621440400002</v>
      </c>
      <c r="C895" s="63">
        <v>0.24009197755596901</v>
      </c>
      <c r="D895" s="62">
        <v>10.490079315899999</v>
      </c>
      <c r="E895" s="63">
        <v>0.35911604489105498</v>
      </c>
      <c r="F895" s="69">
        <v>2.1333121457000002</v>
      </c>
      <c r="G895" s="70">
        <v>14.151235399848</v>
      </c>
      <c r="H895" s="62">
        <v>20.542229978799998</v>
      </c>
      <c r="I895" s="63">
        <v>0.21888079732211099</v>
      </c>
    </row>
    <row r="896" spans="1:9" customFormat="1" x14ac:dyDescent="0.3">
      <c r="A896" s="58" t="s">
        <v>308</v>
      </c>
      <c r="B896" s="59">
        <v>57.179379641399997</v>
      </c>
      <c r="C896" s="60">
        <v>0.41393194932884297</v>
      </c>
      <c r="D896" s="59">
        <v>12.2178477471</v>
      </c>
      <c r="E896" s="60">
        <v>0.41826425023967601</v>
      </c>
      <c r="F896" s="67">
        <v>9.3101134168000002</v>
      </c>
      <c r="G896" s="68">
        <v>61.758241439716301</v>
      </c>
      <c r="H896" s="59">
        <v>35.651418477500002</v>
      </c>
      <c r="I896" s="60">
        <v>0.37987165512569498</v>
      </c>
    </row>
    <row r="897" spans="1:9" customFormat="1" x14ac:dyDescent="0.3">
      <c r="A897" s="64" t="s">
        <v>1</v>
      </c>
    </row>
    <row r="898" spans="1:9" customFormat="1" x14ac:dyDescent="0.3">
      <c r="A898" s="64" t="s">
        <v>1</v>
      </c>
    </row>
    <row r="899" spans="1:9" customFormat="1" x14ac:dyDescent="0.3">
      <c r="A899" s="53" t="s">
        <v>429</v>
      </c>
    </row>
    <row r="900" spans="1:9" customFormat="1" x14ac:dyDescent="0.3">
      <c r="A900" s="54" t="s">
        <v>1</v>
      </c>
    </row>
    <row r="901" spans="1:9" customFormat="1" x14ac:dyDescent="0.3">
      <c r="A901" s="119" t="s">
        <v>1</v>
      </c>
      <c r="B901" s="118" t="s">
        <v>501</v>
      </c>
      <c r="C901" s="118" t="s">
        <v>1</v>
      </c>
      <c r="D901" s="118" t="s">
        <v>487</v>
      </c>
      <c r="E901" s="118" t="s">
        <v>1</v>
      </c>
      <c r="F901" s="118" t="s">
        <v>488</v>
      </c>
      <c r="G901" s="118" t="s">
        <v>1</v>
      </c>
      <c r="H901" s="118" t="s">
        <v>489</v>
      </c>
      <c r="I901" s="118" t="s">
        <v>1</v>
      </c>
    </row>
    <row r="902" spans="1:9" customFormat="1" x14ac:dyDescent="0.3">
      <c r="A902" s="120" t="s">
        <v>1</v>
      </c>
      <c r="B902" s="55" t="s">
        <v>14</v>
      </c>
      <c r="C902" s="55" t="s">
        <v>15</v>
      </c>
      <c r="D902" s="55" t="s">
        <v>14</v>
      </c>
      <c r="E902" s="55" t="s">
        <v>15</v>
      </c>
      <c r="F902" s="55" t="s">
        <v>14</v>
      </c>
      <c r="G902" s="55" t="s">
        <v>15</v>
      </c>
      <c r="H902" s="55" t="s">
        <v>14</v>
      </c>
      <c r="I902" s="55" t="s">
        <v>15</v>
      </c>
    </row>
    <row r="903" spans="1:9" customFormat="1" x14ac:dyDescent="0.3">
      <c r="A903" s="56" t="s">
        <v>16</v>
      </c>
      <c r="B903" s="57">
        <v>190.8165706456</v>
      </c>
      <c r="C903" s="57">
        <v>190.8165706456</v>
      </c>
      <c r="D903" s="57">
        <v>45.003341069500003</v>
      </c>
      <c r="E903" s="57">
        <v>45.003341069500003</v>
      </c>
      <c r="F903" s="57">
        <v>18.586118840299999</v>
      </c>
      <c r="G903" s="57">
        <v>18.586118840299999</v>
      </c>
      <c r="H903" s="57">
        <v>127.2271107358</v>
      </c>
      <c r="I903" s="57">
        <v>127.2271107358</v>
      </c>
    </row>
    <row r="904" spans="1:9" customFormat="1" x14ac:dyDescent="0.3">
      <c r="A904" s="58" t="s">
        <v>306</v>
      </c>
      <c r="B904" s="59">
        <v>66.575816295000195</v>
      </c>
      <c r="C904" s="60">
        <v>0.34889955348086599</v>
      </c>
      <c r="D904" s="59">
        <v>16.946546180199999</v>
      </c>
      <c r="E904" s="60">
        <v>0.376561956900688</v>
      </c>
      <c r="F904" s="67">
        <v>3.6591443984000001</v>
      </c>
      <c r="G904" s="68">
        <v>19.687512115041098</v>
      </c>
      <c r="H904" s="59">
        <v>45.970125716399998</v>
      </c>
      <c r="I904" s="60">
        <v>0.361323348856531</v>
      </c>
    </row>
    <row r="905" spans="1:9" customFormat="1" x14ac:dyDescent="0.3">
      <c r="A905" s="58" t="s">
        <v>307</v>
      </c>
      <c r="B905" s="62">
        <v>79.146891120100193</v>
      </c>
      <c r="C905" s="63">
        <v>0.41477996828219899</v>
      </c>
      <c r="D905" s="62">
        <v>19.598037153500002</v>
      </c>
      <c r="E905" s="63">
        <v>0.435479604130595</v>
      </c>
      <c r="F905" s="69">
        <v>7.7714731693999797</v>
      </c>
      <c r="G905" s="70">
        <v>41.8133190483493</v>
      </c>
      <c r="H905" s="62">
        <v>51.777380797200003</v>
      </c>
      <c r="I905" s="63">
        <v>0.40696814144212501</v>
      </c>
    </row>
    <row r="906" spans="1:9" customFormat="1" x14ac:dyDescent="0.3">
      <c r="A906" s="58" t="s">
        <v>308</v>
      </c>
      <c r="B906" s="59">
        <v>45.093863230499998</v>
      </c>
      <c r="C906" s="60">
        <v>0.236320478236935</v>
      </c>
      <c r="D906" s="59">
        <v>8.4587577358000008</v>
      </c>
      <c r="E906" s="60">
        <v>0.187958438968718</v>
      </c>
      <c r="F906" s="67">
        <v>7.1555012725000102</v>
      </c>
      <c r="G906" s="68">
        <v>38.499168836609599</v>
      </c>
      <c r="H906" s="59">
        <v>29.479604222199999</v>
      </c>
      <c r="I906" s="60">
        <v>0.23170850970134299</v>
      </c>
    </row>
    <row r="907" spans="1:9" customFormat="1" x14ac:dyDescent="0.3">
      <c r="A907" s="64" t="s">
        <v>1</v>
      </c>
    </row>
    <row r="908" spans="1:9" customFormat="1" x14ac:dyDescent="0.3">
      <c r="A908" s="64" t="s">
        <v>1</v>
      </c>
    </row>
    <row r="909" spans="1:9" customFormat="1" x14ac:dyDescent="0.3">
      <c r="A909" s="53" t="s">
        <v>430</v>
      </c>
    </row>
    <row r="910" spans="1:9" customFormat="1" x14ac:dyDescent="0.3">
      <c r="A910" s="54" t="s">
        <v>1</v>
      </c>
    </row>
    <row r="911" spans="1:9" customFormat="1" x14ac:dyDescent="0.3">
      <c r="A911" s="119" t="s">
        <v>1</v>
      </c>
      <c r="B911" s="118" t="s">
        <v>501</v>
      </c>
      <c r="C911" s="118" t="s">
        <v>1</v>
      </c>
      <c r="D911" s="118" t="s">
        <v>487</v>
      </c>
      <c r="E911" s="118" t="s">
        <v>1</v>
      </c>
      <c r="F911" s="118" t="s">
        <v>488</v>
      </c>
      <c r="G911" s="118" t="s">
        <v>1</v>
      </c>
      <c r="H911" s="118" t="s">
        <v>489</v>
      </c>
      <c r="I911" s="118" t="s">
        <v>1</v>
      </c>
    </row>
    <row r="912" spans="1:9" customFormat="1" x14ac:dyDescent="0.3">
      <c r="A912" s="120" t="s">
        <v>1</v>
      </c>
      <c r="B912" s="55" t="s">
        <v>14</v>
      </c>
      <c r="C912" s="55" t="s">
        <v>15</v>
      </c>
      <c r="D912" s="55" t="s">
        <v>14</v>
      </c>
      <c r="E912" s="55" t="s">
        <v>15</v>
      </c>
      <c r="F912" s="55" t="s">
        <v>14</v>
      </c>
      <c r="G912" s="55" t="s">
        <v>15</v>
      </c>
      <c r="H912" s="55" t="s">
        <v>14</v>
      </c>
      <c r="I912" s="55" t="s">
        <v>15</v>
      </c>
    </row>
    <row r="913" spans="1:9" customFormat="1" x14ac:dyDescent="0.3">
      <c r="A913" s="56" t="s">
        <v>16</v>
      </c>
      <c r="B913" s="57">
        <v>304.8485653454</v>
      </c>
      <c r="C913" s="57">
        <v>304.8485653454</v>
      </c>
      <c r="D913" s="57">
        <v>49.395483543700003</v>
      </c>
      <c r="E913" s="57">
        <v>49.395483543700003</v>
      </c>
      <c r="F913" s="57">
        <v>41.536797632899997</v>
      </c>
      <c r="G913" s="57">
        <v>41.536797632899997</v>
      </c>
      <c r="H913" s="57">
        <v>212.29993599689999</v>
      </c>
      <c r="I913" s="57">
        <v>212.29993599689999</v>
      </c>
    </row>
    <row r="914" spans="1:9" customFormat="1" x14ac:dyDescent="0.3">
      <c r="A914" s="58" t="s">
        <v>306</v>
      </c>
      <c r="B914" s="59">
        <v>86.675206200700003</v>
      </c>
      <c r="C914" s="60">
        <v>0.28432217190359799</v>
      </c>
      <c r="D914" s="59">
        <v>11.455715849700001</v>
      </c>
      <c r="E914" s="60">
        <v>0.23191828539476</v>
      </c>
      <c r="F914" s="59">
        <v>16.605375567999999</v>
      </c>
      <c r="G914" s="60">
        <v>0.39977505523553902</v>
      </c>
      <c r="H914" s="59">
        <v>58.614114782999799</v>
      </c>
      <c r="I914" s="60">
        <v>0.27609106195800198</v>
      </c>
    </row>
    <row r="915" spans="1:9" customFormat="1" x14ac:dyDescent="0.3">
      <c r="A915" s="58" t="s">
        <v>307</v>
      </c>
      <c r="B915" s="62">
        <v>113.8092887355</v>
      </c>
      <c r="C915" s="63">
        <v>0.37333057023427901</v>
      </c>
      <c r="D915" s="62">
        <v>27.7800699503</v>
      </c>
      <c r="E915" s="61">
        <v>0.56240101234605899</v>
      </c>
      <c r="F915" s="62">
        <v>11.0844509213</v>
      </c>
      <c r="G915" s="63">
        <v>0.266858582100233</v>
      </c>
      <c r="H915" s="62">
        <v>73.328419691999898</v>
      </c>
      <c r="I915" s="63">
        <v>0.34540010267865001</v>
      </c>
    </row>
    <row r="916" spans="1:9" customFormat="1" x14ac:dyDescent="0.3">
      <c r="A916" s="58" t="s">
        <v>308</v>
      </c>
      <c r="B916" s="59">
        <v>104.3640704092</v>
      </c>
      <c r="C916" s="60">
        <v>0.342347257862123</v>
      </c>
      <c r="D916" s="59">
        <v>10.159697743700001</v>
      </c>
      <c r="E916" s="60">
        <v>0.20568070225918</v>
      </c>
      <c r="F916" s="59">
        <v>13.846971143599999</v>
      </c>
      <c r="G916" s="60">
        <v>0.33336636266422798</v>
      </c>
      <c r="H916" s="59">
        <v>80.357401521900201</v>
      </c>
      <c r="I916" s="60">
        <v>0.37850883536334801</v>
      </c>
    </row>
    <row r="917" spans="1:9" customFormat="1" x14ac:dyDescent="0.3">
      <c r="A917" s="64" t="s">
        <v>1</v>
      </c>
    </row>
    <row r="918" spans="1:9" customFormat="1" x14ac:dyDescent="0.3">
      <c r="A918" s="64" t="s">
        <v>1</v>
      </c>
    </row>
    <row r="919" spans="1:9" customFormat="1" x14ac:dyDescent="0.3">
      <c r="A919" s="53" t="s">
        <v>431</v>
      </c>
    </row>
    <row r="920" spans="1:9" customFormat="1" x14ac:dyDescent="0.3">
      <c r="A920" s="54" t="s">
        <v>1</v>
      </c>
    </row>
    <row r="921" spans="1:9" customFormat="1" x14ac:dyDescent="0.3">
      <c r="A921" s="119" t="s">
        <v>1</v>
      </c>
      <c r="B921" s="118" t="s">
        <v>501</v>
      </c>
      <c r="C921" s="118" t="s">
        <v>1</v>
      </c>
      <c r="D921" s="118" t="s">
        <v>487</v>
      </c>
      <c r="E921" s="118" t="s">
        <v>1</v>
      </c>
      <c r="F921" s="118" t="s">
        <v>488</v>
      </c>
      <c r="G921" s="118" t="s">
        <v>1</v>
      </c>
      <c r="H921" s="118" t="s">
        <v>489</v>
      </c>
      <c r="I921" s="118" t="s">
        <v>1</v>
      </c>
    </row>
    <row r="922" spans="1:9" customFormat="1" x14ac:dyDescent="0.3">
      <c r="A922" s="120" t="s">
        <v>1</v>
      </c>
      <c r="B922" s="55" t="s">
        <v>14</v>
      </c>
      <c r="C922" s="55" t="s">
        <v>15</v>
      </c>
      <c r="D922" s="55" t="s">
        <v>14</v>
      </c>
      <c r="E922" s="55" t="s">
        <v>15</v>
      </c>
      <c r="F922" s="55" t="s">
        <v>14</v>
      </c>
      <c r="G922" s="55" t="s">
        <v>15</v>
      </c>
      <c r="H922" s="55" t="s">
        <v>14</v>
      </c>
      <c r="I922" s="55" t="s">
        <v>15</v>
      </c>
    </row>
    <row r="923" spans="1:9" customFormat="1" x14ac:dyDescent="0.3">
      <c r="A923" s="56" t="s">
        <v>16</v>
      </c>
      <c r="B923" s="57">
        <v>12.0344928757</v>
      </c>
      <c r="C923" s="57">
        <v>12.0344928757</v>
      </c>
      <c r="D923" s="57">
        <v>0</v>
      </c>
      <c r="E923" s="57">
        <v>0</v>
      </c>
      <c r="F923" s="57">
        <v>0.58546749060000003</v>
      </c>
      <c r="G923" s="57">
        <v>0.58546749060000003</v>
      </c>
      <c r="H923" s="57">
        <v>11.449025385100001</v>
      </c>
      <c r="I923" s="57">
        <v>11.449025385100001</v>
      </c>
    </row>
    <row r="924" spans="1:9" customFormat="1" x14ac:dyDescent="0.3">
      <c r="A924" s="58" t="s">
        <v>306</v>
      </c>
      <c r="B924" s="67">
        <v>2.9394731398</v>
      </c>
      <c r="C924" s="68">
        <v>24.4254009716967</v>
      </c>
      <c r="D924" s="67"/>
      <c r="E924" s="68"/>
      <c r="F924" s="67">
        <v>0</v>
      </c>
      <c r="G924" s="68">
        <v>0</v>
      </c>
      <c r="H924" s="67">
        <v>2.9394731398</v>
      </c>
      <c r="I924" s="68">
        <v>25.674439883987802</v>
      </c>
    </row>
    <row r="925" spans="1:9" customFormat="1" x14ac:dyDescent="0.3">
      <c r="A925" s="58" t="s">
        <v>307</v>
      </c>
      <c r="B925" s="69">
        <v>6.1792849673000001</v>
      </c>
      <c r="C925" s="70">
        <v>51.346450831984697</v>
      </c>
      <c r="D925" s="69"/>
      <c r="E925" s="70"/>
      <c r="F925" s="69">
        <v>0</v>
      </c>
      <c r="G925" s="70">
        <v>0</v>
      </c>
      <c r="H925" s="69">
        <v>6.1792849673000001</v>
      </c>
      <c r="I925" s="70">
        <v>53.972148365937301</v>
      </c>
    </row>
    <row r="926" spans="1:9" customFormat="1" x14ac:dyDescent="0.3">
      <c r="A926" s="58" t="s">
        <v>308</v>
      </c>
      <c r="B926" s="67">
        <v>2.9157347686000001</v>
      </c>
      <c r="C926" s="68">
        <v>24.2281481963186</v>
      </c>
      <c r="D926" s="67"/>
      <c r="E926" s="68"/>
      <c r="F926" s="67">
        <v>0.58546749060000003</v>
      </c>
      <c r="G926" s="68">
        <v>100</v>
      </c>
      <c r="H926" s="67">
        <v>2.330267278</v>
      </c>
      <c r="I926" s="68">
        <v>20.353411750074901</v>
      </c>
    </row>
    <row r="927" spans="1:9" customFormat="1" x14ac:dyDescent="0.3">
      <c r="A927" s="64" t="s">
        <v>1</v>
      </c>
    </row>
    <row r="928" spans="1:9" customFormat="1" x14ac:dyDescent="0.3">
      <c r="A928" s="64" t="s">
        <v>1</v>
      </c>
    </row>
    <row r="929" spans="1:9" customFormat="1" x14ac:dyDescent="0.3">
      <c r="A929" s="53" t="s">
        <v>432</v>
      </c>
    </row>
    <row r="930" spans="1:9" customFormat="1" x14ac:dyDescent="0.3">
      <c r="A930" s="54" t="s">
        <v>1</v>
      </c>
    </row>
    <row r="931" spans="1:9" customFormat="1" x14ac:dyDescent="0.3">
      <c r="A931" s="119" t="s">
        <v>1</v>
      </c>
      <c r="B931" s="118" t="s">
        <v>501</v>
      </c>
      <c r="C931" s="118" t="s">
        <v>1</v>
      </c>
      <c r="D931" s="118" t="s">
        <v>487</v>
      </c>
      <c r="E931" s="118" t="s">
        <v>1</v>
      </c>
      <c r="F931" s="118" t="s">
        <v>488</v>
      </c>
      <c r="G931" s="118" t="s">
        <v>1</v>
      </c>
      <c r="H931" s="118" t="s">
        <v>489</v>
      </c>
      <c r="I931" s="118" t="s">
        <v>1</v>
      </c>
    </row>
    <row r="932" spans="1:9" customFormat="1" x14ac:dyDescent="0.3">
      <c r="A932" s="120" t="s">
        <v>1</v>
      </c>
      <c r="B932" s="55" t="s">
        <v>14</v>
      </c>
      <c r="C932" s="55" t="s">
        <v>15</v>
      </c>
      <c r="D932" s="55" t="s">
        <v>14</v>
      </c>
      <c r="E932" s="55" t="s">
        <v>15</v>
      </c>
      <c r="F932" s="55" t="s">
        <v>14</v>
      </c>
      <c r="G932" s="55" t="s">
        <v>15</v>
      </c>
      <c r="H932" s="55" t="s">
        <v>14</v>
      </c>
      <c r="I932" s="55" t="s">
        <v>15</v>
      </c>
    </row>
    <row r="933" spans="1:9" customFormat="1" x14ac:dyDescent="0.3">
      <c r="A933" s="56" t="s">
        <v>16</v>
      </c>
      <c r="B933" s="57">
        <v>30.418864908100002</v>
      </c>
      <c r="C933" s="57">
        <v>30.418864908100002</v>
      </c>
      <c r="D933" s="57">
        <v>5.4541382888000003</v>
      </c>
      <c r="E933" s="57">
        <v>5.4541382888000003</v>
      </c>
      <c r="F933" s="57">
        <v>1.4603996775999999</v>
      </c>
      <c r="G933" s="57">
        <v>1.4603996775999999</v>
      </c>
      <c r="H933" s="57">
        <v>23.5043269417</v>
      </c>
      <c r="I933" s="57">
        <v>23.5043269417</v>
      </c>
    </row>
    <row r="934" spans="1:9" customFormat="1" x14ac:dyDescent="0.3">
      <c r="A934" s="58" t="s">
        <v>306</v>
      </c>
      <c r="B934" s="67">
        <v>12.258594457699999</v>
      </c>
      <c r="C934" s="68">
        <v>40.299315884189198</v>
      </c>
      <c r="D934" s="67">
        <v>1.0439138795</v>
      </c>
      <c r="E934" s="68">
        <v>19.139849857559799</v>
      </c>
      <c r="F934" s="67">
        <v>0.95299086589999704</v>
      </c>
      <c r="G934" s="68">
        <v>65.255483174724603</v>
      </c>
      <c r="H934" s="67">
        <v>10.261689712300001</v>
      </c>
      <c r="I934" s="68">
        <v>43.658726062452402</v>
      </c>
    </row>
    <row r="935" spans="1:9" customFormat="1" x14ac:dyDescent="0.3">
      <c r="A935" s="58" t="s">
        <v>307</v>
      </c>
      <c r="B935" s="69">
        <v>9.5996192710999892</v>
      </c>
      <c r="C935" s="70">
        <v>31.558111389435201</v>
      </c>
      <c r="D935" s="69">
        <v>0.50761947660000095</v>
      </c>
      <c r="E935" s="70">
        <v>9.3070518149932102</v>
      </c>
      <c r="F935" s="69">
        <v>0.50740881169999996</v>
      </c>
      <c r="G935" s="70">
        <v>34.744516825275397</v>
      </c>
      <c r="H935" s="69">
        <v>8.5845909828</v>
      </c>
      <c r="I935" s="70">
        <v>36.523449508225298</v>
      </c>
    </row>
    <row r="936" spans="1:9" customFormat="1" x14ac:dyDescent="0.3">
      <c r="A936" s="58" t="s">
        <v>308</v>
      </c>
      <c r="B936" s="67">
        <v>8.5606511793000095</v>
      </c>
      <c r="C936" s="68">
        <v>28.142572726375601</v>
      </c>
      <c r="D936" s="67">
        <v>3.9026049327000001</v>
      </c>
      <c r="E936" s="68">
        <v>71.553098327447003</v>
      </c>
      <c r="F936" s="67">
        <v>0</v>
      </c>
      <c r="G936" s="68">
        <v>0</v>
      </c>
      <c r="H936" s="67">
        <v>4.6580462465999997</v>
      </c>
      <c r="I936" s="68">
        <v>19.8178244293223</v>
      </c>
    </row>
    <row r="937" spans="1:9" customFormat="1" x14ac:dyDescent="0.3">
      <c r="A937" s="64" t="s">
        <v>1</v>
      </c>
    </row>
    <row r="938" spans="1:9" customFormat="1" x14ac:dyDescent="0.3">
      <c r="A938" s="64" t="s">
        <v>1</v>
      </c>
    </row>
    <row r="939" spans="1:9" customFormat="1" x14ac:dyDescent="0.3">
      <c r="A939" s="53" t="s">
        <v>433</v>
      </c>
    </row>
    <row r="940" spans="1:9" customFormat="1" x14ac:dyDescent="0.3">
      <c r="A940" s="54" t="s">
        <v>1</v>
      </c>
    </row>
    <row r="941" spans="1:9" customFormat="1" x14ac:dyDescent="0.3">
      <c r="A941" s="119" t="s">
        <v>1</v>
      </c>
      <c r="B941" s="118" t="s">
        <v>501</v>
      </c>
      <c r="C941" s="118" t="s">
        <v>1</v>
      </c>
      <c r="D941" s="118" t="s">
        <v>487</v>
      </c>
      <c r="E941" s="118" t="s">
        <v>1</v>
      </c>
      <c r="F941" s="118" t="s">
        <v>488</v>
      </c>
      <c r="G941" s="118" t="s">
        <v>1</v>
      </c>
      <c r="H941" s="118" t="s">
        <v>489</v>
      </c>
      <c r="I941" s="118" t="s">
        <v>1</v>
      </c>
    </row>
    <row r="942" spans="1:9" customFormat="1" x14ac:dyDescent="0.3">
      <c r="A942" s="120" t="s">
        <v>1</v>
      </c>
      <c r="B942" s="55" t="s">
        <v>14</v>
      </c>
      <c r="C942" s="55" t="s">
        <v>15</v>
      </c>
      <c r="D942" s="55" t="s">
        <v>14</v>
      </c>
      <c r="E942" s="55" t="s">
        <v>15</v>
      </c>
      <c r="F942" s="55" t="s">
        <v>14</v>
      </c>
      <c r="G942" s="55" t="s">
        <v>15</v>
      </c>
      <c r="H942" s="55" t="s">
        <v>14</v>
      </c>
      <c r="I942" s="55" t="s">
        <v>15</v>
      </c>
    </row>
    <row r="943" spans="1:9" customFormat="1" x14ac:dyDescent="0.3">
      <c r="A943" s="56" t="s">
        <v>16</v>
      </c>
      <c r="B943" s="57">
        <v>50.842072440999999</v>
      </c>
      <c r="C943" s="57">
        <v>50.842072440999999</v>
      </c>
      <c r="D943" s="57">
        <v>18.0333119561</v>
      </c>
      <c r="E943" s="57">
        <v>18.0333119561</v>
      </c>
      <c r="F943" s="57">
        <v>3.9755703352</v>
      </c>
      <c r="G943" s="57">
        <v>3.9755703352</v>
      </c>
      <c r="H943" s="57">
        <v>28.833190149699998</v>
      </c>
      <c r="I943" s="57">
        <v>28.833190149699998</v>
      </c>
    </row>
    <row r="944" spans="1:9" customFormat="1" x14ac:dyDescent="0.3">
      <c r="A944" s="58" t="s">
        <v>306</v>
      </c>
      <c r="B944" s="59">
        <v>12.017201012499999</v>
      </c>
      <c r="C944" s="60">
        <v>0.23636331950168701</v>
      </c>
      <c r="D944" s="67">
        <v>4.9483748170000004</v>
      </c>
      <c r="E944" s="68">
        <v>27.440188630054401</v>
      </c>
      <c r="F944" s="67">
        <v>0.90912704090000096</v>
      </c>
      <c r="G944" s="68">
        <v>22.8678394355275</v>
      </c>
      <c r="H944" s="67">
        <v>6.1596991546000002</v>
      </c>
      <c r="I944" s="68">
        <v>21.3632245430327</v>
      </c>
    </row>
    <row r="945" spans="1:9" customFormat="1" x14ac:dyDescent="0.3">
      <c r="A945" s="58" t="s">
        <v>307</v>
      </c>
      <c r="B945" s="62">
        <v>25.0166969164999</v>
      </c>
      <c r="C945" s="63">
        <v>0.49204715141246003</v>
      </c>
      <c r="D945" s="69">
        <v>7.4947854405999896</v>
      </c>
      <c r="E945" s="70">
        <v>41.560781839992501</v>
      </c>
      <c r="F945" s="69">
        <v>0.41380770030000003</v>
      </c>
      <c r="G945" s="70">
        <v>10.4087631562223</v>
      </c>
      <c r="H945" s="69">
        <v>17.1081037756</v>
      </c>
      <c r="I945" s="70">
        <v>59.3347586124736</v>
      </c>
    </row>
    <row r="946" spans="1:9" customFormat="1" x14ac:dyDescent="0.3">
      <c r="A946" s="58" t="s">
        <v>308</v>
      </c>
      <c r="B946" s="59">
        <v>13.808174512000001</v>
      </c>
      <c r="C946" s="60">
        <v>0.27158952908585299</v>
      </c>
      <c r="D946" s="67">
        <v>5.5901516985000104</v>
      </c>
      <c r="E946" s="68">
        <v>30.999029529953098</v>
      </c>
      <c r="F946" s="67">
        <v>2.6526355939999902</v>
      </c>
      <c r="G946" s="72">
        <v>66.723397408250193</v>
      </c>
      <c r="H946" s="67">
        <v>5.5653872195000096</v>
      </c>
      <c r="I946" s="68">
        <v>19.3020168444937</v>
      </c>
    </row>
    <row r="947" spans="1:9" customFormat="1" x14ac:dyDescent="0.3">
      <c r="A947" s="64" t="s">
        <v>1</v>
      </c>
    </row>
    <row r="948" spans="1:9" customFormat="1" x14ac:dyDescent="0.3">
      <c r="A948" s="64" t="s">
        <v>1</v>
      </c>
    </row>
    <row r="949" spans="1:9" customFormat="1" x14ac:dyDescent="0.3">
      <c r="A949" s="53" t="s">
        <v>434</v>
      </c>
    </row>
    <row r="950" spans="1:9" customFormat="1" x14ac:dyDescent="0.3">
      <c r="A950" s="54" t="s">
        <v>1</v>
      </c>
    </row>
    <row r="951" spans="1:9" customFormat="1" x14ac:dyDescent="0.3">
      <c r="A951" s="119" t="s">
        <v>1</v>
      </c>
      <c r="B951" s="118" t="s">
        <v>501</v>
      </c>
      <c r="C951" s="118" t="s">
        <v>1</v>
      </c>
      <c r="D951" s="118" t="s">
        <v>487</v>
      </c>
      <c r="E951" s="118" t="s">
        <v>1</v>
      </c>
      <c r="F951" s="118" t="s">
        <v>488</v>
      </c>
      <c r="G951" s="118" t="s">
        <v>1</v>
      </c>
      <c r="H951" s="118" t="s">
        <v>489</v>
      </c>
      <c r="I951" s="118" t="s">
        <v>1</v>
      </c>
    </row>
    <row r="952" spans="1:9" customFormat="1" x14ac:dyDescent="0.3">
      <c r="A952" s="120" t="s">
        <v>1</v>
      </c>
      <c r="B952" s="55" t="s">
        <v>14</v>
      </c>
      <c r="C952" s="55" t="s">
        <v>15</v>
      </c>
      <c r="D952" s="55" t="s">
        <v>14</v>
      </c>
      <c r="E952" s="55" t="s">
        <v>15</v>
      </c>
      <c r="F952" s="55" t="s">
        <v>14</v>
      </c>
      <c r="G952" s="55" t="s">
        <v>15</v>
      </c>
      <c r="H952" s="55" t="s">
        <v>14</v>
      </c>
      <c r="I952" s="55" t="s">
        <v>15</v>
      </c>
    </row>
    <row r="953" spans="1:9" customFormat="1" x14ac:dyDescent="0.3">
      <c r="A953" s="56" t="s">
        <v>16</v>
      </c>
      <c r="B953" s="57">
        <v>76.381327430799999</v>
      </c>
      <c r="C953" s="57">
        <v>76.381327430799999</v>
      </c>
      <c r="D953" s="57">
        <v>27.6521856793</v>
      </c>
      <c r="E953" s="57">
        <v>27.6521856793</v>
      </c>
      <c r="F953" s="57">
        <v>4.9129004162000003</v>
      </c>
      <c r="G953" s="57">
        <v>4.9129004162000003</v>
      </c>
      <c r="H953" s="57">
        <v>43.816241335299999</v>
      </c>
      <c r="I953" s="57">
        <v>43.816241335299999</v>
      </c>
    </row>
    <row r="954" spans="1:9" customFormat="1" x14ac:dyDescent="0.3">
      <c r="A954" s="58" t="s">
        <v>306</v>
      </c>
      <c r="B954" s="59">
        <v>42.719009549799999</v>
      </c>
      <c r="C954" s="60">
        <v>0.55928603215887496</v>
      </c>
      <c r="D954" s="67">
        <v>14.8328910439</v>
      </c>
      <c r="E954" s="68">
        <v>53.640935352910198</v>
      </c>
      <c r="F954" s="67">
        <v>2.6391174206999999</v>
      </c>
      <c r="G954" s="68">
        <v>53.718113479313899</v>
      </c>
      <c r="H954" s="59">
        <v>25.247001085199901</v>
      </c>
      <c r="I954" s="60">
        <v>0.57620189034471303</v>
      </c>
    </row>
    <row r="955" spans="1:9" customFormat="1" x14ac:dyDescent="0.3">
      <c r="A955" s="58" t="s">
        <v>307</v>
      </c>
      <c r="B955" s="62">
        <v>25.823792404200098</v>
      </c>
      <c r="C955" s="63">
        <v>0.33809038508260902</v>
      </c>
      <c r="D955" s="69">
        <v>11.045546192</v>
      </c>
      <c r="E955" s="70">
        <v>39.944568288750197</v>
      </c>
      <c r="F955" s="69">
        <v>2.2737829954999902</v>
      </c>
      <c r="G955" s="70">
        <v>46.281886520686101</v>
      </c>
      <c r="H955" s="62">
        <v>12.5044632167</v>
      </c>
      <c r="I955" s="63">
        <v>0.28538420539111697</v>
      </c>
    </row>
    <row r="956" spans="1:9" customFormat="1" x14ac:dyDescent="0.3">
      <c r="A956" s="58" t="s">
        <v>308</v>
      </c>
      <c r="B956" s="59">
        <v>7.8385254767999903</v>
      </c>
      <c r="C956" s="60">
        <v>0.102623582758516</v>
      </c>
      <c r="D956" s="67">
        <v>1.7737484433999999</v>
      </c>
      <c r="E956" s="68">
        <v>6.4144963583395898</v>
      </c>
      <c r="F956" s="67">
        <v>0</v>
      </c>
      <c r="G956" s="68">
        <v>0</v>
      </c>
      <c r="H956" s="59">
        <v>6.0647770334000004</v>
      </c>
      <c r="I956" s="60">
        <v>0.13841390426417</v>
      </c>
    </row>
    <row r="957" spans="1:9" customFormat="1" x14ac:dyDescent="0.3">
      <c r="A957" s="64" t="s">
        <v>1</v>
      </c>
    </row>
    <row r="958" spans="1:9" customFormat="1" x14ac:dyDescent="0.3">
      <c r="A958" s="64" t="s">
        <v>1</v>
      </c>
    </row>
    <row r="959" spans="1:9" customFormat="1" x14ac:dyDescent="0.3">
      <c r="A959" s="53" t="s">
        <v>309</v>
      </c>
    </row>
    <row r="960" spans="1:9" customFormat="1" x14ac:dyDescent="0.3">
      <c r="A960" s="54" t="s">
        <v>1</v>
      </c>
    </row>
    <row r="961" spans="1:9" customFormat="1" x14ac:dyDescent="0.3">
      <c r="A961" s="119" t="s">
        <v>1</v>
      </c>
      <c r="B961" s="118" t="s">
        <v>501</v>
      </c>
      <c r="C961" s="118" t="s">
        <v>1</v>
      </c>
      <c r="D961" s="118" t="s">
        <v>487</v>
      </c>
      <c r="E961" s="118" t="s">
        <v>1</v>
      </c>
      <c r="F961" s="118" t="s">
        <v>488</v>
      </c>
      <c r="G961" s="118" t="s">
        <v>1</v>
      </c>
      <c r="H961" s="118" t="s">
        <v>489</v>
      </c>
      <c r="I961" s="118" t="s">
        <v>1</v>
      </c>
    </row>
    <row r="962" spans="1:9" customFormat="1" x14ac:dyDescent="0.3">
      <c r="A962" s="120" t="s">
        <v>1</v>
      </c>
      <c r="B962" s="55" t="s">
        <v>14</v>
      </c>
      <c r="C962" s="55" t="s">
        <v>15</v>
      </c>
      <c r="D962" s="55" t="s">
        <v>14</v>
      </c>
      <c r="E962" s="55" t="s">
        <v>15</v>
      </c>
      <c r="F962" s="55" t="s">
        <v>14</v>
      </c>
      <c r="G962" s="55" t="s">
        <v>15</v>
      </c>
      <c r="H962" s="55" t="s">
        <v>14</v>
      </c>
      <c r="I962" s="55" t="s">
        <v>15</v>
      </c>
    </row>
    <row r="963" spans="1:9" customFormat="1" x14ac:dyDescent="0.3">
      <c r="A963" s="56" t="s">
        <v>16</v>
      </c>
      <c r="B963" s="57">
        <v>519.57983355270005</v>
      </c>
      <c r="C963" s="57">
        <v>519.57983355270005</v>
      </c>
      <c r="D963" s="57">
        <v>120.7753241666</v>
      </c>
      <c r="E963" s="57">
        <v>120.7753241666</v>
      </c>
      <c r="F963" s="57">
        <v>64.608529498300001</v>
      </c>
      <c r="G963" s="57">
        <v>64.608529498300001</v>
      </c>
      <c r="H963" s="57">
        <v>332.07201223930002</v>
      </c>
      <c r="I963" s="57">
        <v>332.07201223930002</v>
      </c>
    </row>
    <row r="964" spans="1:9" customFormat="1" x14ac:dyDescent="0.3">
      <c r="A964" s="58" t="s">
        <v>310</v>
      </c>
      <c r="B964" s="59">
        <v>16.8838017675</v>
      </c>
      <c r="C964" s="60">
        <v>3.2495106001429297E-2</v>
      </c>
      <c r="D964" s="59">
        <v>7.7470843103</v>
      </c>
      <c r="E964" s="60">
        <v>6.4144595460687903E-2</v>
      </c>
      <c r="F964" s="59">
        <v>0</v>
      </c>
      <c r="G964" s="60">
        <v>0</v>
      </c>
      <c r="H964" s="59">
        <v>9.1367174571999907</v>
      </c>
      <c r="I964" s="60">
        <v>2.7514265341385801E-2</v>
      </c>
    </row>
    <row r="965" spans="1:9" customFormat="1" x14ac:dyDescent="0.3">
      <c r="A965" s="58" t="s">
        <v>311</v>
      </c>
      <c r="B965" s="62">
        <v>491.9374691992</v>
      </c>
      <c r="C965" s="63">
        <v>0.94679861963754197</v>
      </c>
      <c r="D965" s="62">
        <v>111.0463638989</v>
      </c>
      <c r="E965" s="63">
        <v>0.91944579462043396</v>
      </c>
      <c r="F965" s="62">
        <v>59.026808340899997</v>
      </c>
      <c r="G965" s="63">
        <v>0.91360705466068703</v>
      </c>
      <c r="H965" s="62">
        <v>319.74032931089999</v>
      </c>
      <c r="I965" s="63">
        <v>0.96286443158746704</v>
      </c>
    </row>
    <row r="966" spans="1:9" customFormat="1" x14ac:dyDescent="0.3">
      <c r="A966" s="58" t="s">
        <v>312</v>
      </c>
      <c r="B966" s="73">
        <v>4.3778599068309703</v>
      </c>
      <c r="C966" s="73">
        <v>4.3778599068309703</v>
      </c>
      <c r="D966" s="73">
        <v>4.24784543703736</v>
      </c>
      <c r="E966" s="73">
        <v>4.24784543703736</v>
      </c>
      <c r="F966" s="73">
        <v>4.3112921583678698</v>
      </c>
      <c r="G966" s="73">
        <v>4.3112921583678698</v>
      </c>
      <c r="H966" s="73">
        <v>4.43568170044494</v>
      </c>
      <c r="I966" s="73">
        <v>4.43568170044494</v>
      </c>
    </row>
    <row r="967" spans="1:9" customFormat="1" x14ac:dyDescent="0.3">
      <c r="A967" s="64" t="s">
        <v>1</v>
      </c>
    </row>
    <row r="968" spans="1:9" customFormat="1" x14ac:dyDescent="0.3">
      <c r="A968" s="64" t="s">
        <v>1</v>
      </c>
    </row>
    <row r="969" spans="1:9" customFormat="1" x14ac:dyDescent="0.3">
      <c r="A969" s="53" t="s">
        <v>435</v>
      </c>
    </row>
    <row r="970" spans="1:9" customFormat="1" x14ac:dyDescent="0.3">
      <c r="A970" s="54" t="s">
        <v>1</v>
      </c>
    </row>
    <row r="971" spans="1:9" customFormat="1" x14ac:dyDescent="0.3">
      <c r="A971" s="119" t="s">
        <v>1</v>
      </c>
      <c r="B971" s="118" t="s">
        <v>501</v>
      </c>
      <c r="C971" s="118" t="s">
        <v>1</v>
      </c>
      <c r="D971" s="118" t="s">
        <v>487</v>
      </c>
      <c r="E971" s="118" t="s">
        <v>1</v>
      </c>
      <c r="F971" s="118" t="s">
        <v>488</v>
      </c>
      <c r="G971" s="118" t="s">
        <v>1</v>
      </c>
      <c r="H971" s="118" t="s">
        <v>489</v>
      </c>
      <c r="I971" s="118" t="s">
        <v>1</v>
      </c>
    </row>
    <row r="972" spans="1:9" customFormat="1" x14ac:dyDescent="0.3">
      <c r="A972" s="120" t="s">
        <v>1</v>
      </c>
      <c r="B972" s="55" t="s">
        <v>14</v>
      </c>
      <c r="C972" s="55" t="s">
        <v>15</v>
      </c>
      <c r="D972" s="55" t="s">
        <v>14</v>
      </c>
      <c r="E972" s="55" t="s">
        <v>15</v>
      </c>
      <c r="F972" s="55" t="s">
        <v>14</v>
      </c>
      <c r="G972" s="55" t="s">
        <v>15</v>
      </c>
      <c r="H972" s="55" t="s">
        <v>14</v>
      </c>
      <c r="I972" s="55" t="s">
        <v>15</v>
      </c>
    </row>
    <row r="973" spans="1:9" customFormat="1" x14ac:dyDescent="0.3">
      <c r="A973" s="56" t="s">
        <v>16</v>
      </c>
      <c r="B973" s="57">
        <v>305.17948611809999</v>
      </c>
      <c r="C973" s="57">
        <v>305.17948611809999</v>
      </c>
      <c r="D973" s="57">
        <v>86.375530230600006</v>
      </c>
      <c r="E973" s="57">
        <v>86.375530230600006</v>
      </c>
      <c r="F973" s="57">
        <v>58.001791651399998</v>
      </c>
      <c r="G973" s="57">
        <v>58.001791651399998</v>
      </c>
      <c r="H973" s="57">
        <v>160.8021642361</v>
      </c>
      <c r="I973" s="57">
        <v>160.8021642361</v>
      </c>
    </row>
    <row r="974" spans="1:9" customFormat="1" x14ac:dyDescent="0.3">
      <c r="A974" s="58" t="s">
        <v>310</v>
      </c>
      <c r="B974" s="59">
        <v>10.1449447909</v>
      </c>
      <c r="C974" s="60">
        <v>3.3242551522529397E-2</v>
      </c>
      <c r="D974" s="59">
        <v>8.0659910053000008</v>
      </c>
      <c r="E974" s="61">
        <v>9.3382824785745694E-2</v>
      </c>
      <c r="F974" s="59">
        <v>2.0789537855999898</v>
      </c>
      <c r="G974" s="60">
        <v>3.5842923578892898E-2</v>
      </c>
      <c r="H974" s="59">
        <v>0</v>
      </c>
      <c r="I974" s="65">
        <v>0</v>
      </c>
    </row>
    <row r="975" spans="1:9" customFormat="1" x14ac:dyDescent="0.3">
      <c r="A975" s="58" t="s">
        <v>311</v>
      </c>
      <c r="B975" s="62">
        <v>295.03454132719997</v>
      </c>
      <c r="C975" s="63">
        <v>0.96675744847747003</v>
      </c>
      <c r="D975" s="62">
        <v>78.3095392253</v>
      </c>
      <c r="E975" s="65">
        <v>0.906617175214254</v>
      </c>
      <c r="F975" s="62">
        <v>55.922837865799899</v>
      </c>
      <c r="G975" s="63">
        <v>0.96415707642110704</v>
      </c>
      <c r="H975" s="62">
        <v>160.8021642361</v>
      </c>
      <c r="I975" s="61">
        <v>1</v>
      </c>
    </row>
    <row r="976" spans="1:9" customFormat="1" x14ac:dyDescent="0.3">
      <c r="A976" s="58" t="s">
        <v>312</v>
      </c>
      <c r="B976" s="73">
        <v>4.5710086207349603</v>
      </c>
      <c r="C976" s="73">
        <v>4.5710086207349603</v>
      </c>
      <c r="D976" s="73">
        <v>4.4412224997849998</v>
      </c>
      <c r="E976" s="73">
        <v>4.4412224997849998</v>
      </c>
      <c r="F976" s="73">
        <v>4.3337186252854796</v>
      </c>
      <c r="G976" s="74">
        <v>4.3337186252854796</v>
      </c>
      <c r="H976" s="73">
        <v>4.7263149252818302</v>
      </c>
      <c r="I976" s="75">
        <v>4.7263149252818302</v>
      </c>
    </row>
    <row r="977" spans="1:9" customFormat="1" x14ac:dyDescent="0.3">
      <c r="A977" s="64" t="s">
        <v>1</v>
      </c>
    </row>
    <row r="978" spans="1:9" customFormat="1" x14ac:dyDescent="0.3">
      <c r="A978" s="64" t="s">
        <v>1</v>
      </c>
    </row>
    <row r="979" spans="1:9" customFormat="1" x14ac:dyDescent="0.3">
      <c r="A979" s="53" t="s">
        <v>436</v>
      </c>
    </row>
    <row r="980" spans="1:9" customFormat="1" x14ac:dyDescent="0.3">
      <c r="A980" s="54" t="s">
        <v>1</v>
      </c>
    </row>
    <row r="981" spans="1:9" customFormat="1" x14ac:dyDescent="0.3">
      <c r="A981" s="119" t="s">
        <v>1</v>
      </c>
      <c r="B981" s="118" t="s">
        <v>501</v>
      </c>
      <c r="C981" s="118" t="s">
        <v>1</v>
      </c>
      <c r="D981" s="118" t="s">
        <v>487</v>
      </c>
      <c r="E981" s="118" t="s">
        <v>1</v>
      </c>
      <c r="F981" s="118" t="s">
        <v>488</v>
      </c>
      <c r="G981" s="118" t="s">
        <v>1</v>
      </c>
      <c r="H981" s="118" t="s">
        <v>489</v>
      </c>
      <c r="I981" s="118" t="s">
        <v>1</v>
      </c>
    </row>
    <row r="982" spans="1:9" customFormat="1" x14ac:dyDescent="0.3">
      <c r="A982" s="120" t="s">
        <v>1</v>
      </c>
      <c r="B982" s="55" t="s">
        <v>14</v>
      </c>
      <c r="C982" s="55" t="s">
        <v>15</v>
      </c>
      <c r="D982" s="55" t="s">
        <v>14</v>
      </c>
      <c r="E982" s="55" t="s">
        <v>15</v>
      </c>
      <c r="F982" s="55" t="s">
        <v>14</v>
      </c>
      <c r="G982" s="55" t="s">
        <v>15</v>
      </c>
      <c r="H982" s="55" t="s">
        <v>14</v>
      </c>
      <c r="I982" s="55" t="s">
        <v>15</v>
      </c>
    </row>
    <row r="983" spans="1:9" customFormat="1" x14ac:dyDescent="0.3">
      <c r="A983" s="56" t="s">
        <v>16</v>
      </c>
      <c r="B983" s="57">
        <v>3.9785719153999999</v>
      </c>
      <c r="C983" s="57">
        <v>3.9785719153999999</v>
      </c>
      <c r="D983" s="57">
        <v>1.5853116237</v>
      </c>
      <c r="E983" s="57">
        <v>1.5853116237</v>
      </c>
      <c r="F983" s="57">
        <v>0</v>
      </c>
      <c r="G983" s="57">
        <v>0</v>
      </c>
      <c r="H983" s="57">
        <v>2.3932602916999999</v>
      </c>
      <c r="I983" s="57">
        <v>2.3932602916999999</v>
      </c>
    </row>
    <row r="984" spans="1:9" customFormat="1" x14ac:dyDescent="0.3">
      <c r="A984" s="58" t="s">
        <v>310</v>
      </c>
      <c r="B984" s="67">
        <v>0</v>
      </c>
      <c r="C984" s="68">
        <v>0</v>
      </c>
      <c r="D984" s="67">
        <v>0</v>
      </c>
      <c r="E984" s="68">
        <v>0</v>
      </c>
      <c r="F984" s="67"/>
      <c r="G984" s="68"/>
      <c r="H984" s="67">
        <v>0</v>
      </c>
      <c r="I984" s="68">
        <v>0</v>
      </c>
    </row>
    <row r="985" spans="1:9" customFormat="1" x14ac:dyDescent="0.3">
      <c r="A985" s="58" t="s">
        <v>311</v>
      </c>
      <c r="B985" s="69">
        <v>3.9785719153999901</v>
      </c>
      <c r="C985" s="70">
        <v>100</v>
      </c>
      <c r="D985" s="69">
        <v>1.5853116237</v>
      </c>
      <c r="E985" s="70">
        <v>100</v>
      </c>
      <c r="F985" s="69"/>
      <c r="G985" s="70"/>
      <c r="H985" s="69">
        <v>2.3932602916999999</v>
      </c>
      <c r="I985" s="70">
        <v>100</v>
      </c>
    </row>
    <row r="986" spans="1:9" customFormat="1" x14ac:dyDescent="0.3">
      <c r="A986" s="58" t="s">
        <v>312</v>
      </c>
      <c r="B986" s="76">
        <v>5</v>
      </c>
      <c r="C986" s="76">
        <v>5</v>
      </c>
      <c r="D986" s="76">
        <v>5</v>
      </c>
      <c r="E986" s="76">
        <v>5</v>
      </c>
      <c r="F986" s="76"/>
      <c r="G986" s="76"/>
      <c r="H986" s="76">
        <v>5</v>
      </c>
      <c r="I986" s="76">
        <v>5</v>
      </c>
    </row>
    <row r="987" spans="1:9" customFormat="1" x14ac:dyDescent="0.3">
      <c r="A987" s="64" t="s">
        <v>1</v>
      </c>
    </row>
    <row r="988" spans="1:9" customFormat="1" x14ac:dyDescent="0.3">
      <c r="A988" s="64" t="s">
        <v>1</v>
      </c>
    </row>
    <row r="989" spans="1:9" customFormat="1" x14ac:dyDescent="0.3">
      <c r="A989" s="53" t="s">
        <v>437</v>
      </c>
    </row>
    <row r="990" spans="1:9" customFormat="1" x14ac:dyDescent="0.3">
      <c r="A990" s="54" t="s">
        <v>1</v>
      </c>
    </row>
    <row r="991" spans="1:9" customFormat="1" x14ac:dyDescent="0.3">
      <c r="A991" s="119" t="s">
        <v>1</v>
      </c>
      <c r="B991" s="118" t="s">
        <v>501</v>
      </c>
      <c r="C991" s="118" t="s">
        <v>1</v>
      </c>
      <c r="D991" s="118" t="s">
        <v>487</v>
      </c>
      <c r="E991" s="118" t="s">
        <v>1</v>
      </c>
      <c r="F991" s="118" t="s">
        <v>488</v>
      </c>
      <c r="G991" s="118" t="s">
        <v>1</v>
      </c>
      <c r="H991" s="118" t="s">
        <v>489</v>
      </c>
      <c r="I991" s="118" t="s">
        <v>1</v>
      </c>
    </row>
    <row r="992" spans="1:9" customFormat="1" x14ac:dyDescent="0.3">
      <c r="A992" s="120" t="s">
        <v>1</v>
      </c>
      <c r="B992" s="55" t="s">
        <v>14</v>
      </c>
      <c r="C992" s="55" t="s">
        <v>15</v>
      </c>
      <c r="D992" s="55" t="s">
        <v>14</v>
      </c>
      <c r="E992" s="55" t="s">
        <v>15</v>
      </c>
      <c r="F992" s="55" t="s">
        <v>14</v>
      </c>
      <c r="G992" s="55" t="s">
        <v>15</v>
      </c>
      <c r="H992" s="55" t="s">
        <v>14</v>
      </c>
      <c r="I992" s="55" t="s">
        <v>15</v>
      </c>
    </row>
    <row r="993" spans="1:9" customFormat="1" x14ac:dyDescent="0.3">
      <c r="A993" s="56" t="s">
        <v>16</v>
      </c>
      <c r="B993" s="57">
        <v>51.530024197199999</v>
      </c>
      <c r="C993" s="57">
        <v>51.530024197199999</v>
      </c>
      <c r="D993" s="57">
        <v>9.5586881385000009</v>
      </c>
      <c r="E993" s="57">
        <v>9.5586881385000009</v>
      </c>
      <c r="F993" s="57">
        <v>1.7736898469</v>
      </c>
      <c r="G993" s="57">
        <v>1.7736898469</v>
      </c>
      <c r="H993" s="57">
        <v>40.197646211799999</v>
      </c>
      <c r="I993" s="57">
        <v>40.197646211799999</v>
      </c>
    </row>
    <row r="994" spans="1:9" customFormat="1" x14ac:dyDescent="0.3">
      <c r="A994" s="58" t="s">
        <v>310</v>
      </c>
      <c r="B994" s="59">
        <v>3.4184876660999999</v>
      </c>
      <c r="C994" s="60">
        <v>6.6339725613514297E-2</v>
      </c>
      <c r="D994" s="67">
        <v>2.8007654366999999</v>
      </c>
      <c r="E994" s="72">
        <v>29.300730352517899</v>
      </c>
      <c r="F994" s="67">
        <v>0</v>
      </c>
      <c r="G994" s="68">
        <v>0</v>
      </c>
      <c r="H994" s="59">
        <v>0.61772222940000099</v>
      </c>
      <c r="I994" s="60">
        <v>1.5367124386966399E-2</v>
      </c>
    </row>
    <row r="995" spans="1:9" customFormat="1" x14ac:dyDescent="0.3">
      <c r="A995" s="58" t="s">
        <v>311</v>
      </c>
      <c r="B995" s="62">
        <v>46.974788587599903</v>
      </c>
      <c r="C995" s="63">
        <v>0.91160035958517005</v>
      </c>
      <c r="D995" s="69">
        <v>6.7579227018000099</v>
      </c>
      <c r="E995" s="70">
        <v>70.699269647482097</v>
      </c>
      <c r="F995" s="69">
        <v>0.63694190340000001</v>
      </c>
      <c r="G995" s="71">
        <v>35.910556995814503</v>
      </c>
      <c r="H995" s="62">
        <v>39.579923982399897</v>
      </c>
      <c r="I995" s="63">
        <v>0.98463287561303403</v>
      </c>
    </row>
    <row r="996" spans="1:9" customFormat="1" x14ac:dyDescent="0.3">
      <c r="A996" s="58" t="s">
        <v>312</v>
      </c>
      <c r="B996" s="73">
        <v>4.0499878474371096</v>
      </c>
      <c r="C996" s="73">
        <v>4.0499878474371096</v>
      </c>
      <c r="D996" s="76">
        <v>3.5620871854537901</v>
      </c>
      <c r="E996" s="76">
        <v>3.5620871854537901</v>
      </c>
      <c r="F996" s="76">
        <v>3.35910556995815</v>
      </c>
      <c r="G996" s="76">
        <v>3.35910556995815</v>
      </c>
      <c r="H996" s="73">
        <v>4.1964914790279799</v>
      </c>
      <c r="I996" s="73">
        <v>4.1964914790279799</v>
      </c>
    </row>
    <row r="997" spans="1:9" customFormat="1" x14ac:dyDescent="0.3">
      <c r="A997" s="64" t="s">
        <v>1</v>
      </c>
    </row>
    <row r="998" spans="1:9" customFormat="1" x14ac:dyDescent="0.3">
      <c r="A998" s="64" t="s">
        <v>1</v>
      </c>
    </row>
    <row r="999" spans="1:9" customFormat="1" x14ac:dyDescent="0.3">
      <c r="A999" s="53" t="s">
        <v>438</v>
      </c>
    </row>
    <row r="1000" spans="1:9" customFormat="1" x14ac:dyDescent="0.3">
      <c r="A1000" s="54" t="s">
        <v>1</v>
      </c>
    </row>
    <row r="1001" spans="1:9" customFormat="1" x14ac:dyDescent="0.3">
      <c r="A1001" s="119" t="s">
        <v>1</v>
      </c>
      <c r="B1001" s="118" t="s">
        <v>501</v>
      </c>
      <c r="C1001" s="118" t="s">
        <v>1</v>
      </c>
      <c r="D1001" s="118" t="s">
        <v>487</v>
      </c>
      <c r="E1001" s="118" t="s">
        <v>1</v>
      </c>
      <c r="F1001" s="118" t="s">
        <v>488</v>
      </c>
      <c r="G1001" s="118" t="s">
        <v>1</v>
      </c>
      <c r="H1001" s="118" t="s">
        <v>489</v>
      </c>
      <c r="I1001" s="118" t="s">
        <v>1</v>
      </c>
    </row>
    <row r="1002" spans="1:9" customFormat="1" x14ac:dyDescent="0.3">
      <c r="A1002" s="120" t="s">
        <v>1</v>
      </c>
      <c r="B1002" s="55" t="s">
        <v>14</v>
      </c>
      <c r="C1002" s="55" t="s">
        <v>15</v>
      </c>
      <c r="D1002" s="55" t="s">
        <v>14</v>
      </c>
      <c r="E1002" s="55" t="s">
        <v>15</v>
      </c>
      <c r="F1002" s="55" t="s">
        <v>14</v>
      </c>
      <c r="G1002" s="55" t="s">
        <v>15</v>
      </c>
      <c r="H1002" s="55" t="s">
        <v>14</v>
      </c>
      <c r="I1002" s="55" t="s">
        <v>15</v>
      </c>
    </row>
    <row r="1003" spans="1:9" customFormat="1" x14ac:dyDescent="0.3">
      <c r="A1003" s="56" t="s">
        <v>16</v>
      </c>
      <c r="B1003" s="57">
        <v>515.35589732940002</v>
      </c>
      <c r="C1003" s="57">
        <v>515.35589732940002</v>
      </c>
      <c r="D1003" s="57">
        <v>105.4035663455</v>
      </c>
      <c r="E1003" s="57">
        <v>105.4035663455</v>
      </c>
      <c r="F1003" s="57">
        <v>69.659346645300005</v>
      </c>
      <c r="G1003" s="57">
        <v>69.659346645300005</v>
      </c>
      <c r="H1003" s="57">
        <v>337.52832546949998</v>
      </c>
      <c r="I1003" s="57">
        <v>337.52832546949998</v>
      </c>
    </row>
    <row r="1004" spans="1:9" customFormat="1" x14ac:dyDescent="0.3">
      <c r="A1004" s="58" t="s">
        <v>310</v>
      </c>
      <c r="B1004" s="59">
        <v>13.925390329100001</v>
      </c>
      <c r="C1004" s="60">
        <v>2.7020919720259499E-2</v>
      </c>
      <c r="D1004" s="59">
        <v>9.2348013171000005</v>
      </c>
      <c r="E1004" s="61">
        <v>8.7613746263854597E-2</v>
      </c>
      <c r="F1004" s="59">
        <v>2.1682111470999899</v>
      </c>
      <c r="G1004" s="60">
        <v>3.1125918509405E-2</v>
      </c>
      <c r="H1004" s="59">
        <v>2.5223778649000002</v>
      </c>
      <c r="I1004" s="65">
        <v>7.4730849963225597E-3</v>
      </c>
    </row>
    <row r="1005" spans="1:9" customFormat="1" x14ac:dyDescent="0.3">
      <c r="A1005" s="58" t="s">
        <v>311</v>
      </c>
      <c r="B1005" s="62">
        <v>465.871367106501</v>
      </c>
      <c r="C1005" s="63">
        <v>0.90397988947185604</v>
      </c>
      <c r="D1005" s="62">
        <v>85.4613594944</v>
      </c>
      <c r="E1005" s="65">
        <v>0.81080140319226102</v>
      </c>
      <c r="F1005" s="62">
        <v>65.454741325499995</v>
      </c>
      <c r="G1005" s="63">
        <v>0.93964047149035801</v>
      </c>
      <c r="H1005" s="62">
        <v>312.19060741750002</v>
      </c>
      <c r="I1005" s="63">
        <v>0.92493158013699905</v>
      </c>
    </row>
    <row r="1006" spans="1:9" customFormat="1" x14ac:dyDescent="0.3">
      <c r="A1006" s="58" t="s">
        <v>312</v>
      </c>
      <c r="B1006" s="73">
        <v>4.3078096923261304</v>
      </c>
      <c r="C1006" s="73">
        <v>4.3078096923261304</v>
      </c>
      <c r="D1006" s="73">
        <v>4.0354166402605198</v>
      </c>
      <c r="E1006" s="74">
        <v>4.0354166402605198</v>
      </c>
      <c r="F1006" s="73">
        <v>4.4392143329450002</v>
      </c>
      <c r="G1006" s="73">
        <v>4.4392143329450002</v>
      </c>
      <c r="H1006" s="73">
        <v>4.3612211910529499</v>
      </c>
      <c r="I1006" s="73">
        <v>4.3612211910529499</v>
      </c>
    </row>
    <row r="1007" spans="1:9" customFormat="1" x14ac:dyDescent="0.3">
      <c r="A1007" s="64" t="s">
        <v>1</v>
      </c>
    </row>
    <row r="1008" spans="1:9" customFormat="1" x14ac:dyDescent="0.3">
      <c r="A1008" s="64" t="s">
        <v>1</v>
      </c>
    </row>
    <row r="1009" spans="1:9" customFormat="1" x14ac:dyDescent="0.3">
      <c r="A1009" s="53" t="s">
        <v>439</v>
      </c>
    </row>
    <row r="1010" spans="1:9" customFormat="1" x14ac:dyDescent="0.3">
      <c r="A1010" s="54" t="s">
        <v>1</v>
      </c>
    </row>
    <row r="1011" spans="1:9" customFormat="1" x14ac:dyDescent="0.3">
      <c r="A1011" s="119" t="s">
        <v>1</v>
      </c>
      <c r="B1011" s="118" t="s">
        <v>501</v>
      </c>
      <c r="C1011" s="118" t="s">
        <v>1</v>
      </c>
      <c r="D1011" s="118" t="s">
        <v>487</v>
      </c>
      <c r="E1011" s="118" t="s">
        <v>1</v>
      </c>
      <c r="F1011" s="118" t="s">
        <v>488</v>
      </c>
      <c r="G1011" s="118" t="s">
        <v>1</v>
      </c>
      <c r="H1011" s="118" t="s">
        <v>489</v>
      </c>
      <c r="I1011" s="118" t="s">
        <v>1</v>
      </c>
    </row>
    <row r="1012" spans="1:9" customFormat="1" x14ac:dyDescent="0.3">
      <c r="A1012" s="120" t="s">
        <v>1</v>
      </c>
      <c r="B1012" s="55" t="s">
        <v>14</v>
      </c>
      <c r="C1012" s="55" t="s">
        <v>15</v>
      </c>
      <c r="D1012" s="55" t="s">
        <v>14</v>
      </c>
      <c r="E1012" s="55" t="s">
        <v>15</v>
      </c>
      <c r="F1012" s="55" t="s">
        <v>14</v>
      </c>
      <c r="G1012" s="55" t="s">
        <v>15</v>
      </c>
      <c r="H1012" s="55" t="s">
        <v>14</v>
      </c>
      <c r="I1012" s="55" t="s">
        <v>15</v>
      </c>
    </row>
    <row r="1013" spans="1:9" customFormat="1" x14ac:dyDescent="0.3">
      <c r="A1013" s="56" t="s">
        <v>16</v>
      </c>
      <c r="B1013" s="57">
        <v>724.349140003</v>
      </c>
      <c r="C1013" s="57">
        <v>724.349140003</v>
      </c>
      <c r="D1013" s="57">
        <v>182.11808447839999</v>
      </c>
      <c r="E1013" s="57">
        <v>182.11808447839999</v>
      </c>
      <c r="F1013" s="57">
        <v>76.658029310100005</v>
      </c>
      <c r="G1013" s="57">
        <v>76.658029310100005</v>
      </c>
      <c r="H1013" s="57">
        <v>463.83776835980001</v>
      </c>
      <c r="I1013" s="57">
        <v>463.83776835980001</v>
      </c>
    </row>
    <row r="1014" spans="1:9" customFormat="1" x14ac:dyDescent="0.3">
      <c r="A1014" s="58" t="s">
        <v>310</v>
      </c>
      <c r="B1014" s="59">
        <v>5.5505436639000099</v>
      </c>
      <c r="C1014" s="60">
        <v>7.66280148255165E-3</v>
      </c>
      <c r="D1014" s="59">
        <v>2.5543082047999999</v>
      </c>
      <c r="E1014" s="60">
        <v>1.4025560460487699E-2</v>
      </c>
      <c r="F1014" s="59">
        <v>0</v>
      </c>
      <c r="G1014" s="60">
        <v>0</v>
      </c>
      <c r="H1014" s="59">
        <v>2.99623545909999</v>
      </c>
      <c r="I1014" s="60">
        <v>6.4596625447193301E-3</v>
      </c>
    </row>
    <row r="1015" spans="1:9" customFormat="1" x14ac:dyDescent="0.3">
      <c r="A1015" s="58" t="s">
        <v>311</v>
      </c>
      <c r="B1015" s="62">
        <v>690.67840565090103</v>
      </c>
      <c r="C1015" s="63">
        <v>0.95351587723019804</v>
      </c>
      <c r="D1015" s="62">
        <v>166.4156794948</v>
      </c>
      <c r="E1015" s="65">
        <v>0.91377899109485605</v>
      </c>
      <c r="F1015" s="62">
        <v>73.595610928300005</v>
      </c>
      <c r="G1015" s="63">
        <v>0.96005091170017198</v>
      </c>
      <c r="H1015" s="62">
        <v>448.93185737310102</v>
      </c>
      <c r="I1015" s="63">
        <v>0.96786395588395202</v>
      </c>
    </row>
    <row r="1016" spans="1:9" customFormat="1" x14ac:dyDescent="0.3">
      <c r="A1016" s="58" t="s">
        <v>312</v>
      </c>
      <c r="B1016" s="73">
        <v>4.4327825878698697</v>
      </c>
      <c r="C1016" s="73">
        <v>4.4327825878698697</v>
      </c>
      <c r="D1016" s="73">
        <v>4.2975617607644603</v>
      </c>
      <c r="E1016" s="74">
        <v>4.2975617607644603</v>
      </c>
      <c r="F1016" s="73">
        <v>4.2743569133563604</v>
      </c>
      <c r="G1016" s="74">
        <v>4.2743569133563604</v>
      </c>
      <c r="H1016" s="73">
        <v>4.5099872534870098</v>
      </c>
      <c r="I1016" s="75">
        <v>4.5099872534870098</v>
      </c>
    </row>
    <row r="1017" spans="1:9" customFormat="1" x14ac:dyDescent="0.3">
      <c r="A1017" s="64" t="s">
        <v>1</v>
      </c>
    </row>
    <row r="1018" spans="1:9" customFormat="1" x14ac:dyDescent="0.3">
      <c r="A1018" s="64" t="s">
        <v>1</v>
      </c>
    </row>
    <row r="1019" spans="1:9" customFormat="1" x14ac:dyDescent="0.3">
      <c r="A1019" s="53" t="s">
        <v>440</v>
      </c>
    </row>
    <row r="1020" spans="1:9" customFormat="1" x14ac:dyDescent="0.3">
      <c r="A1020" s="54" t="s">
        <v>1</v>
      </c>
    </row>
    <row r="1021" spans="1:9" customFormat="1" x14ac:dyDescent="0.3">
      <c r="A1021" s="119" t="s">
        <v>1</v>
      </c>
      <c r="B1021" s="118" t="s">
        <v>501</v>
      </c>
      <c r="C1021" s="118" t="s">
        <v>1</v>
      </c>
      <c r="D1021" s="118" t="s">
        <v>487</v>
      </c>
      <c r="E1021" s="118" t="s">
        <v>1</v>
      </c>
      <c r="F1021" s="118" t="s">
        <v>488</v>
      </c>
      <c r="G1021" s="118" t="s">
        <v>1</v>
      </c>
      <c r="H1021" s="118" t="s">
        <v>489</v>
      </c>
      <c r="I1021" s="118" t="s">
        <v>1</v>
      </c>
    </row>
    <row r="1022" spans="1:9" customFormat="1" x14ac:dyDescent="0.3">
      <c r="A1022" s="120" t="s">
        <v>1</v>
      </c>
      <c r="B1022" s="55" t="s">
        <v>14</v>
      </c>
      <c r="C1022" s="55" t="s">
        <v>15</v>
      </c>
      <c r="D1022" s="55" t="s">
        <v>14</v>
      </c>
      <c r="E1022" s="55" t="s">
        <v>15</v>
      </c>
      <c r="F1022" s="55" t="s">
        <v>14</v>
      </c>
      <c r="G1022" s="55" t="s">
        <v>15</v>
      </c>
      <c r="H1022" s="55" t="s">
        <v>14</v>
      </c>
      <c r="I1022" s="55" t="s">
        <v>15</v>
      </c>
    </row>
    <row r="1023" spans="1:9" customFormat="1" x14ac:dyDescent="0.3">
      <c r="A1023" s="56" t="s">
        <v>16</v>
      </c>
      <c r="B1023" s="57">
        <v>510.97005295849999</v>
      </c>
      <c r="C1023" s="57">
        <v>510.97005295849999</v>
      </c>
      <c r="D1023" s="57">
        <v>127.5739530577</v>
      </c>
      <c r="E1023" s="57">
        <v>127.5739530577</v>
      </c>
      <c r="F1023" s="57">
        <v>30.435298301300001</v>
      </c>
      <c r="G1023" s="57">
        <v>30.435298301300001</v>
      </c>
      <c r="H1023" s="57">
        <v>350.95913359389999</v>
      </c>
      <c r="I1023" s="57">
        <v>350.95913359389999</v>
      </c>
    </row>
    <row r="1024" spans="1:9" customFormat="1" x14ac:dyDescent="0.3">
      <c r="A1024" s="58" t="s">
        <v>310</v>
      </c>
      <c r="B1024" s="59">
        <v>6.08032758149999</v>
      </c>
      <c r="C1024" s="60">
        <v>1.1899577179318201E-2</v>
      </c>
      <c r="D1024" s="59">
        <v>0</v>
      </c>
      <c r="E1024" s="60">
        <v>0</v>
      </c>
      <c r="F1024" s="59">
        <v>0</v>
      </c>
      <c r="G1024" s="60">
        <v>0</v>
      </c>
      <c r="H1024" s="59">
        <v>6.08032758149999</v>
      </c>
      <c r="I1024" s="60">
        <v>1.7324887713381601E-2</v>
      </c>
    </row>
    <row r="1025" spans="1:9" customFormat="1" x14ac:dyDescent="0.3">
      <c r="A1025" s="58" t="s">
        <v>311</v>
      </c>
      <c r="B1025" s="62">
        <v>487.51107309449998</v>
      </c>
      <c r="C1025" s="63">
        <v>0.954089325336831</v>
      </c>
      <c r="D1025" s="62">
        <v>121.63864510160001</v>
      </c>
      <c r="E1025" s="63">
        <v>0.95347555034674303</v>
      </c>
      <c r="F1025" s="62">
        <v>29.7008625546</v>
      </c>
      <c r="G1025" s="63">
        <v>0.97586894863229801</v>
      </c>
      <c r="H1025" s="62">
        <v>334.16989743270102</v>
      </c>
      <c r="I1025" s="63">
        <v>0.95216184861959696</v>
      </c>
    </row>
    <row r="1026" spans="1:9" customFormat="1" x14ac:dyDescent="0.3">
      <c r="A1026" s="58" t="s">
        <v>312</v>
      </c>
      <c r="B1026" s="73">
        <v>4.4810076206862499</v>
      </c>
      <c r="C1026" s="73">
        <v>4.4810076206862499</v>
      </c>
      <c r="D1026" s="73">
        <v>4.3282430296297303</v>
      </c>
      <c r="E1026" s="74">
        <v>4.3282430296297303</v>
      </c>
      <c r="F1026" s="73">
        <v>4.4098384279403398</v>
      </c>
      <c r="G1026" s="73">
        <v>4.4098384279403398</v>
      </c>
      <c r="H1026" s="73">
        <v>4.5398924001987799</v>
      </c>
      <c r="I1026" s="73">
        <v>4.5398924001987799</v>
      </c>
    </row>
    <row r="1027" spans="1:9" customFormat="1" x14ac:dyDescent="0.3">
      <c r="A1027" s="64" t="s">
        <v>1</v>
      </c>
    </row>
    <row r="1028" spans="1:9" customFormat="1" x14ac:dyDescent="0.3">
      <c r="A1028" s="64" t="s">
        <v>1</v>
      </c>
    </row>
    <row r="1029" spans="1:9" customFormat="1" x14ac:dyDescent="0.3">
      <c r="A1029" s="53" t="s">
        <v>441</v>
      </c>
    </row>
    <row r="1030" spans="1:9" customFormat="1" x14ac:dyDescent="0.3">
      <c r="A1030" s="54" t="s">
        <v>1</v>
      </c>
    </row>
    <row r="1031" spans="1:9" customFormat="1" x14ac:dyDescent="0.3">
      <c r="A1031" s="119" t="s">
        <v>1</v>
      </c>
      <c r="B1031" s="118" t="s">
        <v>501</v>
      </c>
      <c r="C1031" s="118" t="s">
        <v>1</v>
      </c>
      <c r="D1031" s="118" t="s">
        <v>487</v>
      </c>
      <c r="E1031" s="118" t="s">
        <v>1</v>
      </c>
      <c r="F1031" s="118" t="s">
        <v>488</v>
      </c>
      <c r="G1031" s="118" t="s">
        <v>1</v>
      </c>
      <c r="H1031" s="118" t="s">
        <v>489</v>
      </c>
      <c r="I1031" s="118" t="s">
        <v>1</v>
      </c>
    </row>
    <row r="1032" spans="1:9" customFormat="1" x14ac:dyDescent="0.3">
      <c r="A1032" s="120" t="s">
        <v>1</v>
      </c>
      <c r="B1032" s="55" t="s">
        <v>14</v>
      </c>
      <c r="C1032" s="55" t="s">
        <v>15</v>
      </c>
      <c r="D1032" s="55" t="s">
        <v>14</v>
      </c>
      <c r="E1032" s="55" t="s">
        <v>15</v>
      </c>
      <c r="F1032" s="55" t="s">
        <v>14</v>
      </c>
      <c r="G1032" s="55" t="s">
        <v>15</v>
      </c>
      <c r="H1032" s="55" t="s">
        <v>14</v>
      </c>
      <c r="I1032" s="55" t="s">
        <v>15</v>
      </c>
    </row>
    <row r="1033" spans="1:9" customFormat="1" x14ac:dyDescent="0.3">
      <c r="A1033" s="56" t="s">
        <v>16</v>
      </c>
      <c r="B1033" s="57">
        <v>110.008457548</v>
      </c>
      <c r="C1033" s="57">
        <v>110.008457548</v>
      </c>
      <c r="D1033" s="57">
        <v>16.8713687658</v>
      </c>
      <c r="E1033" s="57">
        <v>16.8713687658</v>
      </c>
      <c r="F1033" s="57">
        <v>7.8811806973999996</v>
      </c>
      <c r="G1033" s="57">
        <v>7.8811806973999996</v>
      </c>
      <c r="H1033" s="57">
        <v>83.639559912899998</v>
      </c>
      <c r="I1033" s="57">
        <v>83.639559912899998</v>
      </c>
    </row>
    <row r="1034" spans="1:9" customFormat="1" x14ac:dyDescent="0.3">
      <c r="A1034" s="58" t="s">
        <v>310</v>
      </c>
      <c r="B1034" s="59">
        <v>0</v>
      </c>
      <c r="C1034" s="60">
        <v>0</v>
      </c>
      <c r="D1034" s="67">
        <v>0</v>
      </c>
      <c r="E1034" s="68">
        <v>0</v>
      </c>
      <c r="F1034" s="67">
        <v>0</v>
      </c>
      <c r="G1034" s="68">
        <v>0</v>
      </c>
      <c r="H1034" s="59">
        <v>0</v>
      </c>
      <c r="I1034" s="60">
        <v>0</v>
      </c>
    </row>
    <row r="1035" spans="1:9" customFormat="1" x14ac:dyDescent="0.3">
      <c r="A1035" s="58" t="s">
        <v>311</v>
      </c>
      <c r="B1035" s="62">
        <v>99.782464317699805</v>
      </c>
      <c r="C1035" s="63">
        <v>0.90704357230135602</v>
      </c>
      <c r="D1035" s="69">
        <v>11.790016381599999</v>
      </c>
      <c r="E1035" s="71">
        <v>69.881801205718304</v>
      </c>
      <c r="F1035" s="69">
        <v>7.4785059410999999</v>
      </c>
      <c r="G1035" s="70">
        <v>94.890679813586303</v>
      </c>
      <c r="H1035" s="62">
        <v>78.897593823099996</v>
      </c>
      <c r="I1035" s="63">
        <v>0.94330474604674897</v>
      </c>
    </row>
    <row r="1036" spans="1:9" customFormat="1" x14ac:dyDescent="0.3">
      <c r="A1036" s="58" t="s">
        <v>312</v>
      </c>
      <c r="B1036" s="73">
        <v>4.2487798659540204</v>
      </c>
      <c r="C1036" s="73">
        <v>4.2487798659540204</v>
      </c>
      <c r="D1036" s="76">
        <v>3.8845649265393898</v>
      </c>
      <c r="E1036" s="77">
        <v>3.8845649265393898</v>
      </c>
      <c r="F1036" s="76">
        <v>4.0422779611067599</v>
      </c>
      <c r="G1036" s="76">
        <v>4.0422779611067599</v>
      </c>
      <c r="H1036" s="73">
        <v>4.3452832291655401</v>
      </c>
      <c r="I1036" s="73">
        <v>4.3452832291655401</v>
      </c>
    </row>
    <row r="1037" spans="1:9" customFormat="1" x14ac:dyDescent="0.3">
      <c r="A1037" s="64" t="s">
        <v>1</v>
      </c>
    </row>
    <row r="1038" spans="1:9" customFormat="1" x14ac:dyDescent="0.3">
      <c r="A1038" s="64" t="s">
        <v>1</v>
      </c>
    </row>
    <row r="1039" spans="1:9" customFormat="1" x14ac:dyDescent="0.3">
      <c r="A1039" s="53" t="s">
        <v>442</v>
      </c>
    </row>
    <row r="1040" spans="1:9" customFormat="1" x14ac:dyDescent="0.3">
      <c r="A1040" s="54" t="s">
        <v>1</v>
      </c>
    </row>
    <row r="1041" spans="1:9" customFormat="1" x14ac:dyDescent="0.3">
      <c r="A1041" s="119" t="s">
        <v>1</v>
      </c>
      <c r="B1041" s="118" t="s">
        <v>501</v>
      </c>
      <c r="C1041" s="118" t="s">
        <v>1</v>
      </c>
      <c r="D1041" s="118" t="s">
        <v>487</v>
      </c>
      <c r="E1041" s="118" t="s">
        <v>1</v>
      </c>
      <c r="F1041" s="118" t="s">
        <v>488</v>
      </c>
      <c r="G1041" s="118" t="s">
        <v>1</v>
      </c>
      <c r="H1041" s="118" t="s">
        <v>489</v>
      </c>
      <c r="I1041" s="118" t="s">
        <v>1</v>
      </c>
    </row>
    <row r="1042" spans="1:9" customFormat="1" x14ac:dyDescent="0.3">
      <c r="A1042" s="120" t="s">
        <v>1</v>
      </c>
      <c r="B1042" s="55" t="s">
        <v>14</v>
      </c>
      <c r="C1042" s="55" t="s">
        <v>15</v>
      </c>
      <c r="D1042" s="55" t="s">
        <v>14</v>
      </c>
      <c r="E1042" s="55" t="s">
        <v>15</v>
      </c>
      <c r="F1042" s="55" t="s">
        <v>14</v>
      </c>
      <c r="G1042" s="55" t="s">
        <v>15</v>
      </c>
      <c r="H1042" s="55" t="s">
        <v>14</v>
      </c>
      <c r="I1042" s="55" t="s">
        <v>15</v>
      </c>
    </row>
    <row r="1043" spans="1:9" customFormat="1" x14ac:dyDescent="0.3">
      <c r="A1043" s="56" t="s">
        <v>16</v>
      </c>
      <c r="B1043" s="57">
        <v>166.75918810959999</v>
      </c>
      <c r="C1043" s="57">
        <v>166.75918810959999</v>
      </c>
      <c r="D1043" s="57">
        <v>54.474942870600003</v>
      </c>
      <c r="E1043" s="57">
        <v>54.474942870600003</v>
      </c>
      <c r="F1043" s="57">
        <v>27.085642136499999</v>
      </c>
      <c r="G1043" s="57">
        <v>27.085642136499999</v>
      </c>
      <c r="H1043" s="57">
        <v>85.198603102500002</v>
      </c>
      <c r="I1043" s="57">
        <v>85.198603102500002</v>
      </c>
    </row>
    <row r="1044" spans="1:9" customFormat="1" x14ac:dyDescent="0.3">
      <c r="A1044" s="58" t="s">
        <v>310</v>
      </c>
      <c r="B1044" s="59">
        <v>1.1480620377999999</v>
      </c>
      <c r="C1044" s="60">
        <v>6.8845504155696201E-3</v>
      </c>
      <c r="D1044" s="59">
        <v>1.1480620377999999</v>
      </c>
      <c r="E1044" s="60">
        <v>2.1075048036803101E-2</v>
      </c>
      <c r="F1044" s="67">
        <v>0</v>
      </c>
      <c r="G1044" s="68">
        <v>0</v>
      </c>
      <c r="H1044" s="59">
        <v>0</v>
      </c>
      <c r="I1044" s="60">
        <v>0</v>
      </c>
    </row>
    <row r="1045" spans="1:9" customFormat="1" x14ac:dyDescent="0.3">
      <c r="A1045" s="58" t="s">
        <v>311</v>
      </c>
      <c r="B1045" s="62">
        <v>156.14845323340001</v>
      </c>
      <c r="C1045" s="63">
        <v>0.93637091307241005</v>
      </c>
      <c r="D1045" s="62">
        <v>53.326880832799901</v>
      </c>
      <c r="E1045" s="63">
        <v>0.97892495196319695</v>
      </c>
      <c r="F1045" s="69">
        <v>26.4866868951</v>
      </c>
      <c r="G1045" s="70">
        <v>97.788661467276597</v>
      </c>
      <c r="H1045" s="62">
        <v>76.334885505499898</v>
      </c>
      <c r="I1045" s="63">
        <v>0.89596405018124203</v>
      </c>
    </row>
    <row r="1046" spans="1:9" customFormat="1" x14ac:dyDescent="0.3">
      <c r="A1046" s="58" t="s">
        <v>312</v>
      </c>
      <c r="B1046" s="73">
        <v>4.6592159629134997</v>
      </c>
      <c r="C1046" s="73">
        <v>4.6592159629134997</v>
      </c>
      <c r="D1046" s="73">
        <v>4.6414765573046504</v>
      </c>
      <c r="E1046" s="73">
        <v>4.6414765573046504</v>
      </c>
      <c r="F1046" s="76">
        <v>4.6687139458507403</v>
      </c>
      <c r="G1046" s="76">
        <v>4.6687139458507403</v>
      </c>
      <c r="H1046" s="73">
        <v>4.6678301621789799</v>
      </c>
      <c r="I1046" s="73">
        <v>4.6678301621789799</v>
      </c>
    </row>
    <row r="1047" spans="1:9" customFormat="1" x14ac:dyDescent="0.3">
      <c r="A1047" s="64" t="s">
        <v>1</v>
      </c>
    </row>
    <row r="1048" spans="1:9" customFormat="1" x14ac:dyDescent="0.3">
      <c r="A1048" s="64" t="s">
        <v>1</v>
      </c>
    </row>
    <row r="1049" spans="1:9" customFormat="1" x14ac:dyDescent="0.3">
      <c r="A1049" s="53" t="s">
        <v>443</v>
      </c>
    </row>
    <row r="1050" spans="1:9" customFormat="1" x14ac:dyDescent="0.3">
      <c r="A1050" s="54" t="s">
        <v>1</v>
      </c>
    </row>
    <row r="1051" spans="1:9" customFormat="1" x14ac:dyDescent="0.3">
      <c r="A1051" s="119" t="s">
        <v>1</v>
      </c>
      <c r="B1051" s="118" t="s">
        <v>501</v>
      </c>
      <c r="C1051" s="118" t="s">
        <v>1</v>
      </c>
      <c r="D1051" s="118" t="s">
        <v>487</v>
      </c>
      <c r="E1051" s="118" t="s">
        <v>1</v>
      </c>
      <c r="F1051" s="118" t="s">
        <v>488</v>
      </c>
      <c r="G1051" s="118" t="s">
        <v>1</v>
      </c>
      <c r="H1051" s="118" t="s">
        <v>489</v>
      </c>
      <c r="I1051" s="118" t="s">
        <v>1</v>
      </c>
    </row>
    <row r="1052" spans="1:9" customFormat="1" x14ac:dyDescent="0.3">
      <c r="A1052" s="120" t="s">
        <v>1</v>
      </c>
      <c r="B1052" s="55" t="s">
        <v>14</v>
      </c>
      <c r="C1052" s="55" t="s">
        <v>15</v>
      </c>
      <c r="D1052" s="55" t="s">
        <v>14</v>
      </c>
      <c r="E1052" s="55" t="s">
        <v>15</v>
      </c>
      <c r="F1052" s="55" t="s">
        <v>14</v>
      </c>
      <c r="G1052" s="55" t="s">
        <v>15</v>
      </c>
      <c r="H1052" s="55" t="s">
        <v>14</v>
      </c>
      <c r="I1052" s="55" t="s">
        <v>15</v>
      </c>
    </row>
    <row r="1053" spans="1:9" customFormat="1" x14ac:dyDescent="0.3">
      <c r="A1053" s="56" t="s">
        <v>16</v>
      </c>
      <c r="B1053" s="57">
        <v>40.227000097000001</v>
      </c>
      <c r="C1053" s="57">
        <v>40.227000097000001</v>
      </c>
      <c r="D1053" s="57">
        <v>6.0892539233000003</v>
      </c>
      <c r="E1053" s="57">
        <v>6.0892539233000003</v>
      </c>
      <c r="F1053" s="57">
        <v>3.0603401475999998</v>
      </c>
      <c r="G1053" s="57">
        <v>3.0603401475999998</v>
      </c>
      <c r="H1053" s="57">
        <v>31.0774060261</v>
      </c>
      <c r="I1053" s="57">
        <v>31.0774060261</v>
      </c>
    </row>
    <row r="1054" spans="1:9" customFormat="1" x14ac:dyDescent="0.3">
      <c r="A1054" s="58" t="s">
        <v>310</v>
      </c>
      <c r="B1054" s="59">
        <v>0.401718229200001</v>
      </c>
      <c r="C1054" s="60">
        <v>9.9862835466559899E-3</v>
      </c>
      <c r="D1054" s="67">
        <v>0</v>
      </c>
      <c r="E1054" s="68">
        <v>0</v>
      </c>
      <c r="F1054" s="67">
        <v>0.4017182292</v>
      </c>
      <c r="G1054" s="68">
        <v>13.1265875629883</v>
      </c>
      <c r="H1054" s="59">
        <v>0</v>
      </c>
      <c r="I1054" s="60">
        <v>0</v>
      </c>
    </row>
    <row r="1055" spans="1:9" customFormat="1" x14ac:dyDescent="0.3">
      <c r="A1055" s="58" t="s">
        <v>311</v>
      </c>
      <c r="B1055" s="62">
        <v>39.825281867799902</v>
      </c>
      <c r="C1055" s="63">
        <v>0.99001371645334402</v>
      </c>
      <c r="D1055" s="69">
        <v>6.0892539232999896</v>
      </c>
      <c r="E1055" s="70">
        <v>100</v>
      </c>
      <c r="F1055" s="69">
        <v>2.6586219184000002</v>
      </c>
      <c r="G1055" s="70">
        <v>86.873412437011694</v>
      </c>
      <c r="H1055" s="62">
        <v>31.0774060261</v>
      </c>
      <c r="I1055" s="63">
        <v>1</v>
      </c>
    </row>
    <row r="1056" spans="1:9" customFormat="1" x14ac:dyDescent="0.3">
      <c r="A1056" s="58" t="s">
        <v>312</v>
      </c>
      <c r="B1056" s="73">
        <v>4.6894449095439299</v>
      </c>
      <c r="C1056" s="73">
        <v>4.6894449095439299</v>
      </c>
      <c r="D1056" s="76">
        <v>4.34242007179592</v>
      </c>
      <c r="E1056" s="76">
        <v>4.34242007179592</v>
      </c>
      <c r="F1056" s="76">
        <v>4.0673989923184699</v>
      </c>
      <c r="G1056" s="76">
        <v>4.0673989923184699</v>
      </c>
      <c r="H1056" s="73">
        <v>4.8186961876429502</v>
      </c>
      <c r="I1056" s="73">
        <v>4.8186961876429502</v>
      </c>
    </row>
    <row r="1057" spans="1:9" customFormat="1" x14ac:dyDescent="0.3">
      <c r="A1057" s="64" t="s">
        <v>1</v>
      </c>
    </row>
    <row r="1058" spans="1:9" customFormat="1" x14ac:dyDescent="0.3">
      <c r="A1058" s="64" t="s">
        <v>1</v>
      </c>
    </row>
    <row r="1059" spans="1:9" customFormat="1" x14ac:dyDescent="0.3">
      <c r="A1059" s="53" t="s">
        <v>444</v>
      </c>
    </row>
    <row r="1060" spans="1:9" customFormat="1" x14ac:dyDescent="0.3">
      <c r="A1060" s="54" t="s">
        <v>1</v>
      </c>
    </row>
    <row r="1061" spans="1:9" customFormat="1" x14ac:dyDescent="0.3">
      <c r="A1061" s="119" t="s">
        <v>1</v>
      </c>
      <c r="B1061" s="118" t="s">
        <v>501</v>
      </c>
      <c r="C1061" s="118" t="s">
        <v>1</v>
      </c>
      <c r="D1061" s="118" t="s">
        <v>487</v>
      </c>
      <c r="E1061" s="118" t="s">
        <v>1</v>
      </c>
      <c r="F1061" s="118" t="s">
        <v>488</v>
      </c>
      <c r="G1061" s="118" t="s">
        <v>1</v>
      </c>
      <c r="H1061" s="118" t="s">
        <v>489</v>
      </c>
      <c r="I1061" s="118" t="s">
        <v>1</v>
      </c>
    </row>
    <row r="1062" spans="1:9" customFormat="1" x14ac:dyDescent="0.3">
      <c r="A1062" s="120" t="s">
        <v>1</v>
      </c>
      <c r="B1062" s="55" t="s">
        <v>14</v>
      </c>
      <c r="C1062" s="55" t="s">
        <v>15</v>
      </c>
      <c r="D1062" s="55" t="s">
        <v>14</v>
      </c>
      <c r="E1062" s="55" t="s">
        <v>15</v>
      </c>
      <c r="F1062" s="55" t="s">
        <v>14</v>
      </c>
      <c r="G1062" s="55" t="s">
        <v>15</v>
      </c>
      <c r="H1062" s="55" t="s">
        <v>14</v>
      </c>
      <c r="I1062" s="55" t="s">
        <v>15</v>
      </c>
    </row>
    <row r="1063" spans="1:9" customFormat="1" x14ac:dyDescent="0.3">
      <c r="A1063" s="56" t="s">
        <v>16</v>
      </c>
      <c r="B1063" s="57">
        <v>497.91301908320003</v>
      </c>
      <c r="C1063" s="57">
        <v>497.91301908320003</v>
      </c>
      <c r="D1063" s="57">
        <v>137.6056420553</v>
      </c>
      <c r="E1063" s="57">
        <v>137.6056420553</v>
      </c>
      <c r="F1063" s="57">
        <v>65.790841091800004</v>
      </c>
      <c r="G1063" s="57">
        <v>65.790841091800004</v>
      </c>
      <c r="H1063" s="57">
        <v>294.27532661039999</v>
      </c>
      <c r="I1063" s="57">
        <v>294.27532661039999</v>
      </c>
    </row>
    <row r="1064" spans="1:9" customFormat="1" x14ac:dyDescent="0.3">
      <c r="A1064" s="58" t="s">
        <v>310</v>
      </c>
      <c r="B1064" s="59">
        <v>1.3547090951</v>
      </c>
      <c r="C1064" s="60">
        <v>2.72077459953629E-3</v>
      </c>
      <c r="D1064" s="59">
        <v>0.95299086590000104</v>
      </c>
      <c r="E1064" s="60">
        <v>6.9255217421755003E-3</v>
      </c>
      <c r="F1064" s="59">
        <v>0.4017182292</v>
      </c>
      <c r="G1064" s="60">
        <v>6.1059901733049801E-3</v>
      </c>
      <c r="H1064" s="59">
        <v>0</v>
      </c>
      <c r="I1064" s="60">
        <v>0</v>
      </c>
    </row>
    <row r="1065" spans="1:9" customFormat="1" x14ac:dyDescent="0.3">
      <c r="A1065" s="58" t="s">
        <v>311</v>
      </c>
      <c r="B1065" s="62">
        <v>493.09201027970101</v>
      </c>
      <c r="C1065" s="63">
        <v>0.99031756829259698</v>
      </c>
      <c r="D1065" s="62">
        <v>136.33374449440001</v>
      </c>
      <c r="E1065" s="63">
        <v>0.99075693741984205</v>
      </c>
      <c r="F1065" s="62">
        <v>64.225813686699894</v>
      </c>
      <c r="G1065" s="63">
        <v>0.97621207786481601</v>
      </c>
      <c r="H1065" s="62">
        <v>292.29124277289998</v>
      </c>
      <c r="I1065" s="63">
        <v>0.99325772955431402</v>
      </c>
    </row>
    <row r="1066" spans="1:9" customFormat="1" x14ac:dyDescent="0.3">
      <c r="A1066" s="58" t="s">
        <v>312</v>
      </c>
      <c r="B1066" s="73">
        <v>4.6799218992832401</v>
      </c>
      <c r="C1066" s="73">
        <v>4.6799218992832401</v>
      </c>
      <c r="D1066" s="73">
        <v>4.5916936249240399</v>
      </c>
      <c r="E1066" s="73">
        <v>4.5916936249240399</v>
      </c>
      <c r="F1066" s="73">
        <v>4.4836641242722504</v>
      </c>
      <c r="G1066" s="74">
        <v>4.4836641242722504</v>
      </c>
      <c r="H1066" s="73">
        <v>4.7647929854671904</v>
      </c>
      <c r="I1066" s="75">
        <v>4.7647929854671904</v>
      </c>
    </row>
    <row r="1067" spans="1:9" customFormat="1" x14ac:dyDescent="0.3">
      <c r="A1067" s="64" t="s">
        <v>1</v>
      </c>
    </row>
    <row r="1068" spans="1:9" customFormat="1" x14ac:dyDescent="0.3">
      <c r="A1068" s="64" t="s">
        <v>1</v>
      </c>
    </row>
    <row r="1069" spans="1:9" customFormat="1" x14ac:dyDescent="0.3">
      <c r="A1069" s="53" t="s">
        <v>445</v>
      </c>
    </row>
    <row r="1070" spans="1:9" customFormat="1" x14ac:dyDescent="0.3">
      <c r="A1070" s="54" t="s">
        <v>1</v>
      </c>
    </row>
    <row r="1071" spans="1:9" customFormat="1" x14ac:dyDescent="0.3">
      <c r="A1071" s="119" t="s">
        <v>1</v>
      </c>
      <c r="B1071" s="118" t="s">
        <v>501</v>
      </c>
      <c r="C1071" s="118" t="s">
        <v>1</v>
      </c>
      <c r="D1071" s="118" t="s">
        <v>487</v>
      </c>
      <c r="E1071" s="118" t="s">
        <v>1</v>
      </c>
      <c r="F1071" s="118" t="s">
        <v>488</v>
      </c>
      <c r="G1071" s="118" t="s">
        <v>1</v>
      </c>
      <c r="H1071" s="118" t="s">
        <v>489</v>
      </c>
      <c r="I1071" s="118" t="s">
        <v>1</v>
      </c>
    </row>
    <row r="1072" spans="1:9" customFormat="1" x14ac:dyDescent="0.3">
      <c r="A1072" s="120" t="s">
        <v>1</v>
      </c>
      <c r="B1072" s="55" t="s">
        <v>14</v>
      </c>
      <c r="C1072" s="55" t="s">
        <v>15</v>
      </c>
      <c r="D1072" s="55" t="s">
        <v>14</v>
      </c>
      <c r="E1072" s="55" t="s">
        <v>15</v>
      </c>
      <c r="F1072" s="55" t="s">
        <v>14</v>
      </c>
      <c r="G1072" s="55" t="s">
        <v>15</v>
      </c>
      <c r="H1072" s="55" t="s">
        <v>14</v>
      </c>
      <c r="I1072" s="55" t="s">
        <v>15</v>
      </c>
    </row>
    <row r="1073" spans="1:9" customFormat="1" x14ac:dyDescent="0.3">
      <c r="A1073" s="56" t="s">
        <v>16</v>
      </c>
      <c r="B1073" s="57">
        <v>292.1714546755</v>
      </c>
      <c r="C1073" s="57">
        <v>292.1714546755</v>
      </c>
      <c r="D1073" s="57">
        <v>26.788756176500002</v>
      </c>
      <c r="E1073" s="57">
        <v>26.788756176500002</v>
      </c>
      <c r="F1073" s="57">
        <v>25.1314713539</v>
      </c>
      <c r="G1073" s="57">
        <v>25.1314713539</v>
      </c>
      <c r="H1073" s="57">
        <v>239.86744173310001</v>
      </c>
      <c r="I1073" s="57">
        <v>239.86744173310001</v>
      </c>
    </row>
    <row r="1074" spans="1:9" customFormat="1" x14ac:dyDescent="0.3">
      <c r="A1074" s="58" t="s">
        <v>310</v>
      </c>
      <c r="B1074" s="59">
        <v>2.5155895357000002</v>
      </c>
      <c r="C1074" s="60">
        <v>8.6099771057167006E-3</v>
      </c>
      <c r="D1074" s="59">
        <v>0.75921794880000104</v>
      </c>
      <c r="E1074" s="60">
        <v>2.8340918249351602E-2</v>
      </c>
      <c r="F1074" s="59">
        <v>0</v>
      </c>
      <c r="G1074" s="60">
        <v>0</v>
      </c>
      <c r="H1074" s="59">
        <v>1.7563715869000001</v>
      </c>
      <c r="I1074" s="60">
        <v>7.3222592203835302E-3</v>
      </c>
    </row>
    <row r="1075" spans="1:9" customFormat="1" x14ac:dyDescent="0.3">
      <c r="A1075" s="58" t="s">
        <v>311</v>
      </c>
      <c r="B1075" s="62">
        <v>281.3397615536</v>
      </c>
      <c r="C1075" s="63">
        <v>0.96292692886808395</v>
      </c>
      <c r="D1075" s="62">
        <v>24.550701046</v>
      </c>
      <c r="E1075" s="63">
        <v>0.91645542944381597</v>
      </c>
      <c r="F1075" s="62">
        <v>23.597043192800001</v>
      </c>
      <c r="G1075" s="63">
        <v>0.93894395837425204</v>
      </c>
      <c r="H1075" s="62">
        <v>232.8082319028</v>
      </c>
      <c r="I1075" s="63">
        <v>0.97057037095449195</v>
      </c>
    </row>
    <row r="1076" spans="1:9" customFormat="1" x14ac:dyDescent="0.3">
      <c r="A1076" s="58" t="s">
        <v>312</v>
      </c>
      <c r="B1076" s="73">
        <v>4.3621519344055004</v>
      </c>
      <c r="C1076" s="73">
        <v>4.3621519344055004</v>
      </c>
      <c r="D1076" s="73">
        <v>4.1120840168023198</v>
      </c>
      <c r="E1076" s="74">
        <v>4.1120840168023198</v>
      </c>
      <c r="F1076" s="73">
        <v>4.1764015848086</v>
      </c>
      <c r="G1076" s="73">
        <v>4.1764015848086</v>
      </c>
      <c r="H1076" s="73">
        <v>4.4101208317611604</v>
      </c>
      <c r="I1076" s="73">
        <v>4.4101208317611604</v>
      </c>
    </row>
    <row r="1077" spans="1:9" customFormat="1" x14ac:dyDescent="0.3">
      <c r="A1077" s="64" t="s">
        <v>1</v>
      </c>
    </row>
    <row r="1078" spans="1:9" customFormat="1" x14ac:dyDescent="0.3">
      <c r="A1078" s="64" t="s">
        <v>1</v>
      </c>
    </row>
    <row r="1079" spans="1:9" customFormat="1" x14ac:dyDescent="0.3">
      <c r="A1079" s="53" t="s">
        <v>446</v>
      </c>
    </row>
    <row r="1080" spans="1:9" customFormat="1" x14ac:dyDescent="0.3">
      <c r="A1080" s="54" t="s">
        <v>1</v>
      </c>
    </row>
    <row r="1081" spans="1:9" customFormat="1" x14ac:dyDescent="0.3">
      <c r="A1081" s="119" t="s">
        <v>1</v>
      </c>
      <c r="B1081" s="118" t="s">
        <v>501</v>
      </c>
      <c r="C1081" s="118" t="s">
        <v>1</v>
      </c>
      <c r="D1081" s="118" t="s">
        <v>487</v>
      </c>
      <c r="E1081" s="118" t="s">
        <v>1</v>
      </c>
      <c r="F1081" s="118" t="s">
        <v>488</v>
      </c>
      <c r="G1081" s="118" t="s">
        <v>1</v>
      </c>
      <c r="H1081" s="118" t="s">
        <v>489</v>
      </c>
      <c r="I1081" s="118" t="s">
        <v>1</v>
      </c>
    </row>
    <row r="1082" spans="1:9" customFormat="1" x14ac:dyDescent="0.3">
      <c r="A1082" s="120" t="s">
        <v>1</v>
      </c>
      <c r="B1082" s="55" t="s">
        <v>14</v>
      </c>
      <c r="C1082" s="55" t="s">
        <v>15</v>
      </c>
      <c r="D1082" s="55" t="s">
        <v>14</v>
      </c>
      <c r="E1082" s="55" t="s">
        <v>15</v>
      </c>
      <c r="F1082" s="55" t="s">
        <v>14</v>
      </c>
      <c r="G1082" s="55" t="s">
        <v>15</v>
      </c>
      <c r="H1082" s="55" t="s">
        <v>14</v>
      </c>
      <c r="I1082" s="55" t="s">
        <v>15</v>
      </c>
    </row>
    <row r="1083" spans="1:9" customFormat="1" x14ac:dyDescent="0.3">
      <c r="A1083" s="56" t="s">
        <v>16</v>
      </c>
      <c r="B1083" s="57">
        <v>248.90825496919999</v>
      </c>
      <c r="C1083" s="57">
        <v>248.90825496919999</v>
      </c>
      <c r="D1083" s="57">
        <v>128.7288609213</v>
      </c>
      <c r="E1083" s="57">
        <v>128.7288609213</v>
      </c>
      <c r="F1083" s="57">
        <v>47.362687794700001</v>
      </c>
      <c r="G1083" s="57">
        <v>47.362687794700001</v>
      </c>
      <c r="H1083" s="57">
        <v>70.451529278999999</v>
      </c>
      <c r="I1083" s="57">
        <v>70.451529278999999</v>
      </c>
    </row>
    <row r="1084" spans="1:9" customFormat="1" x14ac:dyDescent="0.3">
      <c r="A1084" s="58" t="s">
        <v>310</v>
      </c>
      <c r="B1084" s="59">
        <v>3.7080231684</v>
      </c>
      <c r="C1084" s="60">
        <v>1.48971482237856E-2</v>
      </c>
      <c r="D1084" s="59">
        <v>0.82631550670000098</v>
      </c>
      <c r="E1084" s="60">
        <v>6.4190384408448903E-3</v>
      </c>
      <c r="F1084" s="59">
        <v>0</v>
      </c>
      <c r="G1084" s="60">
        <v>0</v>
      </c>
      <c r="H1084" s="59">
        <v>2.8817076617000001</v>
      </c>
      <c r="I1084" s="60">
        <v>4.09034082182652E-2</v>
      </c>
    </row>
    <row r="1085" spans="1:9" customFormat="1" x14ac:dyDescent="0.3">
      <c r="A1085" s="58" t="s">
        <v>311</v>
      </c>
      <c r="B1085" s="62">
        <v>230.3652053852</v>
      </c>
      <c r="C1085" s="63">
        <v>0.92550247244192596</v>
      </c>
      <c r="D1085" s="62">
        <v>122.7351030298</v>
      </c>
      <c r="E1085" s="63">
        <v>0.95343889591966202</v>
      </c>
      <c r="F1085" s="62">
        <v>43.870854540899899</v>
      </c>
      <c r="G1085" s="63">
        <v>0.92627459681055602</v>
      </c>
      <c r="H1085" s="62">
        <v>61.394070840300103</v>
      </c>
      <c r="I1085" s="63">
        <v>0.87143702157506198</v>
      </c>
    </row>
    <row r="1086" spans="1:9" customFormat="1" x14ac:dyDescent="0.3">
      <c r="A1086" s="58" t="s">
        <v>312</v>
      </c>
      <c r="B1086" s="73">
        <v>4.3892663727017798</v>
      </c>
      <c r="C1086" s="73">
        <v>4.3892663727017798</v>
      </c>
      <c r="D1086" s="73">
        <v>4.5381569821341499</v>
      </c>
      <c r="E1086" s="75">
        <v>4.5381569821341499</v>
      </c>
      <c r="F1086" s="73">
        <v>4.41134445225003</v>
      </c>
      <c r="G1086" s="73">
        <v>4.41134445225003</v>
      </c>
      <c r="H1086" s="73">
        <v>4.1091940947929597</v>
      </c>
      <c r="I1086" s="74">
        <v>4.1091940947929597</v>
      </c>
    </row>
    <row r="1087" spans="1:9" customFormat="1" x14ac:dyDescent="0.3">
      <c r="A1087" s="64" t="s">
        <v>1</v>
      </c>
    </row>
    <row r="1088" spans="1:9" customFormat="1" x14ac:dyDescent="0.3">
      <c r="A1088" s="64" t="s">
        <v>1</v>
      </c>
    </row>
    <row r="1089" spans="1:9" customFormat="1" x14ac:dyDescent="0.3">
      <c r="A1089" s="53" t="s">
        <v>447</v>
      </c>
    </row>
    <row r="1090" spans="1:9" customFormat="1" x14ac:dyDescent="0.3">
      <c r="A1090" s="54" t="s">
        <v>1</v>
      </c>
    </row>
    <row r="1091" spans="1:9" customFormat="1" x14ac:dyDescent="0.3">
      <c r="A1091" s="119" t="s">
        <v>1</v>
      </c>
      <c r="B1091" s="118" t="s">
        <v>501</v>
      </c>
      <c r="C1091" s="118" t="s">
        <v>1</v>
      </c>
      <c r="D1091" s="118" t="s">
        <v>487</v>
      </c>
      <c r="E1091" s="118" t="s">
        <v>1</v>
      </c>
      <c r="F1091" s="118" t="s">
        <v>488</v>
      </c>
      <c r="G1091" s="118" t="s">
        <v>1</v>
      </c>
      <c r="H1091" s="118" t="s">
        <v>489</v>
      </c>
      <c r="I1091" s="118" t="s">
        <v>1</v>
      </c>
    </row>
    <row r="1092" spans="1:9" customFormat="1" x14ac:dyDescent="0.3">
      <c r="A1092" s="120" t="s">
        <v>1</v>
      </c>
      <c r="B1092" s="55" t="s">
        <v>14</v>
      </c>
      <c r="C1092" s="55" t="s">
        <v>15</v>
      </c>
      <c r="D1092" s="55" t="s">
        <v>14</v>
      </c>
      <c r="E1092" s="55" t="s">
        <v>15</v>
      </c>
      <c r="F1092" s="55" t="s">
        <v>14</v>
      </c>
      <c r="G1092" s="55" t="s">
        <v>15</v>
      </c>
      <c r="H1092" s="55" t="s">
        <v>14</v>
      </c>
      <c r="I1092" s="55" t="s">
        <v>15</v>
      </c>
    </row>
    <row r="1093" spans="1:9" customFormat="1" x14ac:dyDescent="0.3">
      <c r="A1093" s="56" t="s">
        <v>16</v>
      </c>
      <c r="B1093" s="57">
        <v>5.2186897152</v>
      </c>
      <c r="C1093" s="57">
        <v>5.2186897152</v>
      </c>
      <c r="D1093" s="57">
        <v>2.9005942755</v>
      </c>
      <c r="E1093" s="57">
        <v>2.9005942755</v>
      </c>
      <c r="F1093" s="57">
        <v>1.4472466549</v>
      </c>
      <c r="G1093" s="57">
        <v>1.4472466549</v>
      </c>
      <c r="H1093" s="57">
        <v>0.87084878480000005</v>
      </c>
      <c r="I1093" s="57">
        <v>0.87084878480000005</v>
      </c>
    </row>
    <row r="1094" spans="1:9" customFormat="1" x14ac:dyDescent="0.3">
      <c r="A1094" s="58" t="s">
        <v>310</v>
      </c>
      <c r="B1094" s="67">
        <v>0</v>
      </c>
      <c r="C1094" s="68">
        <v>0</v>
      </c>
      <c r="D1094" s="67">
        <v>0</v>
      </c>
      <c r="E1094" s="68">
        <v>0</v>
      </c>
      <c r="F1094" s="67">
        <v>0</v>
      </c>
      <c r="G1094" s="68">
        <v>0</v>
      </c>
      <c r="H1094" s="67">
        <v>0</v>
      </c>
      <c r="I1094" s="68">
        <v>0</v>
      </c>
    </row>
    <row r="1095" spans="1:9" customFormat="1" x14ac:dyDescent="0.3">
      <c r="A1095" s="58" t="s">
        <v>311</v>
      </c>
      <c r="B1095" s="69">
        <v>5.2186897152000098</v>
      </c>
      <c r="C1095" s="70">
        <v>100</v>
      </c>
      <c r="D1095" s="69">
        <v>2.9005942755</v>
      </c>
      <c r="E1095" s="70">
        <v>100</v>
      </c>
      <c r="F1095" s="69">
        <v>1.4472466549</v>
      </c>
      <c r="G1095" s="70">
        <v>100</v>
      </c>
      <c r="H1095" s="69">
        <v>0.87084878480000005</v>
      </c>
      <c r="I1095" s="70">
        <v>100</v>
      </c>
    </row>
    <row r="1096" spans="1:9" customFormat="1" x14ac:dyDescent="0.3">
      <c r="A1096" s="58" t="s">
        <v>312</v>
      </c>
      <c r="B1096" s="76">
        <v>4.5599090570166299</v>
      </c>
      <c r="C1096" s="76">
        <v>4.5599090570166299</v>
      </c>
      <c r="D1096" s="76">
        <v>4.6401034476564096</v>
      </c>
      <c r="E1096" s="76">
        <v>4.6401034476564096</v>
      </c>
      <c r="F1096" s="76">
        <v>4.7360951484621703</v>
      </c>
      <c r="G1096" s="76">
        <v>4.7360951484621703</v>
      </c>
      <c r="H1096" s="76">
        <v>4</v>
      </c>
      <c r="I1096" s="77">
        <v>4</v>
      </c>
    </row>
    <row r="1097" spans="1:9" customFormat="1" x14ac:dyDescent="0.3">
      <c r="A1097" s="64" t="s">
        <v>1</v>
      </c>
    </row>
    <row r="1098" spans="1:9" customFormat="1" x14ac:dyDescent="0.3">
      <c r="A1098" s="64" t="s">
        <v>1</v>
      </c>
    </row>
    <row r="1099" spans="1:9" customFormat="1" x14ac:dyDescent="0.3">
      <c r="A1099" s="53" t="s">
        <v>448</v>
      </c>
    </row>
    <row r="1100" spans="1:9" customFormat="1" x14ac:dyDescent="0.3">
      <c r="A1100" s="54" t="s">
        <v>1</v>
      </c>
    </row>
    <row r="1101" spans="1:9" customFormat="1" x14ac:dyDescent="0.3">
      <c r="A1101" s="119" t="s">
        <v>1</v>
      </c>
      <c r="B1101" s="118" t="s">
        <v>501</v>
      </c>
      <c r="C1101" s="118" t="s">
        <v>1</v>
      </c>
      <c r="D1101" s="118" t="s">
        <v>487</v>
      </c>
      <c r="E1101" s="118" t="s">
        <v>1</v>
      </c>
      <c r="F1101" s="118" t="s">
        <v>488</v>
      </c>
      <c r="G1101" s="118" t="s">
        <v>1</v>
      </c>
      <c r="H1101" s="118" t="s">
        <v>489</v>
      </c>
      <c r="I1101" s="118" t="s">
        <v>1</v>
      </c>
    </row>
    <row r="1102" spans="1:9" customFormat="1" x14ac:dyDescent="0.3">
      <c r="A1102" s="120" t="s">
        <v>1</v>
      </c>
      <c r="B1102" s="55" t="s">
        <v>14</v>
      </c>
      <c r="C1102" s="55" t="s">
        <v>15</v>
      </c>
      <c r="D1102" s="55" t="s">
        <v>14</v>
      </c>
      <c r="E1102" s="55" t="s">
        <v>15</v>
      </c>
      <c r="F1102" s="55" t="s">
        <v>14</v>
      </c>
      <c r="G1102" s="55" t="s">
        <v>15</v>
      </c>
      <c r="H1102" s="55" t="s">
        <v>14</v>
      </c>
      <c r="I1102" s="55" t="s">
        <v>15</v>
      </c>
    </row>
    <row r="1103" spans="1:9" customFormat="1" x14ac:dyDescent="0.3">
      <c r="A1103" s="56" t="s">
        <v>16</v>
      </c>
      <c r="B1103" s="57">
        <v>20.323003788800001</v>
      </c>
      <c r="C1103" s="57">
        <v>20.323003788800001</v>
      </c>
      <c r="D1103" s="57">
        <v>2.8855416077</v>
      </c>
      <c r="E1103" s="57">
        <v>2.8855416077</v>
      </c>
      <c r="F1103" s="57">
        <v>2.9495795398000002</v>
      </c>
      <c r="G1103" s="57">
        <v>2.9495795398000002</v>
      </c>
      <c r="H1103" s="57">
        <v>8.8659528464000008</v>
      </c>
      <c r="I1103" s="57">
        <v>8.8659528464000008</v>
      </c>
    </row>
    <row r="1104" spans="1:9" customFormat="1" x14ac:dyDescent="0.3">
      <c r="A1104" s="58" t="s">
        <v>310</v>
      </c>
      <c r="B1104" s="67">
        <v>0.58546749059999903</v>
      </c>
      <c r="C1104" s="68">
        <v>2.8808117967416398</v>
      </c>
      <c r="D1104" s="67">
        <v>0</v>
      </c>
      <c r="E1104" s="68">
        <v>0</v>
      </c>
      <c r="F1104" s="67">
        <v>0.58546749060000003</v>
      </c>
      <c r="G1104" s="68">
        <v>19.8491846956498</v>
      </c>
      <c r="H1104" s="67">
        <v>0</v>
      </c>
      <c r="I1104" s="68">
        <v>0</v>
      </c>
    </row>
    <row r="1105" spans="1:9" customFormat="1" x14ac:dyDescent="0.3">
      <c r="A1105" s="58" t="s">
        <v>311</v>
      </c>
      <c r="B1105" s="69">
        <v>19.041449556900002</v>
      </c>
      <c r="C1105" s="70">
        <v>93.694070791807505</v>
      </c>
      <c r="D1105" s="69">
        <v>2.8855416077</v>
      </c>
      <c r="E1105" s="70">
        <v>100</v>
      </c>
      <c r="F1105" s="69">
        <v>2.3641120492000001</v>
      </c>
      <c r="G1105" s="70">
        <v>80.150815304350203</v>
      </c>
      <c r="H1105" s="69">
        <v>8.1698661051000006</v>
      </c>
      <c r="I1105" s="70">
        <v>92.148765582679104</v>
      </c>
    </row>
    <row r="1106" spans="1:9" customFormat="1" x14ac:dyDescent="0.3">
      <c r="A1106" s="58" t="s">
        <v>312</v>
      </c>
      <c r="B1106" s="76">
        <v>4.1950069493607103</v>
      </c>
      <c r="C1106" s="76">
        <v>4.1950069493607103</v>
      </c>
      <c r="D1106" s="76">
        <v>4.1448466900926597</v>
      </c>
      <c r="E1106" s="76">
        <v>4.1448466900926597</v>
      </c>
      <c r="F1106" s="76">
        <v>3.8845475744237499</v>
      </c>
      <c r="G1106" s="76">
        <v>3.8845475744237499</v>
      </c>
      <c r="H1106" s="76">
        <v>4.4382723435730602</v>
      </c>
      <c r="I1106" s="76">
        <v>4.4382723435730602</v>
      </c>
    </row>
    <row r="1107" spans="1:9" customFormat="1" x14ac:dyDescent="0.3">
      <c r="A1107" s="64" t="s">
        <v>1</v>
      </c>
    </row>
    <row r="1108" spans="1:9" customFormat="1" x14ac:dyDescent="0.3">
      <c r="A1108" s="64" t="s">
        <v>1</v>
      </c>
    </row>
    <row r="1109" spans="1:9" customFormat="1" x14ac:dyDescent="0.3">
      <c r="A1109" s="53" t="s">
        <v>449</v>
      </c>
    </row>
    <row r="1110" spans="1:9" customFormat="1" x14ac:dyDescent="0.3">
      <c r="A1110" s="54" t="s">
        <v>1</v>
      </c>
    </row>
    <row r="1111" spans="1:9" customFormat="1" x14ac:dyDescent="0.3">
      <c r="A1111" s="119" t="s">
        <v>1</v>
      </c>
      <c r="B1111" s="118" t="s">
        <v>501</v>
      </c>
      <c r="C1111" s="118" t="s">
        <v>1</v>
      </c>
      <c r="D1111" s="118" t="s">
        <v>487</v>
      </c>
      <c r="E1111" s="118" t="s">
        <v>1</v>
      </c>
      <c r="F1111" s="118" t="s">
        <v>488</v>
      </c>
      <c r="G1111" s="118" t="s">
        <v>1</v>
      </c>
      <c r="H1111" s="118" t="s">
        <v>489</v>
      </c>
      <c r="I1111" s="118" t="s">
        <v>1</v>
      </c>
    </row>
    <row r="1112" spans="1:9" customFormat="1" x14ac:dyDescent="0.3">
      <c r="A1112" s="120" t="s">
        <v>1</v>
      </c>
      <c r="B1112" s="55" t="s">
        <v>14</v>
      </c>
      <c r="C1112" s="55" t="s">
        <v>15</v>
      </c>
      <c r="D1112" s="55" t="s">
        <v>14</v>
      </c>
      <c r="E1112" s="55" t="s">
        <v>15</v>
      </c>
      <c r="F1112" s="55" t="s">
        <v>14</v>
      </c>
      <c r="G1112" s="55" t="s">
        <v>15</v>
      </c>
      <c r="H1112" s="55" t="s">
        <v>14</v>
      </c>
      <c r="I1112" s="55" t="s">
        <v>15</v>
      </c>
    </row>
    <row r="1113" spans="1:9" customFormat="1" x14ac:dyDescent="0.3">
      <c r="A1113" s="56" t="s">
        <v>16</v>
      </c>
      <c r="B1113" s="57">
        <v>54.984517174799997</v>
      </c>
      <c r="C1113" s="57">
        <v>54.984517174799997</v>
      </c>
      <c r="D1113" s="57">
        <v>24.7623269738</v>
      </c>
      <c r="E1113" s="57">
        <v>24.7623269738</v>
      </c>
      <c r="F1113" s="57">
        <v>12.9522823847</v>
      </c>
      <c r="G1113" s="57">
        <v>12.9522823847</v>
      </c>
      <c r="H1113" s="57">
        <v>17.269907816300002</v>
      </c>
      <c r="I1113" s="57">
        <v>17.269907816300002</v>
      </c>
    </row>
    <row r="1114" spans="1:9" customFormat="1" x14ac:dyDescent="0.3">
      <c r="A1114" s="58" t="s">
        <v>310</v>
      </c>
      <c r="B1114" s="59">
        <v>0</v>
      </c>
      <c r="C1114" s="60">
        <v>0</v>
      </c>
      <c r="D1114" s="67">
        <v>0</v>
      </c>
      <c r="E1114" s="68">
        <v>0</v>
      </c>
      <c r="F1114" s="67">
        <v>0</v>
      </c>
      <c r="G1114" s="68">
        <v>0</v>
      </c>
      <c r="H1114" s="67">
        <v>0</v>
      </c>
      <c r="I1114" s="68">
        <v>0</v>
      </c>
    </row>
    <row r="1115" spans="1:9" customFormat="1" x14ac:dyDescent="0.3">
      <c r="A1115" s="58" t="s">
        <v>311</v>
      </c>
      <c r="B1115" s="62">
        <v>40.347254524999997</v>
      </c>
      <c r="C1115" s="63">
        <v>0.733793012980963</v>
      </c>
      <c r="D1115" s="69">
        <v>21.410281084200001</v>
      </c>
      <c r="E1115" s="70">
        <v>86.463122415164506</v>
      </c>
      <c r="F1115" s="69">
        <v>12.9522823847</v>
      </c>
      <c r="G1115" s="70">
        <v>100</v>
      </c>
      <c r="H1115" s="69">
        <v>5.9846910561</v>
      </c>
      <c r="I1115" s="71">
        <v>34.653867986784597</v>
      </c>
    </row>
    <row r="1116" spans="1:9" customFormat="1" x14ac:dyDescent="0.3">
      <c r="A1116" s="58" t="s">
        <v>312</v>
      </c>
      <c r="B1116" s="73">
        <v>4.0086637742382196</v>
      </c>
      <c r="C1116" s="73">
        <v>4.0086637742382196</v>
      </c>
      <c r="D1116" s="76">
        <v>4.23474850220056</v>
      </c>
      <c r="E1116" s="76">
        <v>4.23474850220056</v>
      </c>
      <c r="F1116" s="76">
        <v>4.2990130508947901</v>
      </c>
      <c r="G1116" s="76">
        <v>4.2990130508947901</v>
      </c>
      <c r="H1116" s="76">
        <v>3.4667344322528599</v>
      </c>
      <c r="I1116" s="77">
        <v>3.4667344322528599</v>
      </c>
    </row>
    <row r="1117" spans="1:9" customFormat="1" x14ac:dyDescent="0.3">
      <c r="A1117" s="64" t="s">
        <v>1</v>
      </c>
    </row>
    <row r="1118" spans="1:9" customFormat="1" x14ac:dyDescent="0.3">
      <c r="A1118" s="64" t="s">
        <v>1</v>
      </c>
    </row>
    <row r="1119" spans="1:9" customFormat="1" x14ac:dyDescent="0.3">
      <c r="A1119" s="53" t="s">
        <v>450</v>
      </c>
    </row>
    <row r="1120" spans="1:9" customFormat="1" x14ac:dyDescent="0.3">
      <c r="A1120" s="54" t="s">
        <v>1</v>
      </c>
    </row>
    <row r="1121" spans="1:9" customFormat="1" x14ac:dyDescent="0.3">
      <c r="A1121" s="119" t="s">
        <v>1</v>
      </c>
      <c r="B1121" s="118" t="s">
        <v>501</v>
      </c>
      <c r="C1121" s="118" t="s">
        <v>1</v>
      </c>
      <c r="D1121" s="118" t="s">
        <v>487</v>
      </c>
      <c r="E1121" s="118" t="s">
        <v>1</v>
      </c>
      <c r="F1121" s="118" t="s">
        <v>488</v>
      </c>
      <c r="G1121" s="118" t="s">
        <v>1</v>
      </c>
      <c r="H1121" s="118" t="s">
        <v>489</v>
      </c>
      <c r="I1121" s="118" t="s">
        <v>1</v>
      </c>
    </row>
    <row r="1122" spans="1:9" customFormat="1" x14ac:dyDescent="0.3">
      <c r="A1122" s="120" t="s">
        <v>1</v>
      </c>
      <c r="B1122" s="55" t="s">
        <v>14</v>
      </c>
      <c r="C1122" s="55" t="s">
        <v>15</v>
      </c>
      <c r="D1122" s="55" t="s">
        <v>14</v>
      </c>
      <c r="E1122" s="55" t="s">
        <v>15</v>
      </c>
      <c r="F1122" s="55" t="s">
        <v>14</v>
      </c>
      <c r="G1122" s="55" t="s">
        <v>15</v>
      </c>
      <c r="H1122" s="55" t="s">
        <v>14</v>
      </c>
      <c r="I1122" s="55" t="s">
        <v>15</v>
      </c>
    </row>
    <row r="1123" spans="1:9" customFormat="1" x14ac:dyDescent="0.3">
      <c r="A1123" s="56" t="s">
        <v>16</v>
      </c>
      <c r="B1123" s="57">
        <v>79.392890892099999</v>
      </c>
      <c r="C1123" s="57">
        <v>79.392890892099999</v>
      </c>
      <c r="D1123" s="57">
        <v>13.768820310200001</v>
      </c>
      <c r="E1123" s="57">
        <v>13.768820310200001</v>
      </c>
      <c r="F1123" s="57">
        <v>13.6163898409</v>
      </c>
      <c r="G1123" s="57">
        <v>13.6163898409</v>
      </c>
      <c r="H1123" s="57">
        <v>52.007680741000001</v>
      </c>
      <c r="I1123" s="57">
        <v>52.007680741000001</v>
      </c>
    </row>
    <row r="1124" spans="1:9" customFormat="1" x14ac:dyDescent="0.3">
      <c r="A1124" s="58" t="s">
        <v>310</v>
      </c>
      <c r="B1124" s="59">
        <v>3.947018903</v>
      </c>
      <c r="C1124" s="60">
        <v>4.9715016781089999E-2</v>
      </c>
      <c r="D1124" s="67">
        <v>0</v>
      </c>
      <c r="E1124" s="68">
        <v>0</v>
      </c>
      <c r="F1124" s="67">
        <v>1.0653112413000001</v>
      </c>
      <c r="G1124" s="68">
        <v>7.8237422235083898</v>
      </c>
      <c r="H1124" s="59">
        <v>2.8817076617000001</v>
      </c>
      <c r="I1124" s="60">
        <v>5.5409270720050002E-2</v>
      </c>
    </row>
    <row r="1125" spans="1:9" customFormat="1" x14ac:dyDescent="0.3">
      <c r="A1125" s="58" t="s">
        <v>311</v>
      </c>
      <c r="B1125" s="62">
        <v>67.2886652916999</v>
      </c>
      <c r="C1125" s="63">
        <v>0.84754018320292202</v>
      </c>
      <c r="D1125" s="69">
        <v>13.768820310200001</v>
      </c>
      <c r="E1125" s="70">
        <v>100</v>
      </c>
      <c r="F1125" s="69">
        <v>12.5510785996</v>
      </c>
      <c r="G1125" s="70">
        <v>92.176257776491596</v>
      </c>
      <c r="H1125" s="62">
        <v>40.968766381899997</v>
      </c>
      <c r="I1125" s="63">
        <v>0.78774453692572499</v>
      </c>
    </row>
    <row r="1126" spans="1:9" customFormat="1" x14ac:dyDescent="0.3">
      <c r="A1126" s="58" t="s">
        <v>312</v>
      </c>
      <c r="B1126" s="73">
        <v>4.3156627691093901</v>
      </c>
      <c r="C1126" s="73">
        <v>4.3156627691093901</v>
      </c>
      <c r="D1126" s="76">
        <v>4.7443095364537502</v>
      </c>
      <c r="E1126" s="78">
        <v>4.7443095364537502</v>
      </c>
      <c r="F1126" s="76">
        <v>4.5572011191256099</v>
      </c>
      <c r="G1126" s="76">
        <v>4.5572011191256099</v>
      </c>
      <c r="H1126" s="73">
        <v>4.1389419363302498</v>
      </c>
      <c r="I1126" s="73">
        <v>4.1389419363302498</v>
      </c>
    </row>
    <row r="1127" spans="1:9" customFormat="1" x14ac:dyDescent="0.3">
      <c r="A1127" s="64" t="s">
        <v>1</v>
      </c>
    </row>
    <row r="1128" spans="1:9" customFormat="1" x14ac:dyDescent="0.3">
      <c r="A1128" s="64" t="s">
        <v>1</v>
      </c>
    </row>
    <row r="1129" spans="1:9" customFormat="1" x14ac:dyDescent="0.3">
      <c r="A1129" s="53" t="s">
        <v>451</v>
      </c>
    </row>
    <row r="1130" spans="1:9" customFormat="1" x14ac:dyDescent="0.3">
      <c r="A1130" s="54" t="s">
        <v>1</v>
      </c>
    </row>
    <row r="1131" spans="1:9" customFormat="1" x14ac:dyDescent="0.3">
      <c r="A1131" s="119" t="s">
        <v>1</v>
      </c>
      <c r="B1131" s="118" t="s">
        <v>501</v>
      </c>
      <c r="C1131" s="118" t="s">
        <v>1</v>
      </c>
      <c r="D1131" s="118" t="s">
        <v>487</v>
      </c>
      <c r="E1131" s="118" t="s">
        <v>1</v>
      </c>
      <c r="F1131" s="118" t="s">
        <v>488</v>
      </c>
      <c r="G1131" s="118" t="s">
        <v>1</v>
      </c>
      <c r="H1131" s="118" t="s">
        <v>489</v>
      </c>
      <c r="I1131" s="118" t="s">
        <v>1</v>
      </c>
    </row>
    <row r="1132" spans="1:9" customFormat="1" x14ac:dyDescent="0.3">
      <c r="A1132" s="120" t="s">
        <v>1</v>
      </c>
      <c r="B1132" s="55" t="s">
        <v>14</v>
      </c>
      <c r="C1132" s="55" t="s">
        <v>15</v>
      </c>
      <c r="D1132" s="55" t="s">
        <v>14</v>
      </c>
      <c r="E1132" s="55" t="s">
        <v>15</v>
      </c>
      <c r="F1132" s="55" t="s">
        <v>14</v>
      </c>
      <c r="G1132" s="55" t="s">
        <v>15</v>
      </c>
      <c r="H1132" s="55" t="s">
        <v>14</v>
      </c>
      <c r="I1132" s="55" t="s">
        <v>15</v>
      </c>
    </row>
    <row r="1133" spans="1:9" customFormat="1" x14ac:dyDescent="0.3">
      <c r="A1133" s="56" t="s">
        <v>16</v>
      </c>
      <c r="B1133" s="57">
        <v>54.835712821599998</v>
      </c>
      <c r="C1133" s="57">
        <v>54.835712821599998</v>
      </c>
      <c r="D1133" s="57">
        <v>11.2651712499</v>
      </c>
      <c r="E1133" s="57">
        <v>11.2651712499</v>
      </c>
      <c r="F1133" s="57">
        <v>3.8649954417000001</v>
      </c>
      <c r="G1133" s="57">
        <v>3.8649954417000001</v>
      </c>
      <c r="H1133" s="57">
        <v>39.705546130000002</v>
      </c>
      <c r="I1133" s="57">
        <v>39.705546130000002</v>
      </c>
    </row>
    <row r="1134" spans="1:9" customFormat="1" x14ac:dyDescent="0.3">
      <c r="A1134" s="58" t="s">
        <v>310</v>
      </c>
      <c r="B1134" s="59">
        <v>0</v>
      </c>
      <c r="C1134" s="60">
        <v>0</v>
      </c>
      <c r="D1134" s="67">
        <v>0</v>
      </c>
      <c r="E1134" s="68">
        <v>0</v>
      </c>
      <c r="F1134" s="67">
        <v>0</v>
      </c>
      <c r="G1134" s="68">
        <v>0</v>
      </c>
      <c r="H1134" s="59">
        <v>0</v>
      </c>
      <c r="I1134" s="60">
        <v>0</v>
      </c>
    </row>
    <row r="1135" spans="1:9" customFormat="1" x14ac:dyDescent="0.3">
      <c r="A1135" s="58" t="s">
        <v>311</v>
      </c>
      <c r="B1135" s="62">
        <v>53.366796240299898</v>
      </c>
      <c r="C1135" s="63">
        <v>0.973212410202838</v>
      </c>
      <c r="D1135" s="69">
        <v>11.2651712499</v>
      </c>
      <c r="E1135" s="70">
        <v>100</v>
      </c>
      <c r="F1135" s="69">
        <v>3.8649954417000099</v>
      </c>
      <c r="G1135" s="70">
        <v>100</v>
      </c>
      <c r="H1135" s="62">
        <v>38.236629548700002</v>
      </c>
      <c r="I1135" s="63">
        <v>0.963004750608627</v>
      </c>
    </row>
    <row r="1136" spans="1:9" customFormat="1" x14ac:dyDescent="0.3">
      <c r="A1136" s="58" t="s">
        <v>312</v>
      </c>
      <c r="B1136" s="73">
        <v>4.4476876204229798</v>
      </c>
      <c r="C1136" s="73">
        <v>4.4476876204229798</v>
      </c>
      <c r="D1136" s="76">
        <v>4.3861420397349598</v>
      </c>
      <c r="E1136" s="76">
        <v>4.3861420397349598</v>
      </c>
      <c r="F1136" s="76">
        <v>4.7114422229927797</v>
      </c>
      <c r="G1136" s="76">
        <v>4.7114422229927797</v>
      </c>
      <c r="H1136" s="73">
        <v>4.4394749432955303</v>
      </c>
      <c r="I1136" s="73">
        <v>4.4394749432955303</v>
      </c>
    </row>
    <row r="1137" spans="1:9" customFormat="1" x14ac:dyDescent="0.3">
      <c r="A1137" s="64" t="s">
        <v>1</v>
      </c>
    </row>
    <row r="1138" spans="1:9" customFormat="1" x14ac:dyDescent="0.3">
      <c r="A1138" s="64" t="s">
        <v>1</v>
      </c>
    </row>
    <row r="1139" spans="1:9" customFormat="1" x14ac:dyDescent="0.3">
      <c r="A1139" s="53" t="s">
        <v>452</v>
      </c>
    </row>
    <row r="1140" spans="1:9" customFormat="1" x14ac:dyDescent="0.3">
      <c r="A1140" s="54" t="s">
        <v>1</v>
      </c>
    </row>
    <row r="1141" spans="1:9" customFormat="1" x14ac:dyDescent="0.3">
      <c r="A1141" s="119" t="s">
        <v>1</v>
      </c>
      <c r="B1141" s="118" t="s">
        <v>501</v>
      </c>
      <c r="C1141" s="118" t="s">
        <v>1</v>
      </c>
      <c r="D1141" s="118" t="s">
        <v>487</v>
      </c>
      <c r="E1141" s="118" t="s">
        <v>1</v>
      </c>
      <c r="F1141" s="118" t="s">
        <v>488</v>
      </c>
      <c r="G1141" s="118" t="s">
        <v>1</v>
      </c>
      <c r="H1141" s="118" t="s">
        <v>489</v>
      </c>
      <c r="I1141" s="118" t="s">
        <v>1</v>
      </c>
    </row>
    <row r="1142" spans="1:9" customFormat="1" x14ac:dyDescent="0.3">
      <c r="A1142" s="120" t="s">
        <v>1</v>
      </c>
      <c r="B1142" s="55" t="s">
        <v>14</v>
      </c>
      <c r="C1142" s="55" t="s">
        <v>15</v>
      </c>
      <c r="D1142" s="55" t="s">
        <v>14</v>
      </c>
      <c r="E1142" s="55" t="s">
        <v>15</v>
      </c>
      <c r="F1142" s="55" t="s">
        <v>14</v>
      </c>
      <c r="G1142" s="55" t="s">
        <v>15</v>
      </c>
      <c r="H1142" s="55" t="s">
        <v>14</v>
      </c>
      <c r="I1142" s="55" t="s">
        <v>15</v>
      </c>
    </row>
    <row r="1143" spans="1:9" customFormat="1" x14ac:dyDescent="0.3">
      <c r="A1143" s="56" t="s">
        <v>16</v>
      </c>
      <c r="B1143" s="57">
        <v>24.617719587900002</v>
      </c>
      <c r="C1143" s="57">
        <v>24.617719587900002</v>
      </c>
      <c r="D1143" s="57">
        <v>3.1717172456</v>
      </c>
      <c r="E1143" s="57">
        <v>3.1717172456</v>
      </c>
      <c r="F1143" s="57">
        <v>1.0290608161000001</v>
      </c>
      <c r="G1143" s="57">
        <v>1.0290608161000001</v>
      </c>
      <c r="H1143" s="57">
        <v>20.416941526199999</v>
      </c>
      <c r="I1143" s="57">
        <v>20.416941526199999</v>
      </c>
    </row>
    <row r="1144" spans="1:9" customFormat="1" x14ac:dyDescent="0.3">
      <c r="A1144" s="58" t="s">
        <v>310</v>
      </c>
      <c r="B1144" s="67">
        <v>0</v>
      </c>
      <c r="C1144" s="68">
        <v>0</v>
      </c>
      <c r="D1144" s="67">
        <v>0</v>
      </c>
      <c r="E1144" s="68">
        <v>0</v>
      </c>
      <c r="F1144" s="67">
        <v>0</v>
      </c>
      <c r="G1144" s="68">
        <v>0</v>
      </c>
      <c r="H1144" s="67">
        <v>0</v>
      </c>
      <c r="I1144" s="68">
        <v>0</v>
      </c>
    </row>
    <row r="1145" spans="1:9" customFormat="1" x14ac:dyDescent="0.3">
      <c r="A1145" s="58" t="s">
        <v>311</v>
      </c>
      <c r="B1145" s="69">
        <v>20.867082119700001</v>
      </c>
      <c r="C1145" s="70">
        <v>84.764480500283597</v>
      </c>
      <c r="D1145" s="69">
        <v>3.17171724560002</v>
      </c>
      <c r="E1145" s="70">
        <v>100</v>
      </c>
      <c r="F1145" s="69">
        <v>1.0290608161000001</v>
      </c>
      <c r="G1145" s="70">
        <v>100</v>
      </c>
      <c r="H1145" s="69">
        <v>16.666304058000001</v>
      </c>
      <c r="I1145" s="70">
        <v>81.629778077255096</v>
      </c>
    </row>
    <row r="1146" spans="1:9" customFormat="1" x14ac:dyDescent="0.3">
      <c r="A1146" s="58" t="s">
        <v>312</v>
      </c>
      <c r="B1146" s="76">
        <v>4.2111466666902402</v>
      </c>
      <c r="C1146" s="76">
        <v>4.2111466666902402</v>
      </c>
      <c r="D1146" s="76">
        <v>4.5288099242537303</v>
      </c>
      <c r="E1146" s="76">
        <v>4.5288099242537303</v>
      </c>
      <c r="F1146" s="76">
        <v>4.6951307223133902</v>
      </c>
      <c r="G1146" s="76">
        <v>4.6951307223133902</v>
      </c>
      <c r="H1146" s="76">
        <v>4.1374046197908703</v>
      </c>
      <c r="I1146" s="76">
        <v>4.1374046197908703</v>
      </c>
    </row>
    <row r="1147" spans="1:9" customFormat="1" x14ac:dyDescent="0.3">
      <c r="A1147" s="64" t="s">
        <v>1</v>
      </c>
    </row>
    <row r="1148" spans="1:9" customFormat="1" x14ac:dyDescent="0.3">
      <c r="A1148" s="64" t="s">
        <v>1</v>
      </c>
    </row>
    <row r="1149" spans="1:9" customFormat="1" x14ac:dyDescent="0.3">
      <c r="A1149" s="53" t="s">
        <v>453</v>
      </c>
    </row>
    <row r="1150" spans="1:9" customFormat="1" x14ac:dyDescent="0.3">
      <c r="A1150" s="54" t="s">
        <v>1</v>
      </c>
    </row>
    <row r="1151" spans="1:9" customFormat="1" x14ac:dyDescent="0.3">
      <c r="A1151" s="119" t="s">
        <v>1</v>
      </c>
      <c r="B1151" s="118" t="s">
        <v>501</v>
      </c>
      <c r="C1151" s="118" t="s">
        <v>1</v>
      </c>
      <c r="D1151" s="118" t="s">
        <v>487</v>
      </c>
      <c r="E1151" s="118" t="s">
        <v>1</v>
      </c>
      <c r="F1151" s="118" t="s">
        <v>488</v>
      </c>
      <c r="G1151" s="118" t="s">
        <v>1</v>
      </c>
      <c r="H1151" s="118" t="s">
        <v>489</v>
      </c>
      <c r="I1151" s="118" t="s">
        <v>1</v>
      </c>
    </row>
    <row r="1152" spans="1:9" customFormat="1" x14ac:dyDescent="0.3">
      <c r="A1152" s="120" t="s">
        <v>1</v>
      </c>
      <c r="B1152" s="55" t="s">
        <v>14</v>
      </c>
      <c r="C1152" s="55" t="s">
        <v>15</v>
      </c>
      <c r="D1152" s="55" t="s">
        <v>14</v>
      </c>
      <c r="E1152" s="55" t="s">
        <v>15</v>
      </c>
      <c r="F1152" s="55" t="s">
        <v>14</v>
      </c>
      <c r="G1152" s="55" t="s">
        <v>15</v>
      </c>
      <c r="H1152" s="55" t="s">
        <v>14</v>
      </c>
      <c r="I1152" s="55" t="s">
        <v>15</v>
      </c>
    </row>
    <row r="1153" spans="1:9" customFormat="1" x14ac:dyDescent="0.3">
      <c r="A1153" s="56" t="s">
        <v>16</v>
      </c>
      <c r="B1153" s="57">
        <v>28.4544355371</v>
      </c>
      <c r="C1153" s="57">
        <v>28.4544355371</v>
      </c>
      <c r="D1153" s="57">
        <v>10.0887756188</v>
      </c>
      <c r="E1153" s="57">
        <v>10.0887756188</v>
      </c>
      <c r="F1153" s="57">
        <v>7.5223015951000001</v>
      </c>
      <c r="G1153" s="57">
        <v>7.5223015951000001</v>
      </c>
      <c r="H1153" s="57">
        <v>10.8433583232</v>
      </c>
      <c r="I1153" s="57">
        <v>10.8433583232</v>
      </c>
    </row>
    <row r="1154" spans="1:9" customFormat="1" x14ac:dyDescent="0.3">
      <c r="A1154" s="58" t="s">
        <v>310</v>
      </c>
      <c r="B1154" s="59">
        <v>0</v>
      </c>
      <c r="C1154" s="60">
        <v>0</v>
      </c>
      <c r="D1154" s="67">
        <v>0</v>
      </c>
      <c r="E1154" s="68">
        <v>0</v>
      </c>
      <c r="F1154" s="67">
        <v>0</v>
      </c>
      <c r="G1154" s="68">
        <v>0</v>
      </c>
      <c r="H1154" s="67">
        <v>0</v>
      </c>
      <c r="I1154" s="68">
        <v>0</v>
      </c>
    </row>
    <row r="1155" spans="1:9" customFormat="1" x14ac:dyDescent="0.3">
      <c r="A1155" s="58" t="s">
        <v>311</v>
      </c>
      <c r="B1155" s="62">
        <v>24.377866169299999</v>
      </c>
      <c r="C1155" s="63">
        <v>0.85673343045287897</v>
      </c>
      <c r="D1155" s="69">
        <v>10.0887756188</v>
      </c>
      <c r="E1155" s="70">
        <v>100</v>
      </c>
      <c r="F1155" s="69">
        <v>6.8348487007000003</v>
      </c>
      <c r="G1155" s="70">
        <v>90.861136239900205</v>
      </c>
      <c r="H1155" s="69">
        <v>7.4542418497999998</v>
      </c>
      <c r="I1155" s="70">
        <v>68.744771016662</v>
      </c>
    </row>
    <row r="1156" spans="1:9" customFormat="1" x14ac:dyDescent="0.3">
      <c r="A1156" s="58" t="s">
        <v>312</v>
      </c>
      <c r="B1156" s="76">
        <v>4.2606558060496598</v>
      </c>
      <c r="C1156" s="76">
        <v>4.2606558060496598</v>
      </c>
      <c r="D1156" s="76">
        <v>4.23615665371329</v>
      </c>
      <c r="E1156" s="76">
        <v>4.23615665371329</v>
      </c>
      <c r="F1156" s="76">
        <v>4.3795970788986596</v>
      </c>
      <c r="G1156" s="76">
        <v>4.3795970788986596</v>
      </c>
      <c r="H1156" s="76">
        <v>4.2084783222337396</v>
      </c>
      <c r="I1156" s="76">
        <v>4.2084783222337396</v>
      </c>
    </row>
    <row r="1157" spans="1:9" customFormat="1" x14ac:dyDescent="0.3">
      <c r="A1157" s="64" t="s">
        <v>1</v>
      </c>
    </row>
    <row r="1158" spans="1:9" customFormat="1" x14ac:dyDescent="0.3">
      <c r="A1158" s="64" t="s">
        <v>1</v>
      </c>
    </row>
    <row r="1159" spans="1:9" customFormat="1" x14ac:dyDescent="0.3">
      <c r="A1159" s="53" t="s">
        <v>454</v>
      </c>
    </row>
    <row r="1160" spans="1:9" customFormat="1" x14ac:dyDescent="0.3">
      <c r="A1160" s="54" t="s">
        <v>1</v>
      </c>
    </row>
    <row r="1161" spans="1:9" customFormat="1" x14ac:dyDescent="0.3">
      <c r="A1161" s="119" t="s">
        <v>1</v>
      </c>
      <c r="B1161" s="118" t="s">
        <v>501</v>
      </c>
      <c r="C1161" s="118" t="s">
        <v>1</v>
      </c>
      <c r="D1161" s="118" t="s">
        <v>487</v>
      </c>
      <c r="E1161" s="118" t="s">
        <v>1</v>
      </c>
      <c r="F1161" s="118" t="s">
        <v>488</v>
      </c>
      <c r="G1161" s="118" t="s">
        <v>1</v>
      </c>
      <c r="H1161" s="118" t="s">
        <v>489</v>
      </c>
      <c r="I1161" s="118" t="s">
        <v>1</v>
      </c>
    </row>
    <row r="1162" spans="1:9" customFormat="1" x14ac:dyDescent="0.3">
      <c r="A1162" s="120" t="s">
        <v>1</v>
      </c>
      <c r="B1162" s="55" t="s">
        <v>14</v>
      </c>
      <c r="C1162" s="55" t="s">
        <v>15</v>
      </c>
      <c r="D1162" s="55" t="s">
        <v>14</v>
      </c>
      <c r="E1162" s="55" t="s">
        <v>15</v>
      </c>
      <c r="F1162" s="55" t="s">
        <v>14</v>
      </c>
      <c r="G1162" s="55" t="s">
        <v>15</v>
      </c>
      <c r="H1162" s="55" t="s">
        <v>14</v>
      </c>
      <c r="I1162" s="55" t="s">
        <v>15</v>
      </c>
    </row>
    <row r="1163" spans="1:9" customFormat="1" x14ac:dyDescent="0.3">
      <c r="A1163" s="56" t="s">
        <v>16</v>
      </c>
      <c r="B1163" s="57">
        <v>138.13714967909999</v>
      </c>
      <c r="C1163" s="57">
        <v>138.13714967909999</v>
      </c>
      <c r="D1163" s="57">
        <v>29.210834394999999</v>
      </c>
      <c r="E1163" s="57">
        <v>29.210834394999999</v>
      </c>
      <c r="F1163" s="57">
        <v>15.0750947562</v>
      </c>
      <c r="G1163" s="57">
        <v>15.0750947562</v>
      </c>
      <c r="H1163" s="57">
        <v>93.851220527899997</v>
      </c>
      <c r="I1163" s="57">
        <v>93.851220527899997</v>
      </c>
    </row>
    <row r="1164" spans="1:9" customFormat="1" x14ac:dyDescent="0.3">
      <c r="A1164" s="58" t="s">
        <v>310</v>
      </c>
      <c r="B1164" s="59">
        <v>4.0429448307999998</v>
      </c>
      <c r="C1164" s="60">
        <v>2.9267614397661901E-2</v>
      </c>
      <c r="D1164" s="59">
        <v>1.8265918441</v>
      </c>
      <c r="E1164" s="60">
        <v>6.2531313532510999E-2</v>
      </c>
      <c r="F1164" s="67">
        <v>0.8474197604</v>
      </c>
      <c r="G1164" s="68">
        <v>5.6213229442652599</v>
      </c>
      <c r="H1164" s="59">
        <v>1.3689332263</v>
      </c>
      <c r="I1164" s="60">
        <v>1.4586205896949899E-2</v>
      </c>
    </row>
    <row r="1165" spans="1:9" customFormat="1" x14ac:dyDescent="0.3">
      <c r="A1165" s="58" t="s">
        <v>311</v>
      </c>
      <c r="B1165" s="62">
        <v>124.9477325941</v>
      </c>
      <c r="C1165" s="63">
        <v>0.90451940614353399</v>
      </c>
      <c r="D1165" s="62">
        <v>26.226822242099999</v>
      </c>
      <c r="E1165" s="63">
        <v>0.89784570640642902</v>
      </c>
      <c r="F1165" s="69">
        <v>14.227674995799999</v>
      </c>
      <c r="G1165" s="70">
        <v>94.378677055734698</v>
      </c>
      <c r="H1165" s="62">
        <v>84.493235356200003</v>
      </c>
      <c r="I1165" s="63">
        <v>0.900289147876153</v>
      </c>
    </row>
    <row r="1166" spans="1:9" customFormat="1" x14ac:dyDescent="0.3">
      <c r="A1166" s="58" t="s">
        <v>312</v>
      </c>
      <c r="B1166" s="73">
        <v>4.2564757251137797</v>
      </c>
      <c r="C1166" s="73">
        <v>4.2564757251137797</v>
      </c>
      <c r="D1166" s="73">
        <v>4.2486300117412297</v>
      </c>
      <c r="E1166" s="73">
        <v>4.2486300117412297</v>
      </c>
      <c r="F1166" s="76">
        <v>4.25410575540326</v>
      </c>
      <c r="G1166" s="76">
        <v>4.25410575540326</v>
      </c>
      <c r="H1166" s="73">
        <v>4.2593042987370104</v>
      </c>
      <c r="I1166" s="73">
        <v>4.2593042987370104</v>
      </c>
    </row>
    <row r="1167" spans="1:9" customFormat="1" x14ac:dyDescent="0.3">
      <c r="A1167" s="64" t="s">
        <v>1</v>
      </c>
    </row>
    <row r="1168" spans="1:9" customFormat="1" x14ac:dyDescent="0.3">
      <c r="A1168" s="64" t="s">
        <v>1</v>
      </c>
    </row>
    <row r="1169" spans="1:9" customFormat="1" x14ac:dyDescent="0.3">
      <c r="A1169" s="53" t="s">
        <v>455</v>
      </c>
    </row>
    <row r="1170" spans="1:9" customFormat="1" x14ac:dyDescent="0.3">
      <c r="A1170" s="54" t="s">
        <v>1</v>
      </c>
    </row>
    <row r="1171" spans="1:9" customFormat="1" x14ac:dyDescent="0.3">
      <c r="A1171" s="119" t="s">
        <v>1</v>
      </c>
      <c r="B1171" s="118" t="s">
        <v>501</v>
      </c>
      <c r="C1171" s="118" t="s">
        <v>1</v>
      </c>
      <c r="D1171" s="118" t="s">
        <v>487</v>
      </c>
      <c r="E1171" s="118" t="s">
        <v>1</v>
      </c>
      <c r="F1171" s="118" t="s">
        <v>488</v>
      </c>
      <c r="G1171" s="118" t="s">
        <v>1</v>
      </c>
      <c r="H1171" s="118" t="s">
        <v>489</v>
      </c>
      <c r="I1171" s="118" t="s">
        <v>1</v>
      </c>
    </row>
    <row r="1172" spans="1:9" customFormat="1" x14ac:dyDescent="0.3">
      <c r="A1172" s="120" t="s">
        <v>1</v>
      </c>
      <c r="B1172" s="55" t="s">
        <v>14</v>
      </c>
      <c r="C1172" s="55" t="s">
        <v>15</v>
      </c>
      <c r="D1172" s="55" t="s">
        <v>14</v>
      </c>
      <c r="E1172" s="55" t="s">
        <v>15</v>
      </c>
      <c r="F1172" s="55" t="s">
        <v>14</v>
      </c>
      <c r="G1172" s="55" t="s">
        <v>15</v>
      </c>
      <c r="H1172" s="55" t="s">
        <v>14</v>
      </c>
      <c r="I1172" s="55" t="s">
        <v>15</v>
      </c>
    </row>
    <row r="1173" spans="1:9" customFormat="1" x14ac:dyDescent="0.3">
      <c r="A1173" s="56" t="s">
        <v>16</v>
      </c>
      <c r="B1173" s="57">
        <v>190.8165706456</v>
      </c>
      <c r="C1173" s="57">
        <v>190.8165706456</v>
      </c>
      <c r="D1173" s="57">
        <v>45.003341069500003</v>
      </c>
      <c r="E1173" s="57">
        <v>45.003341069500003</v>
      </c>
      <c r="F1173" s="57">
        <v>18.586118840299999</v>
      </c>
      <c r="G1173" s="57">
        <v>18.586118840299999</v>
      </c>
      <c r="H1173" s="57">
        <v>127.2271107358</v>
      </c>
      <c r="I1173" s="57">
        <v>127.2271107358</v>
      </c>
    </row>
    <row r="1174" spans="1:9" customFormat="1" x14ac:dyDescent="0.3">
      <c r="A1174" s="58" t="s">
        <v>310</v>
      </c>
      <c r="B1174" s="59">
        <v>1.3263850976</v>
      </c>
      <c r="C1174" s="60">
        <v>6.95110017496054E-3</v>
      </c>
      <c r="D1174" s="59">
        <v>0</v>
      </c>
      <c r="E1174" s="60">
        <v>0</v>
      </c>
      <c r="F1174" s="67">
        <v>0</v>
      </c>
      <c r="G1174" s="68">
        <v>0</v>
      </c>
      <c r="H1174" s="59">
        <v>1.3263850976</v>
      </c>
      <c r="I1174" s="60">
        <v>1.042533379819E-2</v>
      </c>
    </row>
    <row r="1175" spans="1:9" customFormat="1" x14ac:dyDescent="0.3">
      <c r="A1175" s="58" t="s">
        <v>311</v>
      </c>
      <c r="B1175" s="62">
        <v>188.3973092457</v>
      </c>
      <c r="C1175" s="63">
        <v>0.98732153401711997</v>
      </c>
      <c r="D1175" s="62">
        <v>45.003341069500102</v>
      </c>
      <c r="E1175" s="63">
        <v>1</v>
      </c>
      <c r="F1175" s="69">
        <v>18.0006513497</v>
      </c>
      <c r="G1175" s="70">
        <v>96.849974458731296</v>
      </c>
      <c r="H1175" s="62">
        <v>125.3933168265</v>
      </c>
      <c r="I1175" s="63">
        <v>0.98558645324338101</v>
      </c>
    </row>
    <row r="1176" spans="1:9" customFormat="1" x14ac:dyDescent="0.3">
      <c r="A1176" s="58" t="s">
        <v>312</v>
      </c>
      <c r="B1176" s="73">
        <v>4.4369566762079504</v>
      </c>
      <c r="C1176" s="73">
        <v>4.4369566762079504</v>
      </c>
      <c r="D1176" s="73">
        <v>4.5925552617930601</v>
      </c>
      <c r="E1176" s="73">
        <v>4.5925552617930601</v>
      </c>
      <c r="F1176" s="76">
        <v>4.4043915576824499</v>
      </c>
      <c r="G1176" s="76">
        <v>4.4043915576824499</v>
      </c>
      <c r="H1176" s="73">
        <v>4.3866749633162696</v>
      </c>
      <c r="I1176" s="73">
        <v>4.3866749633162696</v>
      </c>
    </row>
    <row r="1177" spans="1:9" customFormat="1" x14ac:dyDescent="0.3">
      <c r="A1177" s="64" t="s">
        <v>1</v>
      </c>
    </row>
    <row r="1178" spans="1:9" customFormat="1" x14ac:dyDescent="0.3">
      <c r="A1178" s="64" t="s">
        <v>1</v>
      </c>
    </row>
    <row r="1179" spans="1:9" customFormat="1" x14ac:dyDescent="0.3">
      <c r="A1179" s="53" t="s">
        <v>456</v>
      </c>
    </row>
    <row r="1180" spans="1:9" customFormat="1" x14ac:dyDescent="0.3">
      <c r="A1180" s="54" t="s">
        <v>1</v>
      </c>
    </row>
    <row r="1181" spans="1:9" customFormat="1" x14ac:dyDescent="0.3">
      <c r="A1181" s="119" t="s">
        <v>1</v>
      </c>
      <c r="B1181" s="118" t="s">
        <v>501</v>
      </c>
      <c r="C1181" s="118" t="s">
        <v>1</v>
      </c>
      <c r="D1181" s="118" t="s">
        <v>487</v>
      </c>
      <c r="E1181" s="118" t="s">
        <v>1</v>
      </c>
      <c r="F1181" s="118" t="s">
        <v>488</v>
      </c>
      <c r="G1181" s="118" t="s">
        <v>1</v>
      </c>
      <c r="H1181" s="118" t="s">
        <v>489</v>
      </c>
      <c r="I1181" s="118" t="s">
        <v>1</v>
      </c>
    </row>
    <row r="1182" spans="1:9" customFormat="1" x14ac:dyDescent="0.3">
      <c r="A1182" s="120" t="s">
        <v>1</v>
      </c>
      <c r="B1182" s="55" t="s">
        <v>14</v>
      </c>
      <c r="C1182" s="55" t="s">
        <v>15</v>
      </c>
      <c r="D1182" s="55" t="s">
        <v>14</v>
      </c>
      <c r="E1182" s="55" t="s">
        <v>15</v>
      </c>
      <c r="F1182" s="55" t="s">
        <v>14</v>
      </c>
      <c r="G1182" s="55" t="s">
        <v>15</v>
      </c>
      <c r="H1182" s="55" t="s">
        <v>14</v>
      </c>
      <c r="I1182" s="55" t="s">
        <v>15</v>
      </c>
    </row>
    <row r="1183" spans="1:9" customFormat="1" x14ac:dyDescent="0.3">
      <c r="A1183" s="56" t="s">
        <v>16</v>
      </c>
      <c r="B1183" s="57">
        <v>304.8485653454</v>
      </c>
      <c r="C1183" s="57">
        <v>304.8485653454</v>
      </c>
      <c r="D1183" s="57">
        <v>49.395483543700003</v>
      </c>
      <c r="E1183" s="57">
        <v>49.395483543700003</v>
      </c>
      <c r="F1183" s="57">
        <v>41.536797632899997</v>
      </c>
      <c r="G1183" s="57">
        <v>41.536797632899997</v>
      </c>
      <c r="H1183" s="57">
        <v>212.29993599689999</v>
      </c>
      <c r="I1183" s="57">
        <v>212.29993599689999</v>
      </c>
    </row>
    <row r="1184" spans="1:9" customFormat="1" x14ac:dyDescent="0.3">
      <c r="A1184" s="58" t="s">
        <v>310</v>
      </c>
      <c r="B1184" s="59">
        <v>12.805635236800001</v>
      </c>
      <c r="C1184" s="60">
        <v>4.2006545847742299E-2</v>
      </c>
      <c r="D1184" s="59">
        <v>7.7470843103</v>
      </c>
      <c r="E1184" s="61">
        <v>0.15683790813478299</v>
      </c>
      <c r="F1184" s="59">
        <v>0</v>
      </c>
      <c r="G1184" s="60">
        <v>0</v>
      </c>
      <c r="H1184" s="59">
        <v>5.0585509264999997</v>
      </c>
      <c r="I1184" s="60">
        <v>2.3827378481046099E-2</v>
      </c>
    </row>
    <row r="1185" spans="1:9" customFormat="1" x14ac:dyDescent="0.3">
      <c r="A1185" s="58" t="s">
        <v>311</v>
      </c>
      <c r="B1185" s="62">
        <v>277.39369523810001</v>
      </c>
      <c r="C1185" s="63">
        <v>0.90993931666959604</v>
      </c>
      <c r="D1185" s="62">
        <v>38.747250979700098</v>
      </c>
      <c r="E1185" s="65">
        <v>0.78442902467834796</v>
      </c>
      <c r="F1185" s="62">
        <v>32.639696790999899</v>
      </c>
      <c r="G1185" s="65">
        <v>0.78580195515956497</v>
      </c>
      <c r="H1185" s="62">
        <v>204.3903992955</v>
      </c>
      <c r="I1185" s="61">
        <v>0.962743574724792</v>
      </c>
    </row>
    <row r="1186" spans="1:9" customFormat="1" x14ac:dyDescent="0.3">
      <c r="A1186" s="58" t="s">
        <v>312</v>
      </c>
      <c r="B1186" s="73">
        <v>4.3234010533578902</v>
      </c>
      <c r="C1186" s="73">
        <v>4.3234010533578902</v>
      </c>
      <c r="D1186" s="73">
        <v>3.8987482840784602</v>
      </c>
      <c r="E1186" s="74">
        <v>3.8987482840784602</v>
      </c>
      <c r="F1186" s="73">
        <v>3.9759509889103999</v>
      </c>
      <c r="G1186" s="74">
        <v>3.9759509889103999</v>
      </c>
      <c r="H1186" s="73">
        <v>4.4905575788940499</v>
      </c>
      <c r="I1186" s="75">
        <v>4.4905575788940499</v>
      </c>
    </row>
    <row r="1187" spans="1:9" customFormat="1" x14ac:dyDescent="0.3">
      <c r="A1187" s="64" t="s">
        <v>1</v>
      </c>
    </row>
    <row r="1188" spans="1:9" customFormat="1" x14ac:dyDescent="0.3">
      <c r="A1188" s="64" t="s">
        <v>1</v>
      </c>
    </row>
    <row r="1189" spans="1:9" customFormat="1" x14ac:dyDescent="0.3">
      <c r="A1189" s="53" t="s">
        <v>457</v>
      </c>
    </row>
    <row r="1190" spans="1:9" customFormat="1" x14ac:dyDescent="0.3">
      <c r="A1190" s="54" t="s">
        <v>1</v>
      </c>
    </row>
    <row r="1191" spans="1:9" customFormat="1" x14ac:dyDescent="0.3">
      <c r="A1191" s="119" t="s">
        <v>1</v>
      </c>
      <c r="B1191" s="118" t="s">
        <v>501</v>
      </c>
      <c r="C1191" s="118" t="s">
        <v>1</v>
      </c>
      <c r="D1191" s="118" t="s">
        <v>487</v>
      </c>
      <c r="E1191" s="118" t="s">
        <v>1</v>
      </c>
      <c r="F1191" s="118" t="s">
        <v>488</v>
      </c>
      <c r="G1191" s="118" t="s">
        <v>1</v>
      </c>
      <c r="H1191" s="118" t="s">
        <v>489</v>
      </c>
      <c r="I1191" s="118" t="s">
        <v>1</v>
      </c>
    </row>
    <row r="1192" spans="1:9" customFormat="1" x14ac:dyDescent="0.3">
      <c r="A1192" s="120" t="s">
        <v>1</v>
      </c>
      <c r="B1192" s="55" t="s">
        <v>14</v>
      </c>
      <c r="C1192" s="55" t="s">
        <v>15</v>
      </c>
      <c r="D1192" s="55" t="s">
        <v>14</v>
      </c>
      <c r="E1192" s="55" t="s">
        <v>15</v>
      </c>
      <c r="F1192" s="55" t="s">
        <v>14</v>
      </c>
      <c r="G1192" s="55" t="s">
        <v>15</v>
      </c>
      <c r="H1192" s="55" t="s">
        <v>14</v>
      </c>
      <c r="I1192" s="55" t="s">
        <v>15</v>
      </c>
    </row>
    <row r="1193" spans="1:9" customFormat="1" x14ac:dyDescent="0.3">
      <c r="A1193" s="56" t="s">
        <v>16</v>
      </c>
      <c r="B1193" s="57">
        <v>12.0344928757</v>
      </c>
      <c r="C1193" s="57">
        <v>12.0344928757</v>
      </c>
      <c r="D1193" s="57">
        <v>0</v>
      </c>
      <c r="E1193" s="57">
        <v>0</v>
      </c>
      <c r="F1193" s="57">
        <v>0.58546749060000003</v>
      </c>
      <c r="G1193" s="57">
        <v>0.58546749060000003</v>
      </c>
      <c r="H1193" s="57">
        <v>11.449025385100001</v>
      </c>
      <c r="I1193" s="57">
        <v>11.449025385100001</v>
      </c>
    </row>
    <row r="1194" spans="1:9" customFormat="1" x14ac:dyDescent="0.3">
      <c r="A1194" s="58" t="s">
        <v>310</v>
      </c>
      <c r="B1194" s="67">
        <v>0</v>
      </c>
      <c r="C1194" s="68">
        <v>0</v>
      </c>
      <c r="D1194" s="67"/>
      <c r="E1194" s="68"/>
      <c r="F1194" s="67">
        <v>0</v>
      </c>
      <c r="G1194" s="68">
        <v>0</v>
      </c>
      <c r="H1194" s="67">
        <v>0</v>
      </c>
      <c r="I1194" s="68">
        <v>0</v>
      </c>
    </row>
    <row r="1195" spans="1:9" customFormat="1" x14ac:dyDescent="0.3">
      <c r="A1195" s="58" t="s">
        <v>311</v>
      </c>
      <c r="B1195" s="69">
        <v>7.4274120308000002</v>
      </c>
      <c r="C1195" s="70">
        <v>61.717698514720098</v>
      </c>
      <c r="D1195" s="69"/>
      <c r="E1195" s="70"/>
      <c r="F1195" s="69">
        <v>0</v>
      </c>
      <c r="G1195" s="70">
        <v>0</v>
      </c>
      <c r="H1195" s="69">
        <v>7.4274120308000002</v>
      </c>
      <c r="I1195" s="70">
        <v>64.873749345216595</v>
      </c>
    </row>
    <row r="1196" spans="1:9" customFormat="1" x14ac:dyDescent="0.3">
      <c r="A1196" s="58" t="s">
        <v>312</v>
      </c>
      <c r="B1196" s="76">
        <v>3.9112008727964098</v>
      </c>
      <c r="C1196" s="76">
        <v>3.9112008727964098</v>
      </c>
      <c r="D1196" s="76"/>
      <c r="E1196" s="76"/>
      <c r="F1196" s="76">
        <v>3</v>
      </c>
      <c r="G1196" s="77">
        <v>3</v>
      </c>
      <c r="H1196" s="76">
        <v>3.9577968467317</v>
      </c>
      <c r="I1196" s="76">
        <v>3.9577968467317</v>
      </c>
    </row>
    <row r="1197" spans="1:9" customFormat="1" x14ac:dyDescent="0.3">
      <c r="A1197" s="64" t="s">
        <v>1</v>
      </c>
    </row>
    <row r="1198" spans="1:9" customFormat="1" x14ac:dyDescent="0.3">
      <c r="A1198" s="64" t="s">
        <v>1</v>
      </c>
    </row>
    <row r="1199" spans="1:9" customFormat="1" x14ac:dyDescent="0.3">
      <c r="A1199" s="53" t="s">
        <v>458</v>
      </c>
    </row>
    <row r="1200" spans="1:9" customFormat="1" x14ac:dyDescent="0.3">
      <c r="A1200" s="54" t="s">
        <v>1</v>
      </c>
    </row>
    <row r="1201" spans="1:9" customFormat="1" x14ac:dyDescent="0.3">
      <c r="A1201" s="119" t="s">
        <v>1</v>
      </c>
      <c r="B1201" s="118" t="s">
        <v>501</v>
      </c>
      <c r="C1201" s="118" t="s">
        <v>1</v>
      </c>
      <c r="D1201" s="118" t="s">
        <v>487</v>
      </c>
      <c r="E1201" s="118" t="s">
        <v>1</v>
      </c>
      <c r="F1201" s="118" t="s">
        <v>488</v>
      </c>
      <c r="G1201" s="118" t="s">
        <v>1</v>
      </c>
      <c r="H1201" s="118" t="s">
        <v>489</v>
      </c>
      <c r="I1201" s="118" t="s">
        <v>1</v>
      </c>
    </row>
    <row r="1202" spans="1:9" customFormat="1" x14ac:dyDescent="0.3">
      <c r="A1202" s="120" t="s">
        <v>1</v>
      </c>
      <c r="B1202" s="55" t="s">
        <v>14</v>
      </c>
      <c r="C1202" s="55" t="s">
        <v>15</v>
      </c>
      <c r="D1202" s="55" t="s">
        <v>14</v>
      </c>
      <c r="E1202" s="55" t="s">
        <v>15</v>
      </c>
      <c r="F1202" s="55" t="s">
        <v>14</v>
      </c>
      <c r="G1202" s="55" t="s">
        <v>15</v>
      </c>
      <c r="H1202" s="55" t="s">
        <v>14</v>
      </c>
      <c r="I1202" s="55" t="s">
        <v>15</v>
      </c>
    </row>
    <row r="1203" spans="1:9" customFormat="1" x14ac:dyDescent="0.3">
      <c r="A1203" s="56" t="s">
        <v>16</v>
      </c>
      <c r="B1203" s="57">
        <v>30.418864908100002</v>
      </c>
      <c r="C1203" s="57">
        <v>30.418864908100002</v>
      </c>
      <c r="D1203" s="57">
        <v>5.4541382888000003</v>
      </c>
      <c r="E1203" s="57">
        <v>5.4541382888000003</v>
      </c>
      <c r="F1203" s="57">
        <v>1.4603996775999999</v>
      </c>
      <c r="G1203" s="57">
        <v>1.4603996775999999</v>
      </c>
      <c r="H1203" s="57">
        <v>23.5043269417</v>
      </c>
      <c r="I1203" s="57">
        <v>23.5043269417</v>
      </c>
    </row>
    <row r="1204" spans="1:9" customFormat="1" x14ac:dyDescent="0.3">
      <c r="A1204" s="58" t="s">
        <v>310</v>
      </c>
      <c r="B1204" s="67">
        <v>0</v>
      </c>
      <c r="C1204" s="68">
        <v>0</v>
      </c>
      <c r="D1204" s="67">
        <v>0</v>
      </c>
      <c r="E1204" s="68">
        <v>0</v>
      </c>
      <c r="F1204" s="67">
        <v>0</v>
      </c>
      <c r="G1204" s="68">
        <v>0</v>
      </c>
      <c r="H1204" s="67">
        <v>0</v>
      </c>
      <c r="I1204" s="68">
        <v>0</v>
      </c>
    </row>
    <row r="1205" spans="1:9" customFormat="1" x14ac:dyDescent="0.3">
      <c r="A1205" s="58" t="s">
        <v>311</v>
      </c>
      <c r="B1205" s="69">
        <v>29.2108818729</v>
      </c>
      <c r="C1205" s="70">
        <v>96.028835925175002</v>
      </c>
      <c r="D1205" s="69">
        <v>5.4541382888000003</v>
      </c>
      <c r="E1205" s="70">
        <v>100</v>
      </c>
      <c r="F1205" s="69">
        <v>1.4603996775999999</v>
      </c>
      <c r="G1205" s="70">
        <v>100</v>
      </c>
      <c r="H1205" s="69">
        <v>22.296343906499999</v>
      </c>
      <c r="I1205" s="70">
        <v>94.860592952964495</v>
      </c>
    </row>
    <row r="1206" spans="1:9" customFormat="1" x14ac:dyDescent="0.3">
      <c r="A1206" s="58" t="s">
        <v>312</v>
      </c>
      <c r="B1206" s="76">
        <v>4.2485043698388303</v>
      </c>
      <c r="C1206" s="76">
        <v>4.2485043698388303</v>
      </c>
      <c r="D1206" s="76">
        <v>4</v>
      </c>
      <c r="E1206" s="77">
        <v>4</v>
      </c>
      <c r="F1206" s="76">
        <v>4.65255483174725</v>
      </c>
      <c r="G1206" s="76">
        <v>4.65255483174725</v>
      </c>
      <c r="H1206" s="76">
        <v>4.2810644187211198</v>
      </c>
      <c r="I1206" s="76">
        <v>4.2810644187211198</v>
      </c>
    </row>
    <row r="1207" spans="1:9" customFormat="1" x14ac:dyDescent="0.3">
      <c r="A1207" s="64" t="s">
        <v>1</v>
      </c>
    </row>
    <row r="1208" spans="1:9" customFormat="1" x14ac:dyDescent="0.3">
      <c r="A1208" s="64" t="s">
        <v>1</v>
      </c>
    </row>
    <row r="1209" spans="1:9" customFormat="1" x14ac:dyDescent="0.3">
      <c r="A1209" s="53" t="s">
        <v>459</v>
      </c>
    </row>
    <row r="1210" spans="1:9" customFormat="1" x14ac:dyDescent="0.3">
      <c r="A1210" s="54" t="s">
        <v>1</v>
      </c>
    </row>
    <row r="1211" spans="1:9" customFormat="1" x14ac:dyDescent="0.3">
      <c r="A1211" s="119" t="s">
        <v>1</v>
      </c>
      <c r="B1211" s="118" t="s">
        <v>501</v>
      </c>
      <c r="C1211" s="118" t="s">
        <v>1</v>
      </c>
      <c r="D1211" s="118" t="s">
        <v>487</v>
      </c>
      <c r="E1211" s="118" t="s">
        <v>1</v>
      </c>
      <c r="F1211" s="118" t="s">
        <v>488</v>
      </c>
      <c r="G1211" s="118" t="s">
        <v>1</v>
      </c>
      <c r="H1211" s="118" t="s">
        <v>489</v>
      </c>
      <c r="I1211" s="118" t="s">
        <v>1</v>
      </c>
    </row>
    <row r="1212" spans="1:9" customFormat="1" x14ac:dyDescent="0.3">
      <c r="A1212" s="120" t="s">
        <v>1</v>
      </c>
      <c r="B1212" s="55" t="s">
        <v>14</v>
      </c>
      <c r="C1212" s="55" t="s">
        <v>15</v>
      </c>
      <c r="D1212" s="55" t="s">
        <v>14</v>
      </c>
      <c r="E1212" s="55" t="s">
        <v>15</v>
      </c>
      <c r="F1212" s="55" t="s">
        <v>14</v>
      </c>
      <c r="G1212" s="55" t="s">
        <v>15</v>
      </c>
      <c r="H1212" s="55" t="s">
        <v>14</v>
      </c>
      <c r="I1212" s="55" t="s">
        <v>15</v>
      </c>
    </row>
    <row r="1213" spans="1:9" customFormat="1" x14ac:dyDescent="0.3">
      <c r="A1213" s="56" t="s">
        <v>16</v>
      </c>
      <c r="B1213" s="57">
        <v>50.842072440999999</v>
      </c>
      <c r="C1213" s="57">
        <v>50.842072440999999</v>
      </c>
      <c r="D1213" s="57">
        <v>18.0333119561</v>
      </c>
      <c r="E1213" s="57">
        <v>18.0333119561</v>
      </c>
      <c r="F1213" s="57">
        <v>3.9755703352</v>
      </c>
      <c r="G1213" s="57">
        <v>3.9755703352</v>
      </c>
      <c r="H1213" s="57">
        <v>28.833190149699998</v>
      </c>
      <c r="I1213" s="57">
        <v>28.833190149699998</v>
      </c>
    </row>
    <row r="1214" spans="1:9" customFormat="1" x14ac:dyDescent="0.3">
      <c r="A1214" s="58" t="s">
        <v>310</v>
      </c>
      <c r="B1214" s="59">
        <v>0.401718229199999</v>
      </c>
      <c r="C1214" s="60">
        <v>7.9012953232025802E-3</v>
      </c>
      <c r="D1214" s="67">
        <v>0</v>
      </c>
      <c r="E1214" s="68">
        <v>0</v>
      </c>
      <c r="F1214" s="67">
        <v>0.401718229199999</v>
      </c>
      <c r="G1214" s="68">
        <v>10.1046691500627</v>
      </c>
      <c r="H1214" s="67">
        <v>0</v>
      </c>
      <c r="I1214" s="68">
        <v>0</v>
      </c>
    </row>
    <row r="1215" spans="1:9" customFormat="1" x14ac:dyDescent="0.3">
      <c r="A1215" s="58" t="s">
        <v>311</v>
      </c>
      <c r="B1215" s="62">
        <v>48.707290281200102</v>
      </c>
      <c r="C1215" s="63">
        <v>0.95801150391189605</v>
      </c>
      <c r="D1215" s="69">
        <v>16.8076568372</v>
      </c>
      <c r="E1215" s="70">
        <v>93.203383150673005</v>
      </c>
      <c r="F1215" s="69">
        <v>3.0664432942999902</v>
      </c>
      <c r="G1215" s="70">
        <v>77.1321605644725</v>
      </c>
      <c r="H1215" s="69">
        <v>28.833190149699998</v>
      </c>
      <c r="I1215" s="70">
        <v>100</v>
      </c>
    </row>
    <row r="1216" spans="1:9" customFormat="1" x14ac:dyDescent="0.3">
      <c r="A1216" s="58" t="s">
        <v>312</v>
      </c>
      <c r="B1216" s="73">
        <v>4.4835435665339798</v>
      </c>
      <c r="C1216" s="73">
        <v>4.4835435665339798</v>
      </c>
      <c r="D1216" s="76">
        <v>4.4160698557461604</v>
      </c>
      <c r="E1216" s="76">
        <v>4.4160698557461604</v>
      </c>
      <c r="F1216" s="76">
        <v>3.92028055134785</v>
      </c>
      <c r="G1216" s="76">
        <v>3.92028055134785</v>
      </c>
      <c r="H1216" s="76">
        <v>4.6034077297298701</v>
      </c>
      <c r="I1216" s="76">
        <v>4.6034077297298701</v>
      </c>
    </row>
    <row r="1217" spans="1:9" customFormat="1" x14ac:dyDescent="0.3">
      <c r="A1217" s="64" t="s">
        <v>1</v>
      </c>
    </row>
    <row r="1218" spans="1:9" customFormat="1" x14ac:dyDescent="0.3">
      <c r="A1218" s="64" t="s">
        <v>1</v>
      </c>
    </row>
    <row r="1219" spans="1:9" customFormat="1" x14ac:dyDescent="0.3">
      <c r="A1219" s="53" t="s">
        <v>460</v>
      </c>
    </row>
    <row r="1220" spans="1:9" customFormat="1" x14ac:dyDescent="0.3">
      <c r="A1220" s="54" t="s">
        <v>1</v>
      </c>
    </row>
    <row r="1221" spans="1:9" customFormat="1" x14ac:dyDescent="0.3">
      <c r="A1221" s="119" t="s">
        <v>1</v>
      </c>
      <c r="B1221" s="118" t="s">
        <v>501</v>
      </c>
      <c r="C1221" s="118" t="s">
        <v>1</v>
      </c>
      <c r="D1221" s="118" t="s">
        <v>487</v>
      </c>
      <c r="E1221" s="118" t="s">
        <v>1</v>
      </c>
      <c r="F1221" s="118" t="s">
        <v>488</v>
      </c>
      <c r="G1221" s="118" t="s">
        <v>1</v>
      </c>
      <c r="H1221" s="118" t="s">
        <v>489</v>
      </c>
      <c r="I1221" s="118" t="s">
        <v>1</v>
      </c>
    </row>
    <row r="1222" spans="1:9" customFormat="1" x14ac:dyDescent="0.3">
      <c r="A1222" s="120" t="s">
        <v>1</v>
      </c>
      <c r="B1222" s="55" t="s">
        <v>14</v>
      </c>
      <c r="C1222" s="55" t="s">
        <v>15</v>
      </c>
      <c r="D1222" s="55" t="s">
        <v>14</v>
      </c>
      <c r="E1222" s="55" t="s">
        <v>15</v>
      </c>
      <c r="F1222" s="55" t="s">
        <v>14</v>
      </c>
      <c r="G1222" s="55" t="s">
        <v>15</v>
      </c>
      <c r="H1222" s="55" t="s">
        <v>14</v>
      </c>
      <c r="I1222" s="55" t="s">
        <v>15</v>
      </c>
    </row>
    <row r="1223" spans="1:9" customFormat="1" x14ac:dyDescent="0.3">
      <c r="A1223" s="56" t="s">
        <v>16</v>
      </c>
      <c r="B1223" s="57">
        <v>76.381327430799999</v>
      </c>
      <c r="C1223" s="57">
        <v>76.381327430799999</v>
      </c>
      <c r="D1223" s="57">
        <v>27.6521856793</v>
      </c>
      <c r="E1223" s="57">
        <v>27.6521856793</v>
      </c>
      <c r="F1223" s="57">
        <v>4.9129004162000003</v>
      </c>
      <c r="G1223" s="57">
        <v>4.9129004162000003</v>
      </c>
      <c r="H1223" s="57">
        <v>43.816241335299999</v>
      </c>
      <c r="I1223" s="57">
        <v>43.816241335299999</v>
      </c>
    </row>
    <row r="1224" spans="1:9" customFormat="1" x14ac:dyDescent="0.3">
      <c r="A1224" s="58" t="s">
        <v>310</v>
      </c>
      <c r="B1224" s="59">
        <v>1.3263850976</v>
      </c>
      <c r="C1224" s="60">
        <v>1.7365305660623401E-2</v>
      </c>
      <c r="D1224" s="67">
        <v>0</v>
      </c>
      <c r="E1224" s="68">
        <v>0</v>
      </c>
      <c r="F1224" s="67">
        <v>0</v>
      </c>
      <c r="G1224" s="68">
        <v>0</v>
      </c>
      <c r="H1224" s="59">
        <v>1.3263850976</v>
      </c>
      <c r="I1224" s="60">
        <v>3.0271539894304301E-2</v>
      </c>
    </row>
    <row r="1225" spans="1:9" customFormat="1" x14ac:dyDescent="0.3">
      <c r="A1225" s="58" t="s">
        <v>311</v>
      </c>
      <c r="B1225" s="62">
        <v>73.068203697300007</v>
      </c>
      <c r="C1225" s="63">
        <v>0.95662390475601999</v>
      </c>
      <c r="D1225" s="69">
        <v>27.6521856793</v>
      </c>
      <c r="E1225" s="70">
        <v>100</v>
      </c>
      <c r="F1225" s="69">
        <v>3.4070759348999999</v>
      </c>
      <c r="G1225" s="71">
        <v>69.349582655194197</v>
      </c>
      <c r="H1225" s="62">
        <v>42.008942083100003</v>
      </c>
      <c r="I1225" s="63">
        <v>0.95875275475206101</v>
      </c>
    </row>
    <row r="1226" spans="1:9" customFormat="1" x14ac:dyDescent="0.3">
      <c r="A1226" s="58" t="s">
        <v>312</v>
      </c>
      <c r="B1226" s="73">
        <v>4.6966048327286103</v>
      </c>
      <c r="C1226" s="73">
        <v>4.6966048327286103</v>
      </c>
      <c r="D1226" s="76">
        <v>4.9142763398708702</v>
      </c>
      <c r="E1226" s="78">
        <v>4.9142763398708702</v>
      </c>
      <c r="F1226" s="76">
        <v>4.1014303569550998</v>
      </c>
      <c r="G1226" s="76">
        <v>4.1014303569550998</v>
      </c>
      <c r="H1226" s="73">
        <v>4.62518365734564</v>
      </c>
      <c r="I1226" s="73">
        <v>4.62518365734564</v>
      </c>
    </row>
    <row r="1227" spans="1:9" customFormat="1" x14ac:dyDescent="0.3">
      <c r="A1227" s="64" t="s">
        <v>1</v>
      </c>
    </row>
    <row r="1228" spans="1:9" customFormat="1" x14ac:dyDescent="0.3">
      <c r="A1228" s="64" t="s">
        <v>1</v>
      </c>
    </row>
    <row r="1229" spans="1:9" customFormat="1" x14ac:dyDescent="0.3">
      <c r="A1229" s="53" t="s">
        <v>461</v>
      </c>
    </row>
    <row r="1230" spans="1:9" customFormat="1" x14ac:dyDescent="0.3">
      <c r="A1230" s="54" t="s">
        <v>1</v>
      </c>
    </row>
    <row r="1231" spans="1:9" customFormat="1" x14ac:dyDescent="0.3">
      <c r="A1231" s="119" t="s">
        <v>1</v>
      </c>
      <c r="B1231" s="118" t="s">
        <v>501</v>
      </c>
      <c r="C1231" s="118" t="s">
        <v>1</v>
      </c>
      <c r="D1231" s="118" t="s">
        <v>487</v>
      </c>
      <c r="E1231" s="118" t="s">
        <v>1</v>
      </c>
      <c r="F1231" s="118" t="s">
        <v>488</v>
      </c>
      <c r="G1231" s="118" t="s">
        <v>1</v>
      </c>
      <c r="H1231" s="118" t="s">
        <v>489</v>
      </c>
      <c r="I1231" s="118" t="s">
        <v>1</v>
      </c>
    </row>
    <row r="1232" spans="1:9" customFormat="1" x14ac:dyDescent="0.3">
      <c r="A1232" s="120" t="s">
        <v>1</v>
      </c>
      <c r="B1232" s="55" t="s">
        <v>14</v>
      </c>
      <c r="C1232" s="55" t="s">
        <v>15</v>
      </c>
      <c r="D1232" s="55" t="s">
        <v>14</v>
      </c>
      <c r="E1232" s="55" t="s">
        <v>15</v>
      </c>
      <c r="F1232" s="55" t="s">
        <v>14</v>
      </c>
      <c r="G1232" s="55" t="s">
        <v>15</v>
      </c>
      <c r="H1232" s="55" t="s">
        <v>14</v>
      </c>
      <c r="I1232" s="55" t="s">
        <v>15</v>
      </c>
    </row>
    <row r="1233" spans="1:9" customFormat="1" x14ac:dyDescent="0.3">
      <c r="A1233" s="56" t="s">
        <v>16</v>
      </c>
      <c r="B1233" s="57">
        <v>1425.4092837695</v>
      </c>
      <c r="C1233" s="57">
        <v>1425.4092837695</v>
      </c>
      <c r="D1233" s="57">
        <v>369.04330059059998</v>
      </c>
      <c r="E1233" s="57">
        <v>369.04330059059998</v>
      </c>
      <c r="F1233" s="57">
        <v>173.53324419410001</v>
      </c>
      <c r="G1233" s="57">
        <v>173.53324419410001</v>
      </c>
      <c r="H1233" s="57">
        <v>872.96779827470004</v>
      </c>
      <c r="I1233" s="57">
        <v>872.96779827470004</v>
      </c>
    </row>
    <row r="1234" spans="1:9" customFormat="1" x14ac:dyDescent="0.3">
      <c r="A1234" s="58" t="s">
        <v>276</v>
      </c>
      <c r="B1234" s="59">
        <v>18.4344167175</v>
      </c>
      <c r="C1234" s="60">
        <v>1.2932718291794799E-2</v>
      </c>
      <c r="D1234" s="59">
        <v>6.2706220789999998</v>
      </c>
      <c r="E1234" s="60">
        <v>1.6991561881667502E-2</v>
      </c>
      <c r="F1234" s="59">
        <v>0</v>
      </c>
      <c r="G1234" s="60">
        <v>0</v>
      </c>
      <c r="H1234" s="59">
        <v>4.9255166716999996</v>
      </c>
      <c r="I1234" s="60">
        <v>5.6422661654125196E-3</v>
      </c>
    </row>
    <row r="1235" spans="1:9" customFormat="1" x14ac:dyDescent="0.3">
      <c r="A1235" s="58" t="s">
        <v>291</v>
      </c>
      <c r="B1235" s="62">
        <v>15.1216843455</v>
      </c>
      <c r="C1235" s="63">
        <v>1.0608661328141899E-2</v>
      </c>
      <c r="D1235" s="62">
        <v>4.8528848225999903</v>
      </c>
      <c r="E1235" s="63">
        <v>1.31499062978075E-2</v>
      </c>
      <c r="F1235" s="62">
        <v>0.81332049469999801</v>
      </c>
      <c r="G1235" s="63">
        <v>4.6868281548997403E-3</v>
      </c>
      <c r="H1235" s="62">
        <v>9.4554790281999992</v>
      </c>
      <c r="I1235" s="63">
        <v>1.0831417890657001E-2</v>
      </c>
    </row>
    <row r="1236" spans="1:9" customFormat="1" x14ac:dyDescent="0.3">
      <c r="A1236" s="58" t="s">
        <v>292</v>
      </c>
      <c r="B1236" s="59">
        <v>14.651506614000001</v>
      </c>
      <c r="C1236" s="60">
        <v>1.02788067826064E-2</v>
      </c>
      <c r="D1236" s="59">
        <v>8.1908944958000003</v>
      </c>
      <c r="E1236" s="60">
        <v>2.21949415764808E-2</v>
      </c>
      <c r="F1236" s="59">
        <v>1.6883874510000001</v>
      </c>
      <c r="G1236" s="60">
        <v>9.7294755183134195E-3</v>
      </c>
      <c r="H1236" s="59">
        <v>4.7722246671999997</v>
      </c>
      <c r="I1236" s="60">
        <v>5.4666674723072703E-3</v>
      </c>
    </row>
    <row r="1237" spans="1:9" customFormat="1" x14ac:dyDescent="0.3">
      <c r="A1237" s="58" t="s">
        <v>293</v>
      </c>
      <c r="B1237" s="62">
        <v>29.457224891999999</v>
      </c>
      <c r="C1237" s="63">
        <v>2.06658012034973E-2</v>
      </c>
      <c r="D1237" s="62">
        <v>7.6212899664999902</v>
      </c>
      <c r="E1237" s="63">
        <v>2.06514789844531E-2</v>
      </c>
      <c r="F1237" s="62">
        <v>8.3898415936000195</v>
      </c>
      <c r="G1237" s="61">
        <v>4.8347171935630998E-2</v>
      </c>
      <c r="H1237" s="62">
        <v>13.4460933319</v>
      </c>
      <c r="I1237" s="63">
        <v>1.5402736914780101E-2</v>
      </c>
    </row>
    <row r="1238" spans="1:9" customFormat="1" x14ac:dyDescent="0.3">
      <c r="A1238" s="58" t="s">
        <v>294</v>
      </c>
      <c r="B1238" s="59">
        <v>3.9064497616999998</v>
      </c>
      <c r="C1238" s="60">
        <v>2.7405811132149901E-3</v>
      </c>
      <c r="D1238" s="59">
        <v>2.2019350432999998</v>
      </c>
      <c r="E1238" s="60">
        <v>5.9666034846754404E-3</v>
      </c>
      <c r="F1238" s="59">
        <v>1.3207293064000001</v>
      </c>
      <c r="G1238" s="60">
        <v>7.6108143574077402E-3</v>
      </c>
      <c r="H1238" s="59">
        <v>0.38378541199999999</v>
      </c>
      <c r="I1238" s="60">
        <v>4.3963295411182299E-4</v>
      </c>
    </row>
    <row r="1239" spans="1:9" customFormat="1" x14ac:dyDescent="0.3">
      <c r="A1239" s="58" t="s">
        <v>295</v>
      </c>
      <c r="B1239" s="62">
        <v>5.1727275725000004</v>
      </c>
      <c r="C1239" s="63">
        <v>3.6289419687380599E-3</v>
      </c>
      <c r="D1239" s="62">
        <v>1.6772355564000001</v>
      </c>
      <c r="E1239" s="63">
        <v>4.5448204959034101E-3</v>
      </c>
      <c r="F1239" s="62">
        <v>0.81332049469999801</v>
      </c>
      <c r="G1239" s="63">
        <v>4.6868281548997403E-3</v>
      </c>
      <c r="H1239" s="62">
        <v>2.6821715213999999</v>
      </c>
      <c r="I1239" s="63">
        <v>3.0724747541672698E-3</v>
      </c>
    </row>
    <row r="1240" spans="1:9" customFormat="1" x14ac:dyDescent="0.3">
      <c r="A1240" s="58" t="s">
        <v>296</v>
      </c>
      <c r="B1240" s="59">
        <v>28.0954069326</v>
      </c>
      <c r="C1240" s="60">
        <v>1.9710413880777902E-2</v>
      </c>
      <c r="D1240" s="59">
        <v>12.715571196000001</v>
      </c>
      <c r="E1240" s="60">
        <v>3.4455499329348598E-2</v>
      </c>
      <c r="F1240" s="59">
        <v>1.4015148585999999</v>
      </c>
      <c r="G1240" s="60">
        <v>8.0763479361474991E-3</v>
      </c>
      <c r="H1240" s="59">
        <v>13.978320878</v>
      </c>
      <c r="I1240" s="60">
        <v>1.6012412949969301E-2</v>
      </c>
    </row>
    <row r="1241" spans="1:9" customFormat="1" x14ac:dyDescent="0.3">
      <c r="A1241" s="58" t="s">
        <v>297</v>
      </c>
      <c r="B1241" s="62">
        <v>21.676557232499999</v>
      </c>
      <c r="C1241" s="63">
        <v>1.5207251334280801E-2</v>
      </c>
      <c r="D1241" s="62">
        <v>7.7465552908999999</v>
      </c>
      <c r="E1241" s="63">
        <v>2.0990911577321102E-2</v>
      </c>
      <c r="F1241" s="62">
        <v>3.2579498707000001</v>
      </c>
      <c r="G1241" s="63">
        <v>1.8774211741560701E-2</v>
      </c>
      <c r="H1241" s="62">
        <v>10.6720520709</v>
      </c>
      <c r="I1241" s="63">
        <v>1.2225023754589601E-2</v>
      </c>
    </row>
    <row r="1242" spans="1:9" customFormat="1" x14ac:dyDescent="0.3">
      <c r="A1242" s="58" t="s">
        <v>298</v>
      </c>
      <c r="B1242" s="59">
        <v>18.237736065499998</v>
      </c>
      <c r="C1242" s="60">
        <v>1.27947364123168E-2</v>
      </c>
      <c r="D1242" s="59">
        <v>5.2176689998999999</v>
      </c>
      <c r="E1242" s="60">
        <v>1.4138365312552401E-2</v>
      </c>
      <c r="F1242" s="59">
        <v>3.5878537502999999</v>
      </c>
      <c r="G1242" s="60">
        <v>2.0675310756519499E-2</v>
      </c>
      <c r="H1242" s="59">
        <v>7.8158651433999999</v>
      </c>
      <c r="I1242" s="60">
        <v>8.9532112855101598E-3</v>
      </c>
    </row>
    <row r="1243" spans="1:9" customFormat="1" x14ac:dyDescent="0.3">
      <c r="A1243" s="58" t="s">
        <v>299</v>
      </c>
      <c r="B1243" s="62">
        <v>6.5615538365999999</v>
      </c>
      <c r="C1243" s="63">
        <v>4.6032770456271698E-3</v>
      </c>
      <c r="D1243" s="62">
        <v>1.2161483868</v>
      </c>
      <c r="E1243" s="63">
        <v>3.2954083839314601E-3</v>
      </c>
      <c r="F1243" s="62">
        <v>0.81332049469999801</v>
      </c>
      <c r="G1243" s="63">
        <v>4.6868281548997403E-3</v>
      </c>
      <c r="H1243" s="62">
        <v>4.5320849551000002</v>
      </c>
      <c r="I1243" s="63">
        <v>5.1915831993540199E-3</v>
      </c>
    </row>
    <row r="1244" spans="1:9" customFormat="1" x14ac:dyDescent="0.3">
      <c r="A1244" s="58" t="s">
        <v>300</v>
      </c>
      <c r="B1244" s="59">
        <v>17.117297561099999</v>
      </c>
      <c r="C1244" s="60">
        <v>1.20086895434224E-2</v>
      </c>
      <c r="D1244" s="59">
        <v>0.65765175140000098</v>
      </c>
      <c r="E1244" s="60">
        <v>1.7820449533903599E-3</v>
      </c>
      <c r="F1244" s="59">
        <v>10.162091628700001</v>
      </c>
      <c r="G1244" s="61">
        <v>5.8559912689314597E-2</v>
      </c>
      <c r="H1244" s="59">
        <v>6.2975541809999998</v>
      </c>
      <c r="I1244" s="60">
        <v>7.21395931607814E-3</v>
      </c>
    </row>
    <row r="1245" spans="1:9" customFormat="1" x14ac:dyDescent="0.3">
      <c r="A1245" s="58" t="s">
        <v>277</v>
      </c>
      <c r="B1245" s="62">
        <v>16.401232013600001</v>
      </c>
      <c r="C1245" s="63">
        <v>1.1506331690380799E-2</v>
      </c>
      <c r="D1245" s="62">
        <v>6.44413011109999</v>
      </c>
      <c r="E1245" s="63">
        <v>1.7461718179918501E-2</v>
      </c>
      <c r="F1245" s="62">
        <v>0.55128045290000005</v>
      </c>
      <c r="G1245" s="63">
        <v>3.1768002463169699E-3</v>
      </c>
      <c r="H1245" s="62">
        <v>9.4058214495999994</v>
      </c>
      <c r="I1245" s="63">
        <v>1.07745342590979E-2</v>
      </c>
    </row>
    <row r="1246" spans="1:9" customFormat="1" x14ac:dyDescent="0.3">
      <c r="A1246" s="58" t="s">
        <v>278</v>
      </c>
      <c r="B1246" s="59">
        <v>17.588643754500001</v>
      </c>
      <c r="C1246" s="60">
        <v>1.2339363826778801E-2</v>
      </c>
      <c r="D1246" s="59">
        <v>2.3539040501000001</v>
      </c>
      <c r="E1246" s="60">
        <v>6.3783952894766599E-3</v>
      </c>
      <c r="F1246" s="59">
        <v>1.8720097593</v>
      </c>
      <c r="G1246" s="60">
        <v>1.07876146037247E-2</v>
      </c>
      <c r="H1246" s="59">
        <v>13.362729945100099</v>
      </c>
      <c r="I1246" s="60">
        <v>1.53072426858237E-2</v>
      </c>
    </row>
    <row r="1247" spans="1:9" customFormat="1" x14ac:dyDescent="0.3">
      <c r="A1247" s="58" t="s">
        <v>279</v>
      </c>
      <c r="B1247" s="62">
        <v>16.683073063599998</v>
      </c>
      <c r="C1247" s="63">
        <v>1.1704058093042299E-2</v>
      </c>
      <c r="D1247" s="62">
        <v>1.9961422514</v>
      </c>
      <c r="E1247" s="63">
        <v>5.4089648781199002E-3</v>
      </c>
      <c r="F1247" s="62">
        <v>0.81332049469999801</v>
      </c>
      <c r="G1247" s="63">
        <v>4.6868281548997403E-3</v>
      </c>
      <c r="H1247" s="62">
        <v>13.873610317500001</v>
      </c>
      <c r="I1247" s="63">
        <v>1.5892465157270701E-2</v>
      </c>
    </row>
    <row r="1248" spans="1:9" customFormat="1" x14ac:dyDescent="0.3">
      <c r="A1248" s="58" t="s">
        <v>301</v>
      </c>
      <c r="B1248" s="59">
        <v>3.0641594232</v>
      </c>
      <c r="C1248" s="60">
        <v>2.1496698934756601E-3</v>
      </c>
      <c r="D1248" s="59">
        <v>2.2508389284999999</v>
      </c>
      <c r="E1248" s="60">
        <v>6.0991187887650599E-3</v>
      </c>
      <c r="F1248" s="59">
        <v>0.81332049469999801</v>
      </c>
      <c r="G1248" s="60">
        <v>4.6868281548997403E-3</v>
      </c>
      <c r="H1248" s="59">
        <v>0</v>
      </c>
      <c r="I1248" s="60">
        <v>0</v>
      </c>
    </row>
    <row r="1249" spans="1:9" customFormat="1" x14ac:dyDescent="0.3">
      <c r="A1249" s="58" t="s">
        <v>280</v>
      </c>
      <c r="B1249" s="62">
        <v>14.5501386643</v>
      </c>
      <c r="C1249" s="63">
        <v>1.0207691804716E-2</v>
      </c>
      <c r="D1249" s="62">
        <v>0.88934422529999901</v>
      </c>
      <c r="E1249" s="63">
        <v>2.4098641646569199E-3</v>
      </c>
      <c r="F1249" s="62">
        <v>1.5020075528000001</v>
      </c>
      <c r="G1249" s="63">
        <v>8.6554455878205001E-3</v>
      </c>
      <c r="H1249" s="62">
        <v>10.542438714299999</v>
      </c>
      <c r="I1249" s="63">
        <v>1.2076549370017601E-2</v>
      </c>
    </row>
    <row r="1250" spans="1:9" customFormat="1" x14ac:dyDescent="0.3">
      <c r="A1250" s="58" t="s">
        <v>281</v>
      </c>
      <c r="B1250" s="59">
        <v>18.041435048099999</v>
      </c>
      <c r="C1250" s="60">
        <v>1.26570208665888E-2</v>
      </c>
      <c r="D1250" s="59">
        <v>3.5291807934999899</v>
      </c>
      <c r="E1250" s="60">
        <v>9.5630534082370797E-3</v>
      </c>
      <c r="F1250" s="59">
        <v>0.3137290277</v>
      </c>
      <c r="G1250" s="60">
        <v>1.80789006254668E-3</v>
      </c>
      <c r="H1250" s="59">
        <v>14.198525226899999</v>
      </c>
      <c r="I1250" s="60">
        <v>1.62646609129929E-2</v>
      </c>
    </row>
    <row r="1251" spans="1:9" customFormat="1" x14ac:dyDescent="0.3">
      <c r="A1251" s="58" t="s">
        <v>282</v>
      </c>
      <c r="B1251" s="62">
        <v>26.344741303700001</v>
      </c>
      <c r="C1251" s="63">
        <v>1.84822293524224E-2</v>
      </c>
      <c r="D1251" s="62">
        <v>3.6263993522</v>
      </c>
      <c r="E1251" s="63">
        <v>9.8264874240948895E-3</v>
      </c>
      <c r="F1251" s="62">
        <v>0</v>
      </c>
      <c r="G1251" s="63">
        <v>0</v>
      </c>
      <c r="H1251" s="62">
        <v>22.718341951500001</v>
      </c>
      <c r="I1251" s="63">
        <v>2.6024261142735899E-2</v>
      </c>
    </row>
    <row r="1252" spans="1:9" customFormat="1" x14ac:dyDescent="0.3">
      <c r="A1252" s="58" t="s">
        <v>283</v>
      </c>
      <c r="B1252" s="59">
        <v>1.9896883652999999</v>
      </c>
      <c r="C1252" s="60">
        <v>1.3958716194398999E-3</v>
      </c>
      <c r="D1252" s="59">
        <v>0</v>
      </c>
      <c r="E1252" s="60">
        <v>0</v>
      </c>
      <c r="F1252" s="59">
        <v>0.50740881169999996</v>
      </c>
      <c r="G1252" s="60">
        <v>2.9239862025079999E-3</v>
      </c>
      <c r="H1252" s="59">
        <v>1.4822795536</v>
      </c>
      <c r="I1252" s="60">
        <v>1.6979773555559801E-3</v>
      </c>
    </row>
    <row r="1253" spans="1:9" customFormat="1" x14ac:dyDescent="0.3">
      <c r="A1253" s="58" t="s">
        <v>284</v>
      </c>
      <c r="B1253" s="62">
        <v>12.142816896599999</v>
      </c>
      <c r="C1253" s="63">
        <v>8.5188282655829801E-3</v>
      </c>
      <c r="D1253" s="62">
        <v>4.5464890146999899</v>
      </c>
      <c r="E1253" s="63">
        <v>1.2319662780557201E-2</v>
      </c>
      <c r="F1253" s="62">
        <v>0.95299086590000304</v>
      </c>
      <c r="G1253" s="63">
        <v>5.4916904845855501E-3</v>
      </c>
      <c r="H1253" s="62">
        <v>6.64333701600001</v>
      </c>
      <c r="I1253" s="63">
        <v>7.6100596483966998E-3</v>
      </c>
    </row>
    <row r="1254" spans="1:9" customFormat="1" x14ac:dyDescent="0.3">
      <c r="A1254" s="58" t="s">
        <v>285</v>
      </c>
      <c r="B1254" s="59">
        <v>2.7946519639999998</v>
      </c>
      <c r="C1254" s="60">
        <v>1.9605961570627198E-3</v>
      </c>
      <c r="D1254" s="59">
        <v>0</v>
      </c>
      <c r="E1254" s="60">
        <v>0</v>
      </c>
      <c r="F1254" s="59">
        <v>1.2079830352000001</v>
      </c>
      <c r="G1254" s="60">
        <v>6.96110443166065E-3</v>
      </c>
      <c r="H1254" s="59">
        <v>1.5866689288</v>
      </c>
      <c r="I1254" s="60">
        <v>1.8175572248321501E-3</v>
      </c>
    </row>
    <row r="1255" spans="1:9" customFormat="1" x14ac:dyDescent="0.3">
      <c r="A1255" s="58" t="s">
        <v>286</v>
      </c>
      <c r="B1255" s="62">
        <v>24.236574700599999</v>
      </c>
      <c r="C1255" s="63">
        <v>1.7003238983056401E-2</v>
      </c>
      <c r="D1255" s="62">
        <v>5.1670045733999999</v>
      </c>
      <c r="E1255" s="63">
        <v>1.4001079453633099E-2</v>
      </c>
      <c r="F1255" s="62">
        <v>1.6772355564000001</v>
      </c>
      <c r="G1255" s="63">
        <v>9.6652117822679708E-3</v>
      </c>
      <c r="H1255" s="62">
        <v>17.392334570799999</v>
      </c>
      <c r="I1255" s="63">
        <v>1.99232258110477E-2</v>
      </c>
    </row>
    <row r="1256" spans="1:9" customFormat="1" x14ac:dyDescent="0.3">
      <c r="A1256" s="58" t="s">
        <v>287</v>
      </c>
      <c r="B1256" s="59">
        <v>11.487261804899999</v>
      </c>
      <c r="C1256" s="60">
        <v>8.0589216975785992E-3</v>
      </c>
      <c r="D1256" s="59">
        <v>1.3854760926</v>
      </c>
      <c r="E1256" s="60">
        <v>3.754237213852E-3</v>
      </c>
      <c r="F1256" s="59">
        <v>0.81332049469999801</v>
      </c>
      <c r="G1256" s="60">
        <v>4.6868281548997403E-3</v>
      </c>
      <c r="H1256" s="59">
        <v>9.2884652176000007</v>
      </c>
      <c r="I1256" s="60">
        <v>1.06401006268013E-2</v>
      </c>
    </row>
    <row r="1257" spans="1:9" customFormat="1" x14ac:dyDescent="0.3">
      <c r="A1257" s="58" t="s">
        <v>288</v>
      </c>
      <c r="B1257" s="62">
        <v>34.829068074200002</v>
      </c>
      <c r="C1257" s="63">
        <v>2.44344333033207E-2</v>
      </c>
      <c r="D1257" s="62">
        <v>3.6619580839000099</v>
      </c>
      <c r="E1257" s="63">
        <v>9.9228412439395907E-3</v>
      </c>
      <c r="F1257" s="62">
        <v>8.0462744909999895</v>
      </c>
      <c r="G1257" s="63">
        <v>4.6367337442271901E-2</v>
      </c>
      <c r="H1257" s="62">
        <v>21.5044873274</v>
      </c>
      <c r="I1257" s="63">
        <v>2.4633769275224902E-2</v>
      </c>
    </row>
    <row r="1258" spans="1:9" customFormat="1" x14ac:dyDescent="0.3">
      <c r="A1258" s="58" t="s">
        <v>313</v>
      </c>
      <c r="B1258" s="59">
        <v>13.261511605800001</v>
      </c>
      <c r="C1258" s="60">
        <v>9.3036517699182399E-3</v>
      </c>
      <c r="D1258" s="59">
        <v>0.75921794879999904</v>
      </c>
      <c r="E1258" s="60">
        <v>2.0572598055159999E-3</v>
      </c>
      <c r="F1258" s="59">
        <v>0.81332049469999801</v>
      </c>
      <c r="G1258" s="60">
        <v>4.6868281548997403E-3</v>
      </c>
      <c r="H1258" s="59">
        <v>6.0670433674000002</v>
      </c>
      <c r="I1258" s="60">
        <v>6.94990511607722E-3</v>
      </c>
    </row>
    <row r="1259" spans="1:9" customFormat="1" x14ac:dyDescent="0.3">
      <c r="A1259" s="58" t="s">
        <v>290</v>
      </c>
      <c r="B1259" s="62">
        <v>13.400142092799999</v>
      </c>
      <c r="C1259" s="63">
        <v>9.4009083884758204E-3</v>
      </c>
      <c r="D1259" s="62">
        <v>5.34748532169999</v>
      </c>
      <c r="E1259" s="63">
        <v>1.44901297846137E-2</v>
      </c>
      <c r="F1259" s="62">
        <v>1.230288807</v>
      </c>
      <c r="G1259" s="63">
        <v>7.0896433286517704E-3</v>
      </c>
      <c r="H1259" s="62">
        <v>6.8223679640999899</v>
      </c>
      <c r="I1259" s="63">
        <v>7.8151427550746597E-3</v>
      </c>
    </row>
    <row r="1260" spans="1:9" customFormat="1" x14ac:dyDescent="0.3">
      <c r="A1260" s="58" t="s">
        <v>63</v>
      </c>
      <c r="B1260" s="59">
        <v>4.4789096245</v>
      </c>
      <c r="C1260" s="60">
        <v>3.1421919833828399E-3</v>
      </c>
      <c r="D1260" s="59">
        <v>0.66485655770000096</v>
      </c>
      <c r="E1260" s="60">
        <v>1.8015678827823E-3</v>
      </c>
      <c r="F1260" s="59">
        <v>0</v>
      </c>
      <c r="G1260" s="60">
        <v>0</v>
      </c>
      <c r="H1260" s="59">
        <v>3.8140530668000001</v>
      </c>
      <c r="I1260" s="60">
        <v>4.36906501515628E-3</v>
      </c>
    </row>
    <row r="1261" spans="1:9" customFormat="1" x14ac:dyDescent="0.3">
      <c r="A1261" s="58" t="s">
        <v>314</v>
      </c>
      <c r="B1261" s="62">
        <v>1190.8504383392001</v>
      </c>
      <c r="C1261" s="63">
        <v>0.83544456451833404</v>
      </c>
      <c r="D1261" s="62">
        <v>312.76293564880098</v>
      </c>
      <c r="E1261" s="63">
        <v>0.84749658142626805</v>
      </c>
      <c r="F1261" s="62">
        <v>144.9194497684</v>
      </c>
      <c r="G1261" s="63">
        <v>0.83511058899069002</v>
      </c>
      <c r="H1261" s="62">
        <v>730.5413901787</v>
      </c>
      <c r="I1261" s="63">
        <v>0.83684803909435601</v>
      </c>
    </row>
    <row r="1262" spans="1:9" customFormat="1" x14ac:dyDescent="0.3">
      <c r="A1262" s="64" t="s">
        <v>1</v>
      </c>
    </row>
    <row r="1263" spans="1:9" customFormat="1" x14ac:dyDescent="0.3">
      <c r="A1263" s="64" t="s">
        <v>1</v>
      </c>
    </row>
    <row r="1264" spans="1:9" customFormat="1" x14ac:dyDescent="0.3">
      <c r="A1264" s="53" t="s">
        <v>315</v>
      </c>
    </row>
    <row r="1265" spans="1:9" customFormat="1" x14ac:dyDescent="0.3">
      <c r="A1265" s="54" t="s">
        <v>1</v>
      </c>
    </row>
    <row r="1266" spans="1:9" customFormat="1" x14ac:dyDescent="0.3">
      <c r="A1266" s="119" t="s">
        <v>1</v>
      </c>
      <c r="B1266" s="118" t="s">
        <v>501</v>
      </c>
      <c r="C1266" s="118" t="s">
        <v>1</v>
      </c>
      <c r="D1266" s="118" t="s">
        <v>487</v>
      </c>
      <c r="E1266" s="118" t="s">
        <v>1</v>
      </c>
      <c r="F1266" s="118" t="s">
        <v>488</v>
      </c>
      <c r="G1266" s="118" t="s">
        <v>1</v>
      </c>
      <c r="H1266" s="118" t="s">
        <v>489</v>
      </c>
      <c r="I1266" s="118" t="s">
        <v>1</v>
      </c>
    </row>
    <row r="1267" spans="1:9" customFormat="1" x14ac:dyDescent="0.3">
      <c r="A1267" s="120" t="s">
        <v>1</v>
      </c>
      <c r="B1267" s="55" t="s">
        <v>14</v>
      </c>
      <c r="C1267" s="55" t="s">
        <v>15</v>
      </c>
      <c r="D1267" s="55" t="s">
        <v>14</v>
      </c>
      <c r="E1267" s="55" t="s">
        <v>15</v>
      </c>
      <c r="F1267" s="55" t="s">
        <v>14</v>
      </c>
      <c r="G1267" s="55" t="s">
        <v>15</v>
      </c>
      <c r="H1267" s="55" t="s">
        <v>14</v>
      </c>
      <c r="I1267" s="55" t="s">
        <v>15</v>
      </c>
    </row>
    <row r="1268" spans="1:9" customFormat="1" x14ac:dyDescent="0.3">
      <c r="A1268" s="56" t="s">
        <v>16</v>
      </c>
      <c r="B1268" s="57">
        <v>1425.4092837695</v>
      </c>
      <c r="C1268" s="57">
        <v>1425.4092837695</v>
      </c>
      <c r="D1268" s="57">
        <v>369.04330059059998</v>
      </c>
      <c r="E1268" s="57">
        <v>369.04330059059998</v>
      </c>
      <c r="F1268" s="57">
        <v>173.53324419410001</v>
      </c>
      <c r="G1268" s="57">
        <v>173.53324419410001</v>
      </c>
      <c r="H1268" s="57">
        <v>872.96779827470004</v>
      </c>
      <c r="I1268" s="57">
        <v>872.96779827470004</v>
      </c>
    </row>
    <row r="1269" spans="1:9" customFormat="1" x14ac:dyDescent="0.3">
      <c r="A1269" s="58" t="s">
        <v>316</v>
      </c>
      <c r="B1269" s="59">
        <v>12.4916102817</v>
      </c>
      <c r="C1269" s="60">
        <v>8.7635252723104792E-3</v>
      </c>
      <c r="D1269" s="59">
        <v>3.4070243788999899</v>
      </c>
      <c r="E1269" s="60">
        <v>9.2320450566303596E-3</v>
      </c>
      <c r="F1269" s="59">
        <v>0.69608674129999903</v>
      </c>
      <c r="G1269" s="60">
        <v>4.0112587333491802E-3</v>
      </c>
      <c r="H1269" s="59">
        <v>8.3884991615000004</v>
      </c>
      <c r="I1269" s="60">
        <v>9.6091736465866301E-3</v>
      </c>
    </row>
    <row r="1270" spans="1:9" customFormat="1" x14ac:dyDescent="0.3">
      <c r="A1270" s="58" t="s">
        <v>317</v>
      </c>
      <c r="B1270" s="62">
        <v>5.0815013209000002</v>
      </c>
      <c r="C1270" s="63">
        <v>3.56494192844174E-3</v>
      </c>
      <c r="D1270" s="62">
        <v>0</v>
      </c>
      <c r="E1270" s="63">
        <v>0</v>
      </c>
      <c r="F1270" s="62">
        <v>0</v>
      </c>
      <c r="G1270" s="63">
        <v>0</v>
      </c>
      <c r="H1270" s="62">
        <v>5.0815013209000002</v>
      </c>
      <c r="I1270" s="63">
        <v>5.8209493304826202E-3</v>
      </c>
    </row>
    <row r="1271" spans="1:9" customFormat="1" x14ac:dyDescent="0.3">
      <c r="A1271" s="58" t="s">
        <v>237</v>
      </c>
      <c r="B1271" s="59">
        <v>9.2619862784000109</v>
      </c>
      <c r="C1271" s="60">
        <v>6.4977732247587499E-3</v>
      </c>
      <c r="D1271" s="59">
        <v>2.408187334</v>
      </c>
      <c r="E1271" s="60">
        <v>6.5254871993233503E-3</v>
      </c>
      <c r="F1271" s="59">
        <v>0</v>
      </c>
      <c r="G1271" s="60">
        <v>0</v>
      </c>
      <c r="H1271" s="59">
        <v>6.8537989444000003</v>
      </c>
      <c r="I1271" s="60">
        <v>7.8511474970160196E-3</v>
      </c>
    </row>
    <row r="1272" spans="1:9" customFormat="1" x14ac:dyDescent="0.3">
      <c r="A1272" s="58" t="s">
        <v>238</v>
      </c>
      <c r="B1272" s="62">
        <v>4.1877370433000003</v>
      </c>
      <c r="C1272" s="63">
        <v>2.937919018056E-3</v>
      </c>
      <c r="D1272" s="62">
        <v>0.77998095409999901</v>
      </c>
      <c r="E1272" s="63">
        <v>2.1135215104887499E-3</v>
      </c>
      <c r="F1272" s="62">
        <v>2.1682111471000001</v>
      </c>
      <c r="G1272" s="61">
        <v>1.2494500158567999E-2</v>
      </c>
      <c r="H1272" s="62">
        <v>1.2395449421</v>
      </c>
      <c r="I1272" s="63">
        <v>1.41992057960189E-3</v>
      </c>
    </row>
    <row r="1273" spans="1:9" customFormat="1" x14ac:dyDescent="0.3">
      <c r="A1273" s="58" t="s">
        <v>239</v>
      </c>
      <c r="B1273" s="59">
        <v>4.7014966264</v>
      </c>
      <c r="C1273" s="60">
        <v>3.2983485374578699E-3</v>
      </c>
      <c r="D1273" s="59">
        <v>0.43206449200000002</v>
      </c>
      <c r="E1273" s="60">
        <v>1.1707690975789099E-3</v>
      </c>
      <c r="F1273" s="59">
        <v>0</v>
      </c>
      <c r="G1273" s="60">
        <v>0</v>
      </c>
      <c r="H1273" s="59">
        <v>4.2694321343999997</v>
      </c>
      <c r="I1273" s="60">
        <v>4.8907097636796499E-3</v>
      </c>
    </row>
    <row r="1274" spans="1:9" customFormat="1" x14ac:dyDescent="0.3">
      <c r="A1274" s="58" t="s">
        <v>318</v>
      </c>
      <c r="B1274" s="62">
        <v>60.777897709100003</v>
      </c>
      <c r="C1274" s="63">
        <v>4.2638909680995402E-2</v>
      </c>
      <c r="D1274" s="62">
        <v>23.580975439199999</v>
      </c>
      <c r="E1274" s="63">
        <v>6.3897584379562195E-2</v>
      </c>
      <c r="F1274" s="62">
        <v>12.469979802999999</v>
      </c>
      <c r="G1274" s="63">
        <v>7.1859313533331401E-2</v>
      </c>
      <c r="H1274" s="62">
        <v>24.726942466899999</v>
      </c>
      <c r="I1274" s="63">
        <v>2.8325148437055001E-2</v>
      </c>
    </row>
    <row r="1275" spans="1:9" customFormat="1" x14ac:dyDescent="0.3">
      <c r="A1275" s="58" t="s">
        <v>319</v>
      </c>
      <c r="B1275" s="59">
        <v>59.755527642200001</v>
      </c>
      <c r="C1275" s="60">
        <v>4.19216630076776E-2</v>
      </c>
      <c r="D1275" s="59">
        <v>28.908888581700101</v>
      </c>
      <c r="E1275" s="61">
        <v>7.8334679251555406E-2</v>
      </c>
      <c r="F1275" s="59">
        <v>6.2795140303999997</v>
      </c>
      <c r="G1275" s="60">
        <v>3.6186230826044198E-2</v>
      </c>
      <c r="H1275" s="59">
        <v>18.0918379268</v>
      </c>
      <c r="I1275" s="65">
        <v>2.0724519234908801E-2</v>
      </c>
    </row>
    <row r="1276" spans="1:9" customFormat="1" x14ac:dyDescent="0.3">
      <c r="A1276" s="58" t="s">
        <v>320</v>
      </c>
      <c r="B1276" s="62">
        <v>276.54621936450002</v>
      </c>
      <c r="C1276" s="63">
        <v>0.19401179893621301</v>
      </c>
      <c r="D1276" s="62">
        <v>91.026604759400001</v>
      </c>
      <c r="E1276" s="61">
        <v>0.24665562174878999</v>
      </c>
      <c r="F1276" s="62">
        <v>36.4446696905</v>
      </c>
      <c r="G1276" s="63">
        <v>0.21001549218855101</v>
      </c>
      <c r="H1276" s="62">
        <v>147.4585967427</v>
      </c>
      <c r="I1276" s="63">
        <v>0.16891642169863699</v>
      </c>
    </row>
    <row r="1277" spans="1:9" customFormat="1" x14ac:dyDescent="0.3">
      <c r="A1277" s="58" t="s">
        <v>321</v>
      </c>
      <c r="B1277" s="59">
        <v>524.66031507119999</v>
      </c>
      <c r="C1277" s="60">
        <v>0.36807695940055501</v>
      </c>
      <c r="D1277" s="59">
        <v>116.28407444520001</v>
      </c>
      <c r="E1277" s="65">
        <v>0.31509601789032399</v>
      </c>
      <c r="F1277" s="59">
        <v>70.226751028600006</v>
      </c>
      <c r="G1277" s="60">
        <v>0.40468759375033703</v>
      </c>
      <c r="H1277" s="59">
        <v>337.0168753831</v>
      </c>
      <c r="I1277" s="60">
        <v>0.38605877106712</v>
      </c>
    </row>
    <row r="1278" spans="1:9" customFormat="1" x14ac:dyDescent="0.3">
      <c r="A1278" s="58" t="s">
        <v>322</v>
      </c>
      <c r="B1278" s="62">
        <v>283.98305538559998</v>
      </c>
      <c r="C1278" s="63">
        <v>0.199229132726431</v>
      </c>
      <c r="D1278" s="62">
        <v>65.948644888699903</v>
      </c>
      <c r="E1278" s="63">
        <v>0.17870164499168201</v>
      </c>
      <c r="F1278" s="62">
        <v>24.759474898099999</v>
      </c>
      <c r="G1278" s="63">
        <v>0.14267856866898701</v>
      </c>
      <c r="H1278" s="62">
        <v>193.2749355988</v>
      </c>
      <c r="I1278" s="63">
        <v>0.221399845424747</v>
      </c>
    </row>
    <row r="1279" spans="1:9" customFormat="1" x14ac:dyDescent="0.3">
      <c r="A1279" s="58" t="s">
        <v>323</v>
      </c>
      <c r="B1279" s="59">
        <v>183.96193704620001</v>
      </c>
      <c r="C1279" s="60">
        <v>0.129059028267104</v>
      </c>
      <c r="D1279" s="59">
        <v>36.266855317399902</v>
      </c>
      <c r="E1279" s="60">
        <v>9.8272628874064905E-2</v>
      </c>
      <c r="F1279" s="59">
        <v>20.488556855100001</v>
      </c>
      <c r="G1279" s="60">
        <v>0.118067042140831</v>
      </c>
      <c r="H1279" s="59">
        <v>126.5658336531</v>
      </c>
      <c r="I1279" s="60">
        <v>0.14498339332016599</v>
      </c>
    </row>
    <row r="1280" spans="1:9" customFormat="1" x14ac:dyDescent="0.3">
      <c r="A1280" s="58" t="s">
        <v>312</v>
      </c>
      <c r="B1280" s="79">
        <v>7.8896429109998403</v>
      </c>
      <c r="C1280" s="79">
        <v>7.8896429109998403</v>
      </c>
      <c r="D1280" s="79">
        <v>7.6519692017574803</v>
      </c>
      <c r="E1280" s="74">
        <v>7.6519692017574803</v>
      </c>
      <c r="F1280" s="79">
        <v>7.7862841878503799</v>
      </c>
      <c r="G1280" s="79">
        <v>7.7862841878503799</v>
      </c>
      <c r="H1280" s="79">
        <v>8.0246363651645591</v>
      </c>
      <c r="I1280" s="75">
        <v>8.0246363651645591</v>
      </c>
    </row>
    <row r="1281" spans="1:9" customFormat="1" x14ac:dyDescent="0.3">
      <c r="A1281" s="64" t="s">
        <v>1</v>
      </c>
    </row>
    <row r="1282" spans="1:9" customFormat="1" x14ac:dyDescent="0.3">
      <c r="A1282" s="64" t="s">
        <v>1</v>
      </c>
    </row>
    <row r="1283" spans="1:9" customFormat="1" x14ac:dyDescent="0.3">
      <c r="A1283" s="53" t="s">
        <v>324</v>
      </c>
    </row>
    <row r="1284" spans="1:9" customFormat="1" x14ac:dyDescent="0.3">
      <c r="A1284" s="54" t="s">
        <v>1</v>
      </c>
    </row>
    <row r="1285" spans="1:9" customFormat="1" x14ac:dyDescent="0.3">
      <c r="A1285" s="119" t="s">
        <v>1</v>
      </c>
      <c r="B1285" s="118" t="s">
        <v>501</v>
      </c>
      <c r="C1285" s="118" t="s">
        <v>1</v>
      </c>
      <c r="D1285" s="118" t="s">
        <v>487</v>
      </c>
      <c r="E1285" s="118" t="s">
        <v>1</v>
      </c>
      <c r="F1285" s="118" t="s">
        <v>488</v>
      </c>
      <c r="G1285" s="118" t="s">
        <v>1</v>
      </c>
      <c r="H1285" s="118" t="s">
        <v>489</v>
      </c>
      <c r="I1285" s="118" t="s">
        <v>1</v>
      </c>
    </row>
    <row r="1286" spans="1:9" customFormat="1" x14ac:dyDescent="0.3">
      <c r="A1286" s="120" t="s">
        <v>1</v>
      </c>
      <c r="B1286" s="55" t="s">
        <v>14</v>
      </c>
      <c r="C1286" s="55" t="s">
        <v>15</v>
      </c>
      <c r="D1286" s="55" t="s">
        <v>14</v>
      </c>
      <c r="E1286" s="55" t="s">
        <v>15</v>
      </c>
      <c r="F1286" s="55" t="s">
        <v>14</v>
      </c>
      <c r="G1286" s="55" t="s">
        <v>15</v>
      </c>
      <c r="H1286" s="55" t="s">
        <v>14</v>
      </c>
      <c r="I1286" s="55" t="s">
        <v>15</v>
      </c>
    </row>
    <row r="1287" spans="1:9" customFormat="1" x14ac:dyDescent="0.3">
      <c r="A1287" s="56" t="s">
        <v>16</v>
      </c>
      <c r="B1287" s="57">
        <v>1425.4092837695</v>
      </c>
      <c r="C1287" s="57">
        <v>1425.4092837695</v>
      </c>
      <c r="D1287" s="57">
        <v>369.04330059059998</v>
      </c>
      <c r="E1287" s="57">
        <v>369.04330059059998</v>
      </c>
      <c r="F1287" s="57">
        <v>173.53324419410001</v>
      </c>
      <c r="G1287" s="57">
        <v>173.53324419410001</v>
      </c>
      <c r="H1287" s="57">
        <v>872.96779827470004</v>
      </c>
      <c r="I1287" s="57">
        <v>872.96779827470004</v>
      </c>
    </row>
    <row r="1288" spans="1:9" customFormat="1" x14ac:dyDescent="0.3">
      <c r="A1288" s="58" t="s">
        <v>325</v>
      </c>
      <c r="B1288" s="59">
        <v>18.907589223900001</v>
      </c>
      <c r="C1288" s="60">
        <v>1.32646738303113E-2</v>
      </c>
      <c r="D1288" s="59">
        <v>4.1589465204999998</v>
      </c>
      <c r="E1288" s="60">
        <v>1.12695353467851E-2</v>
      </c>
      <c r="F1288" s="59">
        <v>9.2018848019999808</v>
      </c>
      <c r="G1288" s="61">
        <v>5.30266396201729E-2</v>
      </c>
      <c r="H1288" s="59">
        <v>5.5467579014000004</v>
      </c>
      <c r="I1288" s="60">
        <v>6.3539089441356196E-3</v>
      </c>
    </row>
    <row r="1289" spans="1:9" customFormat="1" x14ac:dyDescent="0.3">
      <c r="A1289" s="58" t="s">
        <v>326</v>
      </c>
      <c r="B1289" s="62">
        <v>147.0170811612</v>
      </c>
      <c r="C1289" s="63">
        <v>0.103140257914143</v>
      </c>
      <c r="D1289" s="62">
        <v>53.324180568100097</v>
      </c>
      <c r="E1289" s="61">
        <v>0.14449301879417001</v>
      </c>
      <c r="F1289" s="62">
        <v>29.384779545600001</v>
      </c>
      <c r="G1289" s="61">
        <v>0.169332277985494</v>
      </c>
      <c r="H1289" s="62">
        <v>58.686191252599997</v>
      </c>
      <c r="I1289" s="65">
        <v>6.7226066492469899E-2</v>
      </c>
    </row>
    <row r="1290" spans="1:9" customFormat="1" x14ac:dyDescent="0.3">
      <c r="A1290" s="58" t="s">
        <v>327</v>
      </c>
      <c r="B1290" s="59">
        <v>477.54338155959999</v>
      </c>
      <c r="C1290" s="60">
        <v>0.33502193860891299</v>
      </c>
      <c r="D1290" s="59">
        <v>159.74140394509999</v>
      </c>
      <c r="E1290" s="61">
        <v>0.43285274028672799</v>
      </c>
      <c r="F1290" s="59">
        <v>54.923690667400002</v>
      </c>
      <c r="G1290" s="60">
        <v>0.316502413831248</v>
      </c>
      <c r="H1290" s="59">
        <v>262.02492963869997</v>
      </c>
      <c r="I1290" s="60">
        <v>0.30015417539633898</v>
      </c>
    </row>
    <row r="1291" spans="1:9" customFormat="1" x14ac:dyDescent="0.3">
      <c r="A1291" s="58" t="s">
        <v>328</v>
      </c>
      <c r="B1291" s="62">
        <v>461.57801787860001</v>
      </c>
      <c r="C1291" s="63">
        <v>0.32382139160617401</v>
      </c>
      <c r="D1291" s="62">
        <v>79.546529706400094</v>
      </c>
      <c r="E1291" s="65">
        <v>0.215547957594942</v>
      </c>
      <c r="F1291" s="62">
        <v>50.4857592213</v>
      </c>
      <c r="G1291" s="63">
        <v>0.29092845843895399</v>
      </c>
      <c r="H1291" s="62">
        <v>328.79676656470002</v>
      </c>
      <c r="I1291" s="61">
        <v>0.37664249152663098</v>
      </c>
    </row>
    <row r="1292" spans="1:9" customFormat="1" x14ac:dyDescent="0.3">
      <c r="A1292" s="58" t="s">
        <v>329</v>
      </c>
      <c r="B1292" s="59">
        <v>320.36321394620001</v>
      </c>
      <c r="C1292" s="60">
        <v>0.224751738040458</v>
      </c>
      <c r="D1292" s="59">
        <v>72.2722398505</v>
      </c>
      <c r="E1292" s="60">
        <v>0.19583674797737499</v>
      </c>
      <c r="F1292" s="59">
        <v>29.537129957800001</v>
      </c>
      <c r="G1292" s="60">
        <v>0.17021021012413201</v>
      </c>
      <c r="H1292" s="59">
        <v>217.91315291730001</v>
      </c>
      <c r="I1292" s="60">
        <v>0.24962335764042501</v>
      </c>
    </row>
    <row r="1293" spans="1:9" customFormat="1" x14ac:dyDescent="0.3">
      <c r="A1293" s="58" t="s">
        <v>330</v>
      </c>
      <c r="B1293" s="62">
        <v>165.9246703851</v>
      </c>
      <c r="C1293" s="63">
        <v>0.116404931744454</v>
      </c>
      <c r="D1293" s="62">
        <v>57.483127088600099</v>
      </c>
      <c r="E1293" s="61">
        <v>0.155762554140955</v>
      </c>
      <c r="F1293" s="62">
        <v>38.586664347599999</v>
      </c>
      <c r="G1293" s="61">
        <v>0.22235891760566701</v>
      </c>
      <c r="H1293" s="62">
        <v>64.232949153999996</v>
      </c>
      <c r="I1293" s="65">
        <v>7.3579975436605494E-2</v>
      </c>
    </row>
    <row r="1294" spans="1:9" customFormat="1" x14ac:dyDescent="0.3">
      <c r="A1294" s="58" t="s">
        <v>331</v>
      </c>
      <c r="B1294" s="59">
        <v>781.94123182480098</v>
      </c>
      <c r="C1294" s="60">
        <v>0.54857312964663296</v>
      </c>
      <c r="D1294" s="59">
        <v>151.81876955690001</v>
      </c>
      <c r="E1294" s="65">
        <v>0.41138470557231699</v>
      </c>
      <c r="F1294" s="59">
        <v>80.022889179100204</v>
      </c>
      <c r="G1294" s="65">
        <v>0.461138668563085</v>
      </c>
      <c r="H1294" s="59">
        <v>546.70991948200003</v>
      </c>
      <c r="I1294" s="61">
        <v>0.62626584916705597</v>
      </c>
    </row>
    <row r="1295" spans="1:9" customFormat="1" x14ac:dyDescent="0.3">
      <c r="A1295" s="64" t="s">
        <v>1</v>
      </c>
    </row>
    <row r="1296" spans="1:9" customFormat="1" x14ac:dyDescent="0.3">
      <c r="A1296" s="64" t="s">
        <v>1</v>
      </c>
    </row>
    <row r="1297" spans="1:9" customFormat="1" x14ac:dyDescent="0.3">
      <c r="A1297" s="53" t="s">
        <v>462</v>
      </c>
    </row>
    <row r="1298" spans="1:9" customFormat="1" x14ac:dyDescent="0.3">
      <c r="A1298" s="54" t="s">
        <v>1</v>
      </c>
    </row>
    <row r="1299" spans="1:9" customFormat="1" x14ac:dyDescent="0.3">
      <c r="A1299" s="119" t="s">
        <v>1</v>
      </c>
      <c r="B1299" s="118" t="s">
        <v>501</v>
      </c>
      <c r="C1299" s="118" t="s">
        <v>1</v>
      </c>
      <c r="D1299" s="118" t="s">
        <v>487</v>
      </c>
      <c r="E1299" s="118" t="s">
        <v>1</v>
      </c>
      <c r="F1299" s="118" t="s">
        <v>488</v>
      </c>
      <c r="G1299" s="118" t="s">
        <v>1</v>
      </c>
      <c r="H1299" s="118" t="s">
        <v>489</v>
      </c>
      <c r="I1299" s="118" t="s">
        <v>1</v>
      </c>
    </row>
    <row r="1300" spans="1:9" customFormat="1" x14ac:dyDescent="0.3">
      <c r="A1300" s="120" t="s">
        <v>1</v>
      </c>
      <c r="B1300" s="55" t="s">
        <v>14</v>
      </c>
      <c r="C1300" s="55" t="s">
        <v>15</v>
      </c>
      <c r="D1300" s="55" t="s">
        <v>14</v>
      </c>
      <c r="E1300" s="55" t="s">
        <v>15</v>
      </c>
      <c r="F1300" s="55" t="s">
        <v>14</v>
      </c>
      <c r="G1300" s="55" t="s">
        <v>15</v>
      </c>
      <c r="H1300" s="55" t="s">
        <v>14</v>
      </c>
      <c r="I1300" s="55" t="s">
        <v>15</v>
      </c>
    </row>
    <row r="1301" spans="1:9" customFormat="1" x14ac:dyDescent="0.3">
      <c r="A1301" s="56" t="s">
        <v>16</v>
      </c>
      <c r="B1301" s="57">
        <v>1425.4092837695</v>
      </c>
      <c r="C1301" s="57">
        <v>1425.4092837695</v>
      </c>
      <c r="D1301" s="57">
        <v>369.04330059059998</v>
      </c>
      <c r="E1301" s="57">
        <v>369.04330059059998</v>
      </c>
      <c r="F1301" s="57">
        <v>173.53324419410001</v>
      </c>
      <c r="G1301" s="57">
        <v>173.53324419410001</v>
      </c>
      <c r="H1301" s="57">
        <v>872.96779827470004</v>
      </c>
      <c r="I1301" s="57">
        <v>872.96779827470004</v>
      </c>
    </row>
    <row r="1302" spans="1:9" customFormat="1" x14ac:dyDescent="0.3">
      <c r="A1302" s="58" t="s">
        <v>332</v>
      </c>
      <c r="B1302" s="59">
        <v>0.88574593879999897</v>
      </c>
      <c r="C1302" s="60">
        <v>6.2139762164144295E-4</v>
      </c>
      <c r="D1302" s="59">
        <v>0</v>
      </c>
      <c r="E1302" s="60">
        <v>0</v>
      </c>
      <c r="F1302" s="59">
        <v>0</v>
      </c>
      <c r="G1302" s="60">
        <v>0</v>
      </c>
      <c r="H1302" s="59">
        <v>0.88574593879999997</v>
      </c>
      <c r="I1302" s="60">
        <v>1.0146375852013701E-3</v>
      </c>
    </row>
    <row r="1303" spans="1:9" customFormat="1" x14ac:dyDescent="0.3">
      <c r="A1303" s="58" t="s">
        <v>333</v>
      </c>
      <c r="B1303" s="62">
        <v>22.0443631033</v>
      </c>
      <c r="C1303" s="63">
        <v>1.5465286605264399E-2</v>
      </c>
      <c r="D1303" s="62">
        <v>12.6323577633</v>
      </c>
      <c r="E1303" s="61">
        <v>3.42300151312427E-2</v>
      </c>
      <c r="F1303" s="62">
        <v>7.2322629340000004</v>
      </c>
      <c r="G1303" s="61">
        <v>4.16765269824068E-2</v>
      </c>
      <c r="H1303" s="62">
        <v>2.1797424059999999</v>
      </c>
      <c r="I1303" s="65">
        <v>2.496933346577E-3</v>
      </c>
    </row>
    <row r="1304" spans="1:9" customFormat="1" x14ac:dyDescent="0.3">
      <c r="A1304" s="58" t="s">
        <v>334</v>
      </c>
      <c r="B1304" s="59">
        <v>67.9706501629</v>
      </c>
      <c r="C1304" s="60">
        <v>4.7685005939593302E-2</v>
      </c>
      <c r="D1304" s="59">
        <v>16.8478594137</v>
      </c>
      <c r="E1304" s="60">
        <v>4.5652798429716701E-2</v>
      </c>
      <c r="F1304" s="59">
        <v>6.3706284228000198</v>
      </c>
      <c r="G1304" s="60">
        <v>3.6711285220221802E-2</v>
      </c>
      <c r="H1304" s="59">
        <v>43.135814154499997</v>
      </c>
      <c r="I1304" s="60">
        <v>4.9412835433050299E-2</v>
      </c>
    </row>
    <row r="1305" spans="1:9" customFormat="1" x14ac:dyDescent="0.3">
      <c r="A1305" s="58" t="s">
        <v>335</v>
      </c>
      <c r="B1305" s="62">
        <v>672.61577957220004</v>
      </c>
      <c r="C1305" s="63">
        <v>0.47187554285704197</v>
      </c>
      <c r="D1305" s="62">
        <v>209.1826195264</v>
      </c>
      <c r="E1305" s="61">
        <v>0.566824053414962</v>
      </c>
      <c r="F1305" s="62">
        <v>99.755862571399803</v>
      </c>
      <c r="G1305" s="61">
        <v>0.57485159707970002</v>
      </c>
      <c r="H1305" s="62">
        <v>356.57701563339901</v>
      </c>
      <c r="I1305" s="65">
        <v>0.40846525649414001</v>
      </c>
    </row>
    <row r="1306" spans="1:9" customFormat="1" x14ac:dyDescent="0.3">
      <c r="A1306" s="58" t="s">
        <v>336</v>
      </c>
      <c r="B1306" s="59">
        <v>632.91561035960001</v>
      </c>
      <c r="C1306" s="60">
        <v>0.44402377448100599</v>
      </c>
      <c r="D1306" s="59">
        <v>115.5666398087</v>
      </c>
      <c r="E1306" s="65">
        <v>0.31315197870751899</v>
      </c>
      <c r="F1306" s="59">
        <v>57.8895584652998</v>
      </c>
      <c r="G1306" s="65">
        <v>0.33359347791913302</v>
      </c>
      <c r="H1306" s="59">
        <v>458.3111013884</v>
      </c>
      <c r="I1306" s="61">
        <v>0.52500344490849304</v>
      </c>
    </row>
    <row r="1307" spans="1:9" customFormat="1" x14ac:dyDescent="0.3">
      <c r="A1307" s="58" t="s">
        <v>337</v>
      </c>
      <c r="B1307" s="62">
        <v>28.9771346327</v>
      </c>
      <c r="C1307" s="63">
        <v>2.0328992495453599E-2</v>
      </c>
      <c r="D1307" s="62">
        <v>14.8138240785</v>
      </c>
      <c r="E1307" s="61">
        <v>4.01411543165602E-2</v>
      </c>
      <c r="F1307" s="62">
        <v>2.2849318005999999</v>
      </c>
      <c r="G1307" s="63">
        <v>1.31671127985383E-2</v>
      </c>
      <c r="H1307" s="62">
        <v>11.8783787536</v>
      </c>
      <c r="I1307" s="63">
        <v>1.3606892232538199E-2</v>
      </c>
    </row>
    <row r="1308" spans="1:9" customFormat="1" x14ac:dyDescent="0.3">
      <c r="A1308" s="58" t="s">
        <v>310</v>
      </c>
      <c r="B1308" s="59">
        <v>22.9301090421</v>
      </c>
      <c r="C1308" s="60">
        <v>1.6086684226905901E-2</v>
      </c>
      <c r="D1308" s="59">
        <v>12.6323577633</v>
      </c>
      <c r="E1308" s="61">
        <v>3.42300151312427E-2</v>
      </c>
      <c r="F1308" s="59">
        <v>7.2322629340000004</v>
      </c>
      <c r="G1308" s="61">
        <v>4.16765269824068E-2</v>
      </c>
      <c r="H1308" s="59">
        <v>3.0654883447999999</v>
      </c>
      <c r="I1308" s="65">
        <v>3.5115709317783701E-3</v>
      </c>
    </row>
    <row r="1309" spans="1:9" customFormat="1" x14ac:dyDescent="0.3">
      <c r="A1309" s="58" t="s">
        <v>311</v>
      </c>
      <c r="B1309" s="62">
        <v>1305.5313899318</v>
      </c>
      <c r="C1309" s="63">
        <v>0.91589931733804697</v>
      </c>
      <c r="D1309" s="62">
        <v>324.74925933510002</v>
      </c>
      <c r="E1309" s="65">
        <v>0.87997603212247999</v>
      </c>
      <c r="F1309" s="62">
        <v>157.64542103669999</v>
      </c>
      <c r="G1309" s="63">
        <v>0.90844507499883298</v>
      </c>
      <c r="H1309" s="62">
        <v>814.88811702179999</v>
      </c>
      <c r="I1309" s="63">
        <v>0.93346870140263305</v>
      </c>
    </row>
    <row r="1310" spans="1:9" customFormat="1" x14ac:dyDescent="0.3">
      <c r="A1310" s="64" t="s">
        <v>1</v>
      </c>
    </row>
    <row r="1311" spans="1:9" customFormat="1" x14ac:dyDescent="0.3">
      <c r="A1311" s="64" t="s">
        <v>1</v>
      </c>
    </row>
    <row r="1312" spans="1:9" customFormat="1" x14ac:dyDescent="0.3">
      <c r="A1312" s="53" t="s">
        <v>463</v>
      </c>
    </row>
    <row r="1313" spans="1:9" customFormat="1" x14ac:dyDescent="0.3">
      <c r="A1313" s="54" t="s">
        <v>1</v>
      </c>
    </row>
    <row r="1314" spans="1:9" customFormat="1" x14ac:dyDescent="0.3">
      <c r="A1314" s="119" t="s">
        <v>1</v>
      </c>
      <c r="B1314" s="118" t="s">
        <v>501</v>
      </c>
      <c r="C1314" s="118" t="s">
        <v>1</v>
      </c>
      <c r="D1314" s="118" t="s">
        <v>487</v>
      </c>
      <c r="E1314" s="118" t="s">
        <v>1</v>
      </c>
      <c r="F1314" s="118" t="s">
        <v>488</v>
      </c>
      <c r="G1314" s="118" t="s">
        <v>1</v>
      </c>
      <c r="H1314" s="118" t="s">
        <v>489</v>
      </c>
      <c r="I1314" s="118" t="s">
        <v>1</v>
      </c>
    </row>
    <row r="1315" spans="1:9" customFormat="1" x14ac:dyDescent="0.3">
      <c r="A1315" s="120" t="s">
        <v>1</v>
      </c>
      <c r="B1315" s="55" t="s">
        <v>14</v>
      </c>
      <c r="C1315" s="55" t="s">
        <v>15</v>
      </c>
      <c r="D1315" s="55" t="s">
        <v>14</v>
      </c>
      <c r="E1315" s="55" t="s">
        <v>15</v>
      </c>
      <c r="F1315" s="55" t="s">
        <v>14</v>
      </c>
      <c r="G1315" s="55" t="s">
        <v>15</v>
      </c>
      <c r="H1315" s="55" t="s">
        <v>14</v>
      </c>
      <c r="I1315" s="55" t="s">
        <v>15</v>
      </c>
    </row>
    <row r="1316" spans="1:9" customFormat="1" x14ac:dyDescent="0.3">
      <c r="A1316" s="56" t="s">
        <v>16</v>
      </c>
      <c r="B1316" s="57">
        <v>1425.4092837695</v>
      </c>
      <c r="C1316" s="57">
        <v>1425.4092837695</v>
      </c>
      <c r="D1316" s="57">
        <v>369.04330059059998</v>
      </c>
      <c r="E1316" s="57">
        <v>369.04330059059998</v>
      </c>
      <c r="F1316" s="57">
        <v>173.53324419410001</v>
      </c>
      <c r="G1316" s="57">
        <v>173.53324419410001</v>
      </c>
      <c r="H1316" s="57">
        <v>872.96779827470004</v>
      </c>
      <c r="I1316" s="57">
        <v>872.96779827470004</v>
      </c>
    </row>
    <row r="1317" spans="1:9" customFormat="1" x14ac:dyDescent="0.3">
      <c r="A1317" s="58" t="s">
        <v>332</v>
      </c>
      <c r="B1317" s="59">
        <v>8.7583410804000295</v>
      </c>
      <c r="C1317" s="60">
        <v>6.1444394814368902E-3</v>
      </c>
      <c r="D1317" s="59">
        <v>1.1615318517</v>
      </c>
      <c r="E1317" s="60">
        <v>3.14741346026642E-3</v>
      </c>
      <c r="F1317" s="59">
        <v>0.68745289440000001</v>
      </c>
      <c r="G1317" s="60">
        <v>3.9615054601933901E-3</v>
      </c>
      <c r="H1317" s="59">
        <v>6.9093563343</v>
      </c>
      <c r="I1317" s="60">
        <v>7.9147894664103099E-3</v>
      </c>
    </row>
    <row r="1318" spans="1:9" customFormat="1" x14ac:dyDescent="0.3">
      <c r="A1318" s="58" t="s">
        <v>333</v>
      </c>
      <c r="B1318" s="62">
        <v>26.763844492800001</v>
      </c>
      <c r="C1318" s="63">
        <v>1.877625240522E-2</v>
      </c>
      <c r="D1318" s="62">
        <v>9.6902883177000003</v>
      </c>
      <c r="E1318" s="63">
        <v>2.62578627011847E-2</v>
      </c>
      <c r="F1318" s="62">
        <v>4.2403600992000001</v>
      </c>
      <c r="G1318" s="63">
        <v>2.4435433791908399E-2</v>
      </c>
      <c r="H1318" s="62">
        <v>12.8331960759</v>
      </c>
      <c r="I1318" s="63">
        <v>1.4700652305002599E-2</v>
      </c>
    </row>
    <row r="1319" spans="1:9" customFormat="1" x14ac:dyDescent="0.3">
      <c r="A1319" s="58" t="s">
        <v>334</v>
      </c>
      <c r="B1319" s="59">
        <v>62.567964326800002</v>
      </c>
      <c r="C1319" s="60">
        <v>4.3894736086844299E-2</v>
      </c>
      <c r="D1319" s="59">
        <v>13.123700297299999</v>
      </c>
      <c r="E1319" s="60">
        <v>3.5561410480280803E-2</v>
      </c>
      <c r="F1319" s="59">
        <v>14.959136769900001</v>
      </c>
      <c r="G1319" s="61">
        <v>8.6203291129438794E-2</v>
      </c>
      <c r="H1319" s="59">
        <v>34.485127259599899</v>
      </c>
      <c r="I1319" s="60">
        <v>3.9503321116489201E-2</v>
      </c>
    </row>
    <row r="1320" spans="1:9" customFormat="1" x14ac:dyDescent="0.3">
      <c r="A1320" s="58" t="s">
        <v>335</v>
      </c>
      <c r="B1320" s="62">
        <v>672.85483269730003</v>
      </c>
      <c r="C1320" s="63">
        <v>0.47204325126740598</v>
      </c>
      <c r="D1320" s="62">
        <v>187.56956867459999</v>
      </c>
      <c r="E1320" s="63">
        <v>0.50825897225182604</v>
      </c>
      <c r="F1320" s="62">
        <v>68.524805451099795</v>
      </c>
      <c r="G1320" s="65">
        <v>0.394879988381095</v>
      </c>
      <c r="H1320" s="62">
        <v>413.66575835359998</v>
      </c>
      <c r="I1320" s="63">
        <v>0.47386141753585098</v>
      </c>
    </row>
    <row r="1321" spans="1:9" customFormat="1" x14ac:dyDescent="0.3">
      <c r="A1321" s="58" t="s">
        <v>336</v>
      </c>
      <c r="B1321" s="59">
        <v>629.78242963809998</v>
      </c>
      <c r="C1321" s="60">
        <v>0.44182568249635501</v>
      </c>
      <c r="D1321" s="59">
        <v>147.41297205320001</v>
      </c>
      <c r="E1321" s="60">
        <v>0.39944627586325798</v>
      </c>
      <c r="F1321" s="59">
        <v>84.028612677200002</v>
      </c>
      <c r="G1321" s="60">
        <v>0.48422198909168401</v>
      </c>
      <c r="H1321" s="59">
        <v>391.57060441559997</v>
      </c>
      <c r="I1321" s="60">
        <v>0.44855102924699503</v>
      </c>
    </row>
    <row r="1322" spans="1:9" customFormat="1" x14ac:dyDescent="0.3">
      <c r="A1322" s="58" t="s">
        <v>337</v>
      </c>
      <c r="B1322" s="62">
        <v>24.681871534100001</v>
      </c>
      <c r="C1322" s="63">
        <v>1.7315638262737201E-2</v>
      </c>
      <c r="D1322" s="62">
        <v>10.0852393961</v>
      </c>
      <c r="E1322" s="63">
        <v>2.7328065243184301E-2</v>
      </c>
      <c r="F1322" s="62">
        <v>1.0928763023000001</v>
      </c>
      <c r="G1322" s="63">
        <v>6.2977921456801597E-3</v>
      </c>
      <c r="H1322" s="62">
        <v>13.5037558357</v>
      </c>
      <c r="I1322" s="63">
        <v>1.54687903292519E-2</v>
      </c>
    </row>
    <row r="1323" spans="1:9" customFormat="1" x14ac:dyDescent="0.3">
      <c r="A1323" s="58" t="s">
        <v>310</v>
      </c>
      <c r="B1323" s="59">
        <v>35.522185573199998</v>
      </c>
      <c r="C1323" s="60">
        <v>2.4920691886656899E-2</v>
      </c>
      <c r="D1323" s="59">
        <v>10.8518201694</v>
      </c>
      <c r="E1323" s="60">
        <v>2.94052761614511E-2</v>
      </c>
      <c r="F1323" s="59">
        <v>4.9278129935999999</v>
      </c>
      <c r="G1323" s="60">
        <v>2.8396939252101801E-2</v>
      </c>
      <c r="H1323" s="59">
        <v>19.742552410199998</v>
      </c>
      <c r="I1323" s="60">
        <v>2.2615441771412899E-2</v>
      </c>
    </row>
    <row r="1324" spans="1:9" customFormat="1" x14ac:dyDescent="0.3">
      <c r="A1324" s="58" t="s">
        <v>311</v>
      </c>
      <c r="B1324" s="62">
        <v>1302.6372623354</v>
      </c>
      <c r="C1324" s="63">
        <v>0.91386893376376199</v>
      </c>
      <c r="D1324" s="62">
        <v>334.98254072779901</v>
      </c>
      <c r="E1324" s="63">
        <v>0.90770524811508402</v>
      </c>
      <c r="F1324" s="62">
        <v>152.5534181283</v>
      </c>
      <c r="G1324" s="63">
        <v>0.87910197747277896</v>
      </c>
      <c r="H1324" s="62">
        <v>805.23636276920001</v>
      </c>
      <c r="I1324" s="63">
        <v>0.92241244678284595</v>
      </c>
    </row>
    <row r="1325" spans="1:9" customFormat="1" x14ac:dyDescent="0.3">
      <c r="A1325" s="64" t="s">
        <v>1</v>
      </c>
    </row>
    <row r="1326" spans="1:9" customFormat="1" x14ac:dyDescent="0.3">
      <c r="A1326" s="64" t="s">
        <v>1</v>
      </c>
    </row>
    <row r="1327" spans="1:9" customFormat="1" x14ac:dyDescent="0.3">
      <c r="A1327" s="53" t="s">
        <v>464</v>
      </c>
    </row>
    <row r="1328" spans="1:9" customFormat="1" x14ac:dyDescent="0.3">
      <c r="A1328" s="54" t="s">
        <v>1</v>
      </c>
    </row>
    <row r="1329" spans="1:9" customFormat="1" x14ac:dyDescent="0.3">
      <c r="A1329" s="119" t="s">
        <v>1</v>
      </c>
      <c r="B1329" s="118" t="s">
        <v>501</v>
      </c>
      <c r="C1329" s="118" t="s">
        <v>1</v>
      </c>
      <c r="D1329" s="118" t="s">
        <v>487</v>
      </c>
      <c r="E1329" s="118" t="s">
        <v>1</v>
      </c>
      <c r="F1329" s="118" t="s">
        <v>488</v>
      </c>
      <c r="G1329" s="118" t="s">
        <v>1</v>
      </c>
      <c r="H1329" s="118" t="s">
        <v>489</v>
      </c>
      <c r="I1329" s="118" t="s">
        <v>1</v>
      </c>
    </row>
    <row r="1330" spans="1:9" customFormat="1" x14ac:dyDescent="0.3">
      <c r="A1330" s="120" t="s">
        <v>1</v>
      </c>
      <c r="B1330" s="55" t="s">
        <v>14</v>
      </c>
      <c r="C1330" s="55" t="s">
        <v>15</v>
      </c>
      <c r="D1330" s="55" t="s">
        <v>14</v>
      </c>
      <c r="E1330" s="55" t="s">
        <v>15</v>
      </c>
      <c r="F1330" s="55" t="s">
        <v>14</v>
      </c>
      <c r="G1330" s="55" t="s">
        <v>15</v>
      </c>
      <c r="H1330" s="55" t="s">
        <v>14</v>
      </c>
      <c r="I1330" s="55" t="s">
        <v>15</v>
      </c>
    </row>
    <row r="1331" spans="1:9" customFormat="1" x14ac:dyDescent="0.3">
      <c r="A1331" s="56" t="s">
        <v>16</v>
      </c>
      <c r="B1331" s="57">
        <v>1425.4092837695</v>
      </c>
      <c r="C1331" s="57">
        <v>1425.4092837695</v>
      </c>
      <c r="D1331" s="57">
        <v>369.04330059059998</v>
      </c>
      <c r="E1331" s="57">
        <v>369.04330059059998</v>
      </c>
      <c r="F1331" s="57">
        <v>173.53324419410001</v>
      </c>
      <c r="G1331" s="57">
        <v>173.53324419410001</v>
      </c>
      <c r="H1331" s="57">
        <v>872.96779827470004</v>
      </c>
      <c r="I1331" s="57">
        <v>872.96779827470004</v>
      </c>
    </row>
    <row r="1332" spans="1:9" customFormat="1" x14ac:dyDescent="0.3">
      <c r="A1332" s="58" t="s">
        <v>332</v>
      </c>
      <c r="B1332" s="59">
        <v>2.5862255415000002</v>
      </c>
      <c r="C1332" s="60">
        <v>1.8143739983653799E-3</v>
      </c>
      <c r="D1332" s="59">
        <v>0.715331788400001</v>
      </c>
      <c r="E1332" s="60">
        <v>1.9383410761155001E-3</v>
      </c>
      <c r="F1332" s="59">
        <v>0</v>
      </c>
      <c r="G1332" s="60">
        <v>0</v>
      </c>
      <c r="H1332" s="59">
        <v>1.8708937531000001</v>
      </c>
      <c r="I1332" s="60">
        <v>2.1431417708620698E-3</v>
      </c>
    </row>
    <row r="1333" spans="1:9" customFormat="1" x14ac:dyDescent="0.3">
      <c r="A1333" s="58" t="s">
        <v>333</v>
      </c>
      <c r="B1333" s="62">
        <v>11.123512287500001</v>
      </c>
      <c r="C1333" s="63">
        <v>7.8037321730386302E-3</v>
      </c>
      <c r="D1333" s="62">
        <v>7.7470843102999902</v>
      </c>
      <c r="E1333" s="61">
        <v>2.0992345066017801E-2</v>
      </c>
      <c r="F1333" s="62">
        <v>0.68745289440000001</v>
      </c>
      <c r="G1333" s="63">
        <v>3.9615054601933901E-3</v>
      </c>
      <c r="H1333" s="62">
        <v>2.6889750827999901</v>
      </c>
      <c r="I1333" s="63">
        <v>3.0802683536716802E-3</v>
      </c>
    </row>
    <row r="1334" spans="1:9" customFormat="1" x14ac:dyDescent="0.3">
      <c r="A1334" s="58" t="s">
        <v>334</v>
      </c>
      <c r="B1334" s="59">
        <v>73.216950666999793</v>
      </c>
      <c r="C1334" s="60">
        <v>5.1365563210994003E-2</v>
      </c>
      <c r="D1334" s="59">
        <v>29.6994746166</v>
      </c>
      <c r="E1334" s="61">
        <v>8.04769374462843E-2</v>
      </c>
      <c r="F1334" s="59">
        <v>3.7869580120999999</v>
      </c>
      <c r="G1334" s="60">
        <v>2.1822665908695998E-2</v>
      </c>
      <c r="H1334" s="59">
        <v>34.1085882434</v>
      </c>
      <c r="I1334" s="60">
        <v>3.9071989036492401E-2</v>
      </c>
    </row>
    <row r="1335" spans="1:9" customFormat="1" x14ac:dyDescent="0.3">
      <c r="A1335" s="58" t="s">
        <v>335</v>
      </c>
      <c r="B1335" s="62">
        <v>705.545574048498</v>
      </c>
      <c r="C1335" s="63">
        <v>0.49497753528213501</v>
      </c>
      <c r="D1335" s="62">
        <v>215.4155070608</v>
      </c>
      <c r="E1335" s="61">
        <v>0.58371336565670995</v>
      </c>
      <c r="F1335" s="62">
        <v>87.178575425799906</v>
      </c>
      <c r="G1335" s="63">
        <v>0.50237391590679403</v>
      </c>
      <c r="H1335" s="62">
        <v>399.21610012329899</v>
      </c>
      <c r="I1335" s="63">
        <v>0.457309079340951</v>
      </c>
    </row>
    <row r="1336" spans="1:9" customFormat="1" x14ac:dyDescent="0.3">
      <c r="A1336" s="58" t="s">
        <v>336</v>
      </c>
      <c r="B1336" s="59">
        <v>550.95247373890004</v>
      </c>
      <c r="C1336" s="60">
        <v>0.386522299252818</v>
      </c>
      <c r="D1336" s="59">
        <v>92.108374482599999</v>
      </c>
      <c r="E1336" s="65">
        <v>0.24958690304144199</v>
      </c>
      <c r="F1336" s="59">
        <v>69.481596147500298</v>
      </c>
      <c r="G1336" s="60">
        <v>0.40039357571039003</v>
      </c>
      <c r="H1336" s="59">
        <v>388.85488363220003</v>
      </c>
      <c r="I1336" s="61">
        <v>0.44544012322186199</v>
      </c>
    </row>
    <row r="1337" spans="1:9" customFormat="1" x14ac:dyDescent="0.3">
      <c r="A1337" s="58" t="s">
        <v>337</v>
      </c>
      <c r="B1337" s="62">
        <v>81.9845474860997</v>
      </c>
      <c r="C1337" s="63">
        <v>5.7516496082648999E-2</v>
      </c>
      <c r="D1337" s="62">
        <v>23.357528331899999</v>
      </c>
      <c r="E1337" s="63">
        <v>6.3292107713429996E-2</v>
      </c>
      <c r="F1337" s="62">
        <v>12.398661714299999</v>
      </c>
      <c r="G1337" s="63">
        <v>7.1448337013926097E-2</v>
      </c>
      <c r="H1337" s="62">
        <v>46.228357439900101</v>
      </c>
      <c r="I1337" s="63">
        <v>5.29553982761609E-2</v>
      </c>
    </row>
    <row r="1338" spans="1:9" customFormat="1" x14ac:dyDescent="0.3">
      <c r="A1338" s="58" t="s">
        <v>310</v>
      </c>
      <c r="B1338" s="59">
        <v>13.709737829</v>
      </c>
      <c r="C1338" s="60">
        <v>9.6181061714040103E-3</v>
      </c>
      <c r="D1338" s="59">
        <v>8.4624160987000092</v>
      </c>
      <c r="E1338" s="61">
        <v>2.29306861421333E-2</v>
      </c>
      <c r="F1338" s="59">
        <v>0.68745289440000001</v>
      </c>
      <c r="G1338" s="60">
        <v>3.9615054601933901E-3</v>
      </c>
      <c r="H1338" s="59">
        <v>4.5598688358999997</v>
      </c>
      <c r="I1338" s="60">
        <v>5.2234101245337396E-3</v>
      </c>
    </row>
    <row r="1339" spans="1:9" customFormat="1" x14ac:dyDescent="0.3">
      <c r="A1339" s="58" t="s">
        <v>311</v>
      </c>
      <c r="B1339" s="62">
        <v>1256.4980477874001</v>
      </c>
      <c r="C1339" s="63">
        <v>0.88149983453495295</v>
      </c>
      <c r="D1339" s="62">
        <v>307.52388154340002</v>
      </c>
      <c r="E1339" s="65">
        <v>0.83330026869815199</v>
      </c>
      <c r="F1339" s="62">
        <v>156.6601715733</v>
      </c>
      <c r="G1339" s="63">
        <v>0.90276749161718395</v>
      </c>
      <c r="H1339" s="62">
        <v>788.07098375550004</v>
      </c>
      <c r="I1339" s="63">
        <v>0.90274920256281299</v>
      </c>
    </row>
    <row r="1340" spans="1:9" customFormat="1" x14ac:dyDescent="0.3">
      <c r="A1340" s="64" t="s">
        <v>1</v>
      </c>
    </row>
    <row r="1341" spans="1:9" customFormat="1" x14ac:dyDescent="0.3">
      <c r="A1341" s="64" t="s">
        <v>1</v>
      </c>
    </row>
    <row r="1342" spans="1:9" customFormat="1" x14ac:dyDescent="0.3">
      <c r="A1342" s="53" t="s">
        <v>465</v>
      </c>
    </row>
    <row r="1343" spans="1:9" customFormat="1" x14ac:dyDescent="0.3">
      <c r="A1343" s="54" t="s">
        <v>1</v>
      </c>
    </row>
    <row r="1344" spans="1:9" customFormat="1" x14ac:dyDescent="0.3">
      <c r="A1344" s="119" t="s">
        <v>1</v>
      </c>
      <c r="B1344" s="118" t="s">
        <v>501</v>
      </c>
      <c r="C1344" s="118" t="s">
        <v>1</v>
      </c>
      <c r="D1344" s="118" t="s">
        <v>487</v>
      </c>
      <c r="E1344" s="118" t="s">
        <v>1</v>
      </c>
      <c r="F1344" s="118" t="s">
        <v>488</v>
      </c>
      <c r="G1344" s="118" t="s">
        <v>1</v>
      </c>
      <c r="H1344" s="118" t="s">
        <v>489</v>
      </c>
      <c r="I1344" s="118" t="s">
        <v>1</v>
      </c>
    </row>
    <row r="1345" spans="1:9" customFormat="1" x14ac:dyDescent="0.3">
      <c r="A1345" s="120" t="s">
        <v>1</v>
      </c>
      <c r="B1345" s="55" t="s">
        <v>14</v>
      </c>
      <c r="C1345" s="55" t="s">
        <v>15</v>
      </c>
      <c r="D1345" s="55" t="s">
        <v>14</v>
      </c>
      <c r="E1345" s="55" t="s">
        <v>15</v>
      </c>
      <c r="F1345" s="55" t="s">
        <v>14</v>
      </c>
      <c r="G1345" s="55" t="s">
        <v>15</v>
      </c>
      <c r="H1345" s="55" t="s">
        <v>14</v>
      </c>
      <c r="I1345" s="55" t="s">
        <v>15</v>
      </c>
    </row>
    <row r="1346" spans="1:9" customFormat="1" x14ac:dyDescent="0.3">
      <c r="A1346" s="56" t="s">
        <v>16</v>
      </c>
      <c r="B1346" s="57">
        <v>1425.4092837695</v>
      </c>
      <c r="C1346" s="57">
        <v>1425.4092837695</v>
      </c>
      <c r="D1346" s="57">
        <v>369.04330059059998</v>
      </c>
      <c r="E1346" s="57">
        <v>369.04330059059998</v>
      </c>
      <c r="F1346" s="57">
        <v>173.53324419410001</v>
      </c>
      <c r="G1346" s="57">
        <v>173.53324419410001</v>
      </c>
      <c r="H1346" s="57">
        <v>872.96779827470004</v>
      </c>
      <c r="I1346" s="57">
        <v>872.96779827470004</v>
      </c>
    </row>
    <row r="1347" spans="1:9" customFormat="1" x14ac:dyDescent="0.3">
      <c r="A1347" s="58" t="s">
        <v>332</v>
      </c>
      <c r="B1347" s="59">
        <v>11.024526588000001</v>
      </c>
      <c r="C1347" s="60">
        <v>7.7342884696566597E-3</v>
      </c>
      <c r="D1347" s="59">
        <v>7.7470843102999902</v>
      </c>
      <c r="E1347" s="61">
        <v>2.0992345066017801E-2</v>
      </c>
      <c r="F1347" s="59">
        <v>0</v>
      </c>
      <c r="G1347" s="60">
        <v>0</v>
      </c>
      <c r="H1347" s="59">
        <v>3.2774422777000001</v>
      </c>
      <c r="I1347" s="60">
        <v>3.7543678978507701E-3</v>
      </c>
    </row>
    <row r="1348" spans="1:9" customFormat="1" x14ac:dyDescent="0.3">
      <c r="A1348" s="58" t="s">
        <v>333</v>
      </c>
      <c r="B1348" s="62">
        <v>13.057612860400001</v>
      </c>
      <c r="C1348" s="63">
        <v>9.1606060161675794E-3</v>
      </c>
      <c r="D1348" s="62">
        <v>0</v>
      </c>
      <c r="E1348" s="63">
        <v>0</v>
      </c>
      <c r="F1348" s="62">
        <v>0</v>
      </c>
      <c r="G1348" s="63">
        <v>0</v>
      </c>
      <c r="H1348" s="62">
        <v>7.4356830655000001</v>
      </c>
      <c r="I1348" s="63">
        <v>8.5177060141228608E-3</v>
      </c>
    </row>
    <row r="1349" spans="1:9" customFormat="1" x14ac:dyDescent="0.3">
      <c r="A1349" s="58" t="s">
        <v>334</v>
      </c>
      <c r="B1349" s="59">
        <v>101.9237711545</v>
      </c>
      <c r="C1349" s="60">
        <v>7.1504916037141403E-2</v>
      </c>
      <c r="D1349" s="59">
        <v>23.676974972099998</v>
      </c>
      <c r="E1349" s="60">
        <v>6.41577151900833E-2</v>
      </c>
      <c r="F1349" s="59">
        <v>15.563526400100001</v>
      </c>
      <c r="G1349" s="60">
        <v>8.9686137502805602E-2</v>
      </c>
      <c r="H1349" s="59">
        <v>61.829912473900002</v>
      </c>
      <c r="I1349" s="60">
        <v>7.0827254563224695E-2</v>
      </c>
    </row>
    <row r="1350" spans="1:9" customFormat="1" x14ac:dyDescent="0.3">
      <c r="A1350" s="58" t="s">
        <v>335</v>
      </c>
      <c r="B1350" s="62">
        <v>733.19260597169705</v>
      </c>
      <c r="C1350" s="63">
        <v>0.51437339038003804</v>
      </c>
      <c r="D1350" s="62">
        <v>184.56510203280001</v>
      </c>
      <c r="E1350" s="63">
        <v>0.50011774156970301</v>
      </c>
      <c r="F1350" s="62">
        <v>97.211074373199807</v>
      </c>
      <c r="G1350" s="63">
        <v>0.56018703980701101</v>
      </c>
      <c r="H1350" s="62">
        <v>450.39195293310001</v>
      </c>
      <c r="I1350" s="63">
        <v>0.51593192076871297</v>
      </c>
    </row>
    <row r="1351" spans="1:9" customFormat="1" x14ac:dyDescent="0.3">
      <c r="A1351" s="58" t="s">
        <v>336</v>
      </c>
      <c r="B1351" s="59">
        <v>402.68066224659998</v>
      </c>
      <c r="C1351" s="60">
        <v>0.28250178165088802</v>
      </c>
      <c r="D1351" s="59">
        <v>91.006040384299993</v>
      </c>
      <c r="E1351" s="60">
        <v>0.24659989827388301</v>
      </c>
      <c r="F1351" s="59">
        <v>51.881053774599998</v>
      </c>
      <c r="G1351" s="60">
        <v>0.298968961339593</v>
      </c>
      <c r="H1351" s="59">
        <v>257.93601059010001</v>
      </c>
      <c r="I1351" s="60">
        <v>0.29547024655419701</v>
      </c>
    </row>
    <row r="1352" spans="1:9" customFormat="1" x14ac:dyDescent="0.3">
      <c r="A1352" s="58" t="s">
        <v>337</v>
      </c>
      <c r="B1352" s="62">
        <v>163.53010494829999</v>
      </c>
      <c r="C1352" s="63">
        <v>0.114725017446108</v>
      </c>
      <c r="D1352" s="62">
        <v>62.048098891099997</v>
      </c>
      <c r="E1352" s="61">
        <v>0.168132299900313</v>
      </c>
      <c r="F1352" s="62">
        <v>8.8775896462000095</v>
      </c>
      <c r="G1352" s="65">
        <v>5.1157861350590902E-2</v>
      </c>
      <c r="H1352" s="62">
        <v>92.096796934400004</v>
      </c>
      <c r="I1352" s="63">
        <v>0.105498504201892</v>
      </c>
    </row>
    <row r="1353" spans="1:9" customFormat="1" x14ac:dyDescent="0.3">
      <c r="A1353" s="58" t="s">
        <v>310</v>
      </c>
      <c r="B1353" s="59">
        <v>24.0821394484</v>
      </c>
      <c r="C1353" s="60">
        <v>1.6894894485824201E-2</v>
      </c>
      <c r="D1353" s="59">
        <v>7.7470843102999902</v>
      </c>
      <c r="E1353" s="60">
        <v>2.0992345066017801E-2</v>
      </c>
      <c r="F1353" s="59">
        <v>0</v>
      </c>
      <c r="G1353" s="60">
        <v>0</v>
      </c>
      <c r="H1353" s="59">
        <v>10.7131253432</v>
      </c>
      <c r="I1353" s="60">
        <v>1.22720739119736E-2</v>
      </c>
    </row>
    <row r="1354" spans="1:9" customFormat="1" x14ac:dyDescent="0.3">
      <c r="A1354" s="58" t="s">
        <v>311</v>
      </c>
      <c r="B1354" s="62">
        <v>1135.8732682182999</v>
      </c>
      <c r="C1354" s="63">
        <v>0.79687517203092595</v>
      </c>
      <c r="D1354" s="62">
        <v>275.57114241710002</v>
      </c>
      <c r="E1354" s="65">
        <v>0.74671763984358597</v>
      </c>
      <c r="F1354" s="62">
        <v>149.0921281478</v>
      </c>
      <c r="G1354" s="61">
        <v>0.85915600114660395</v>
      </c>
      <c r="H1354" s="62">
        <v>708.32796352319997</v>
      </c>
      <c r="I1354" s="63">
        <v>0.81140216732290904</v>
      </c>
    </row>
    <row r="1355" spans="1:9" customFormat="1" x14ac:dyDescent="0.3">
      <c r="A1355" s="64" t="s">
        <v>1</v>
      </c>
    </row>
    <row r="1356" spans="1:9" customFormat="1" x14ac:dyDescent="0.3">
      <c r="A1356" s="64" t="s">
        <v>1</v>
      </c>
    </row>
    <row r="1357" spans="1:9" customFormat="1" x14ac:dyDescent="0.3">
      <c r="A1357" s="53" t="s">
        <v>466</v>
      </c>
    </row>
    <row r="1358" spans="1:9" customFormat="1" x14ac:dyDescent="0.3">
      <c r="A1358" s="54" t="s">
        <v>1</v>
      </c>
    </row>
    <row r="1359" spans="1:9" customFormat="1" x14ac:dyDescent="0.3">
      <c r="A1359" s="119" t="s">
        <v>1</v>
      </c>
      <c r="B1359" s="118" t="s">
        <v>501</v>
      </c>
      <c r="C1359" s="118" t="s">
        <v>1</v>
      </c>
      <c r="D1359" s="118" t="s">
        <v>487</v>
      </c>
      <c r="E1359" s="118" t="s">
        <v>1</v>
      </c>
      <c r="F1359" s="118" t="s">
        <v>488</v>
      </c>
      <c r="G1359" s="118" t="s">
        <v>1</v>
      </c>
      <c r="H1359" s="118" t="s">
        <v>489</v>
      </c>
      <c r="I1359" s="118" t="s">
        <v>1</v>
      </c>
    </row>
    <row r="1360" spans="1:9" customFormat="1" x14ac:dyDescent="0.3">
      <c r="A1360" s="120" t="s">
        <v>1</v>
      </c>
      <c r="B1360" s="55" t="s">
        <v>14</v>
      </c>
      <c r="C1360" s="55" t="s">
        <v>15</v>
      </c>
      <c r="D1360" s="55" t="s">
        <v>14</v>
      </c>
      <c r="E1360" s="55" t="s">
        <v>15</v>
      </c>
      <c r="F1360" s="55" t="s">
        <v>14</v>
      </c>
      <c r="G1360" s="55" t="s">
        <v>15</v>
      </c>
      <c r="H1360" s="55" t="s">
        <v>14</v>
      </c>
      <c r="I1360" s="55" t="s">
        <v>15</v>
      </c>
    </row>
    <row r="1361" spans="1:9" customFormat="1" x14ac:dyDescent="0.3">
      <c r="A1361" s="56" t="s">
        <v>16</v>
      </c>
      <c r="B1361" s="57">
        <v>1425.4092837695</v>
      </c>
      <c r="C1361" s="57">
        <v>1425.4092837695</v>
      </c>
      <c r="D1361" s="57">
        <v>369.04330059059998</v>
      </c>
      <c r="E1361" s="57">
        <v>369.04330059059998</v>
      </c>
      <c r="F1361" s="57">
        <v>173.53324419410001</v>
      </c>
      <c r="G1361" s="57">
        <v>173.53324419410001</v>
      </c>
      <c r="H1361" s="57">
        <v>872.96779827470004</v>
      </c>
      <c r="I1361" s="57">
        <v>872.96779827470004</v>
      </c>
    </row>
    <row r="1362" spans="1:9" customFormat="1" x14ac:dyDescent="0.3">
      <c r="A1362" s="58" t="s">
        <v>332</v>
      </c>
      <c r="B1362" s="59">
        <v>1.4740492858000001</v>
      </c>
      <c r="C1362" s="60">
        <v>1.03412353391011E-3</v>
      </c>
      <c r="D1362" s="59">
        <v>0</v>
      </c>
      <c r="E1362" s="60">
        <v>0</v>
      </c>
      <c r="F1362" s="59">
        <v>0</v>
      </c>
      <c r="G1362" s="60">
        <v>0</v>
      </c>
      <c r="H1362" s="59">
        <v>1.4740492858000001</v>
      </c>
      <c r="I1362" s="60">
        <v>1.6885494387229999E-3</v>
      </c>
    </row>
    <row r="1363" spans="1:9" customFormat="1" x14ac:dyDescent="0.3">
      <c r="A1363" s="58" t="s">
        <v>333</v>
      </c>
      <c r="B1363" s="62">
        <v>11.8660613451</v>
      </c>
      <c r="C1363" s="63">
        <v>8.3246696090824909E-3</v>
      </c>
      <c r="D1363" s="62">
        <v>8.3286798002000104</v>
      </c>
      <c r="E1363" s="61">
        <v>2.2568299673429E-2</v>
      </c>
      <c r="F1363" s="62">
        <v>0</v>
      </c>
      <c r="G1363" s="63">
        <v>0</v>
      </c>
      <c r="H1363" s="62">
        <v>3.5373815449000001</v>
      </c>
      <c r="I1363" s="63">
        <v>4.0521329101613403E-3</v>
      </c>
    </row>
    <row r="1364" spans="1:9" customFormat="1" x14ac:dyDescent="0.3">
      <c r="A1364" s="58" t="s">
        <v>334</v>
      </c>
      <c r="B1364" s="59">
        <v>40.308957909900002</v>
      </c>
      <c r="C1364" s="60">
        <v>2.8278865844975298E-2</v>
      </c>
      <c r="D1364" s="59">
        <v>14.7318562511</v>
      </c>
      <c r="E1364" s="60">
        <v>3.9919045346504901E-2</v>
      </c>
      <c r="F1364" s="59">
        <v>5.1124393793999996</v>
      </c>
      <c r="G1364" s="60">
        <v>2.94608644190484E-2</v>
      </c>
      <c r="H1364" s="59">
        <v>20.464662279399999</v>
      </c>
      <c r="I1364" s="60">
        <v>2.3442631354610801E-2</v>
      </c>
    </row>
    <row r="1365" spans="1:9" customFormat="1" x14ac:dyDescent="0.3">
      <c r="A1365" s="58" t="s">
        <v>335</v>
      </c>
      <c r="B1365" s="62">
        <v>616.23021298390097</v>
      </c>
      <c r="C1365" s="63">
        <v>0.432318085760096</v>
      </c>
      <c r="D1365" s="62">
        <v>171.59940575409999</v>
      </c>
      <c r="E1365" s="63">
        <v>0.46498447602078202</v>
      </c>
      <c r="F1365" s="62">
        <v>69.019375196200102</v>
      </c>
      <c r="G1365" s="63">
        <v>0.39772998837617901</v>
      </c>
      <c r="H1365" s="62">
        <v>372.75794114130002</v>
      </c>
      <c r="I1365" s="63">
        <v>0.42700079187113699</v>
      </c>
    </row>
    <row r="1366" spans="1:9" customFormat="1" x14ac:dyDescent="0.3">
      <c r="A1366" s="58" t="s">
        <v>336</v>
      </c>
      <c r="B1366" s="59">
        <v>574.06521052829999</v>
      </c>
      <c r="C1366" s="60">
        <v>0.40273710650332101</v>
      </c>
      <c r="D1366" s="59">
        <v>119.70984347930001</v>
      </c>
      <c r="E1366" s="65">
        <v>0.32437885551023898</v>
      </c>
      <c r="F1366" s="59">
        <v>75.1983586769</v>
      </c>
      <c r="G1366" s="60">
        <v>0.43333690340502901</v>
      </c>
      <c r="H1366" s="59">
        <v>373.29386925149998</v>
      </c>
      <c r="I1366" s="60">
        <v>0.42761470696773002</v>
      </c>
    </row>
    <row r="1367" spans="1:9" customFormat="1" x14ac:dyDescent="0.3">
      <c r="A1367" s="58" t="s">
        <v>337</v>
      </c>
      <c r="B1367" s="62">
        <v>181.4647917165</v>
      </c>
      <c r="C1367" s="63">
        <v>0.12730714874861501</v>
      </c>
      <c r="D1367" s="62">
        <v>54.673515305899897</v>
      </c>
      <c r="E1367" s="63">
        <v>0.148149323449045</v>
      </c>
      <c r="F1367" s="62">
        <v>24.2030709416</v>
      </c>
      <c r="G1367" s="63">
        <v>0.13947224379974399</v>
      </c>
      <c r="H1367" s="62">
        <v>101.4398947718</v>
      </c>
      <c r="I1367" s="63">
        <v>0.11620118745763799</v>
      </c>
    </row>
    <row r="1368" spans="1:9" customFormat="1" x14ac:dyDescent="0.3">
      <c r="A1368" s="58" t="s">
        <v>310</v>
      </c>
      <c r="B1368" s="59">
        <v>13.3401106309</v>
      </c>
      <c r="C1368" s="60">
        <v>9.3587931429926097E-3</v>
      </c>
      <c r="D1368" s="59">
        <v>8.3286798002000104</v>
      </c>
      <c r="E1368" s="61">
        <v>2.2568299673429E-2</v>
      </c>
      <c r="F1368" s="59">
        <v>0</v>
      </c>
      <c r="G1368" s="60">
        <v>0</v>
      </c>
      <c r="H1368" s="59">
        <v>5.0114308307000002</v>
      </c>
      <c r="I1368" s="60">
        <v>5.7406823488843402E-3</v>
      </c>
    </row>
    <row r="1369" spans="1:9" customFormat="1" x14ac:dyDescent="0.3">
      <c r="A1369" s="58" t="s">
        <v>311</v>
      </c>
      <c r="B1369" s="62">
        <v>1190.2954235121999</v>
      </c>
      <c r="C1369" s="63">
        <v>0.83505519226341696</v>
      </c>
      <c r="D1369" s="62">
        <v>291.30924923340098</v>
      </c>
      <c r="E1369" s="65">
        <v>0.78936333153102101</v>
      </c>
      <c r="F1369" s="62">
        <v>144.2177338731</v>
      </c>
      <c r="G1369" s="63">
        <v>0.83106689178120796</v>
      </c>
      <c r="H1369" s="62">
        <v>746.05181039279898</v>
      </c>
      <c r="I1369" s="63">
        <v>0.854615498838867</v>
      </c>
    </row>
    <row r="1370" spans="1:9" customFormat="1" x14ac:dyDescent="0.3">
      <c r="A1370" s="64" t="s">
        <v>1</v>
      </c>
    </row>
    <row r="1371" spans="1:9" customFormat="1" x14ac:dyDescent="0.3">
      <c r="A1371" s="64" t="s">
        <v>1</v>
      </c>
    </row>
    <row r="1372" spans="1:9" customFormat="1" x14ac:dyDescent="0.3">
      <c r="A1372" s="53" t="s">
        <v>467</v>
      </c>
    </row>
    <row r="1373" spans="1:9" customFormat="1" x14ac:dyDescent="0.3">
      <c r="A1373" s="54" t="s">
        <v>1</v>
      </c>
    </row>
    <row r="1374" spans="1:9" customFormat="1" x14ac:dyDescent="0.3">
      <c r="A1374" s="119" t="s">
        <v>1</v>
      </c>
      <c r="B1374" s="118" t="s">
        <v>501</v>
      </c>
      <c r="C1374" s="118" t="s">
        <v>1</v>
      </c>
      <c r="D1374" s="118" t="s">
        <v>487</v>
      </c>
      <c r="E1374" s="118" t="s">
        <v>1</v>
      </c>
      <c r="F1374" s="118" t="s">
        <v>488</v>
      </c>
      <c r="G1374" s="118" t="s">
        <v>1</v>
      </c>
      <c r="H1374" s="118" t="s">
        <v>489</v>
      </c>
      <c r="I1374" s="118" t="s">
        <v>1</v>
      </c>
    </row>
    <row r="1375" spans="1:9" customFormat="1" x14ac:dyDescent="0.3">
      <c r="A1375" s="120" t="s">
        <v>1</v>
      </c>
      <c r="B1375" s="55" t="s">
        <v>14</v>
      </c>
      <c r="C1375" s="55" t="s">
        <v>15</v>
      </c>
      <c r="D1375" s="55" t="s">
        <v>14</v>
      </c>
      <c r="E1375" s="55" t="s">
        <v>15</v>
      </c>
      <c r="F1375" s="55" t="s">
        <v>14</v>
      </c>
      <c r="G1375" s="55" t="s">
        <v>15</v>
      </c>
      <c r="H1375" s="55" t="s">
        <v>14</v>
      </c>
      <c r="I1375" s="55" t="s">
        <v>15</v>
      </c>
    </row>
    <row r="1376" spans="1:9" customFormat="1" x14ac:dyDescent="0.3">
      <c r="A1376" s="56" t="s">
        <v>16</v>
      </c>
      <c r="B1376" s="57">
        <v>1425.4092837695</v>
      </c>
      <c r="C1376" s="57">
        <v>1425.4092837695</v>
      </c>
      <c r="D1376" s="57">
        <v>369.04330059059998</v>
      </c>
      <c r="E1376" s="57">
        <v>369.04330059059998</v>
      </c>
      <c r="F1376" s="57">
        <v>173.53324419410001</v>
      </c>
      <c r="G1376" s="57">
        <v>173.53324419410001</v>
      </c>
      <c r="H1376" s="57">
        <v>872.96779827470004</v>
      </c>
      <c r="I1376" s="57">
        <v>872.96779827470004</v>
      </c>
    </row>
    <row r="1377" spans="1:9" customFormat="1" x14ac:dyDescent="0.3">
      <c r="A1377" s="58" t="s">
        <v>332</v>
      </c>
      <c r="B1377" s="59">
        <v>0.99002157619999798</v>
      </c>
      <c r="C1377" s="60">
        <v>6.9455249623594695E-4</v>
      </c>
      <c r="D1377" s="59">
        <v>0</v>
      </c>
      <c r="E1377" s="60">
        <v>0</v>
      </c>
      <c r="F1377" s="59">
        <v>0.4017182292</v>
      </c>
      <c r="G1377" s="60">
        <v>2.3149352797822999E-3</v>
      </c>
      <c r="H1377" s="59">
        <v>0.58830334699999998</v>
      </c>
      <c r="I1377" s="60">
        <v>6.7391185352163002E-4</v>
      </c>
    </row>
    <row r="1378" spans="1:9" customFormat="1" x14ac:dyDescent="0.3">
      <c r="A1378" s="58" t="s">
        <v>333</v>
      </c>
      <c r="B1378" s="62">
        <v>10.7308624955</v>
      </c>
      <c r="C1378" s="63">
        <v>7.5282675773811402E-3</v>
      </c>
      <c r="D1378" s="62">
        <v>7.7470843102999902</v>
      </c>
      <c r="E1378" s="61">
        <v>2.0992345066017801E-2</v>
      </c>
      <c r="F1378" s="62">
        <v>0</v>
      </c>
      <c r="G1378" s="63">
        <v>0</v>
      </c>
      <c r="H1378" s="62">
        <v>2.9837781851999998</v>
      </c>
      <c r="I1378" s="63">
        <v>3.41797050371964E-3</v>
      </c>
    </row>
    <row r="1379" spans="1:9" customFormat="1" x14ac:dyDescent="0.3">
      <c r="A1379" s="58" t="s">
        <v>334</v>
      </c>
      <c r="B1379" s="59">
        <v>95.279894242599894</v>
      </c>
      <c r="C1379" s="60">
        <v>6.6843885000266001E-2</v>
      </c>
      <c r="D1379" s="59">
        <v>18.032583429700001</v>
      </c>
      <c r="E1379" s="60">
        <v>4.8863055909269898E-2</v>
      </c>
      <c r="F1379" s="59">
        <v>4.2046156546000004</v>
      </c>
      <c r="G1379" s="65">
        <v>2.4229453406040501E-2</v>
      </c>
      <c r="H1379" s="59">
        <v>67.420765363399894</v>
      </c>
      <c r="I1379" s="60">
        <v>7.7231675093454494E-2</v>
      </c>
    </row>
    <row r="1380" spans="1:9" customFormat="1" x14ac:dyDescent="0.3">
      <c r="A1380" s="58" t="s">
        <v>335</v>
      </c>
      <c r="B1380" s="62">
        <v>412.66327069959999</v>
      </c>
      <c r="C1380" s="63">
        <v>0.28950510944359098</v>
      </c>
      <c r="D1380" s="62">
        <v>109.317156614</v>
      </c>
      <c r="E1380" s="63">
        <v>0.29621769705358098</v>
      </c>
      <c r="F1380" s="62">
        <v>58.513326204600098</v>
      </c>
      <c r="G1380" s="63">
        <v>0.33718799228551199</v>
      </c>
      <c r="H1380" s="62">
        <v>242.59144497139999</v>
      </c>
      <c r="I1380" s="63">
        <v>0.27789277617209801</v>
      </c>
    </row>
    <row r="1381" spans="1:9" customFormat="1" x14ac:dyDescent="0.3">
      <c r="A1381" s="58" t="s">
        <v>336</v>
      </c>
      <c r="B1381" s="59">
        <v>325.92708982549999</v>
      </c>
      <c r="C1381" s="60">
        <v>0.228655091233575</v>
      </c>
      <c r="D1381" s="59">
        <v>79.457677083799894</v>
      </c>
      <c r="E1381" s="60">
        <v>0.215307192832493</v>
      </c>
      <c r="F1381" s="59">
        <v>42.994699221300003</v>
      </c>
      <c r="G1381" s="60">
        <v>0.24776059147035601</v>
      </c>
      <c r="H1381" s="59">
        <v>203.4747135204</v>
      </c>
      <c r="I1381" s="60">
        <v>0.23308387081692999</v>
      </c>
    </row>
    <row r="1382" spans="1:9" customFormat="1" x14ac:dyDescent="0.3">
      <c r="A1382" s="58" t="s">
        <v>337</v>
      </c>
      <c r="B1382" s="62">
        <v>579.81814493009995</v>
      </c>
      <c r="C1382" s="63">
        <v>0.40677309424895097</v>
      </c>
      <c r="D1382" s="62">
        <v>154.4887991528</v>
      </c>
      <c r="E1382" s="63">
        <v>0.418619709138638</v>
      </c>
      <c r="F1382" s="62">
        <v>67.418884884400001</v>
      </c>
      <c r="G1382" s="63">
        <v>0.38850702755830901</v>
      </c>
      <c r="H1382" s="62">
        <v>355.908792887299</v>
      </c>
      <c r="I1382" s="63">
        <v>0.40769979556027702</v>
      </c>
    </row>
    <row r="1383" spans="1:9" customFormat="1" x14ac:dyDescent="0.3">
      <c r="A1383" s="58" t="s">
        <v>310</v>
      </c>
      <c r="B1383" s="59">
        <v>11.7208840717</v>
      </c>
      <c r="C1383" s="60">
        <v>8.2228200736170903E-3</v>
      </c>
      <c r="D1383" s="59">
        <v>7.7470843102999902</v>
      </c>
      <c r="E1383" s="61">
        <v>2.0992345066017801E-2</v>
      </c>
      <c r="F1383" s="59">
        <v>0.4017182292</v>
      </c>
      <c r="G1383" s="60">
        <v>2.3149352797822999E-3</v>
      </c>
      <c r="H1383" s="59">
        <v>3.5720815321999999</v>
      </c>
      <c r="I1383" s="60">
        <v>4.0918823572412702E-3</v>
      </c>
    </row>
    <row r="1384" spans="1:9" customFormat="1" x14ac:dyDescent="0.3">
      <c r="A1384" s="58" t="s">
        <v>311</v>
      </c>
      <c r="B1384" s="62">
        <v>738.59036052509998</v>
      </c>
      <c r="C1384" s="63">
        <v>0.51816020067716595</v>
      </c>
      <c r="D1384" s="62">
        <v>188.77483369780001</v>
      </c>
      <c r="E1384" s="63">
        <v>0.51152488988607403</v>
      </c>
      <c r="F1384" s="62">
        <v>101.5080254259</v>
      </c>
      <c r="G1384" s="63">
        <v>0.584948583755868</v>
      </c>
      <c r="H1384" s="62">
        <v>446.06615849180002</v>
      </c>
      <c r="I1384" s="63">
        <v>0.510976646989028</v>
      </c>
    </row>
    <row r="1385" spans="1:9" customFormat="1" x14ac:dyDescent="0.3">
      <c r="A1385" s="64" t="s">
        <v>1</v>
      </c>
    </row>
    <row r="1386" spans="1:9" customFormat="1" x14ac:dyDescent="0.3">
      <c r="A1386" s="64" t="s">
        <v>1</v>
      </c>
    </row>
    <row r="1387" spans="1:9" customFormat="1" x14ac:dyDescent="0.3">
      <c r="A1387" s="53" t="s">
        <v>468</v>
      </c>
    </row>
    <row r="1388" spans="1:9" customFormat="1" x14ac:dyDescent="0.3">
      <c r="A1388" s="54" t="s">
        <v>1</v>
      </c>
    </row>
    <row r="1389" spans="1:9" customFormat="1" x14ac:dyDescent="0.3">
      <c r="A1389" s="119" t="s">
        <v>1</v>
      </c>
      <c r="B1389" s="118" t="s">
        <v>501</v>
      </c>
      <c r="C1389" s="118" t="s">
        <v>1</v>
      </c>
      <c r="D1389" s="118" t="s">
        <v>487</v>
      </c>
      <c r="E1389" s="118" t="s">
        <v>1</v>
      </c>
      <c r="F1389" s="118" t="s">
        <v>488</v>
      </c>
      <c r="G1389" s="118" t="s">
        <v>1</v>
      </c>
      <c r="H1389" s="118" t="s">
        <v>489</v>
      </c>
      <c r="I1389" s="118" t="s">
        <v>1</v>
      </c>
    </row>
    <row r="1390" spans="1:9" customFormat="1" x14ac:dyDescent="0.3">
      <c r="A1390" s="120" t="s">
        <v>1</v>
      </c>
      <c r="B1390" s="55" t="s">
        <v>14</v>
      </c>
      <c r="C1390" s="55" t="s">
        <v>15</v>
      </c>
      <c r="D1390" s="55" t="s">
        <v>14</v>
      </c>
      <c r="E1390" s="55" t="s">
        <v>15</v>
      </c>
      <c r="F1390" s="55" t="s">
        <v>14</v>
      </c>
      <c r="G1390" s="55" t="s">
        <v>15</v>
      </c>
      <c r="H1390" s="55" t="s">
        <v>14</v>
      </c>
      <c r="I1390" s="55" t="s">
        <v>15</v>
      </c>
    </row>
    <row r="1391" spans="1:9" customFormat="1" x14ac:dyDescent="0.3">
      <c r="A1391" s="56" t="s">
        <v>16</v>
      </c>
      <c r="B1391" s="57">
        <v>1425.4092837695</v>
      </c>
      <c r="C1391" s="57">
        <v>1425.4092837695</v>
      </c>
      <c r="D1391" s="57">
        <v>369.04330059059998</v>
      </c>
      <c r="E1391" s="57">
        <v>369.04330059059998</v>
      </c>
      <c r="F1391" s="57">
        <v>173.53324419410001</v>
      </c>
      <c r="G1391" s="57">
        <v>173.53324419410001</v>
      </c>
      <c r="H1391" s="57">
        <v>872.96779827470004</v>
      </c>
      <c r="I1391" s="57">
        <v>872.96779827470004</v>
      </c>
    </row>
    <row r="1392" spans="1:9" customFormat="1" x14ac:dyDescent="0.3">
      <c r="A1392" s="58" t="s">
        <v>332</v>
      </c>
      <c r="B1392" s="59">
        <v>6.7783598932000002</v>
      </c>
      <c r="C1392" s="60">
        <v>4.75537796083003E-3</v>
      </c>
      <c r="D1392" s="59">
        <v>2.0048860023000001</v>
      </c>
      <c r="E1392" s="60">
        <v>5.4326578997409601E-3</v>
      </c>
      <c r="F1392" s="59">
        <v>2.3646884508000001</v>
      </c>
      <c r="G1392" s="60">
        <v>1.36267172424614E-2</v>
      </c>
      <c r="H1392" s="59">
        <v>2.4087854401</v>
      </c>
      <c r="I1392" s="60">
        <v>2.7593061792893499E-3</v>
      </c>
    </row>
    <row r="1393" spans="1:9" customFormat="1" x14ac:dyDescent="0.3">
      <c r="A1393" s="58" t="s">
        <v>333</v>
      </c>
      <c r="B1393" s="62">
        <v>26.5975782479</v>
      </c>
      <c r="C1393" s="63">
        <v>1.86596078408881E-2</v>
      </c>
      <c r="D1393" s="62">
        <v>8.2652040864000007</v>
      </c>
      <c r="E1393" s="63">
        <v>2.2396298952379701E-2</v>
      </c>
      <c r="F1393" s="62">
        <v>5.6435283128</v>
      </c>
      <c r="G1393" s="63">
        <v>3.2521309326111698E-2</v>
      </c>
      <c r="H1393" s="62">
        <v>12.6888458487</v>
      </c>
      <c r="I1393" s="63">
        <v>1.4535296575403801E-2</v>
      </c>
    </row>
    <row r="1394" spans="1:9" customFormat="1" x14ac:dyDescent="0.3">
      <c r="A1394" s="58" t="s">
        <v>334</v>
      </c>
      <c r="B1394" s="59">
        <v>142.6591858285</v>
      </c>
      <c r="C1394" s="60">
        <v>0.100082963856695</v>
      </c>
      <c r="D1394" s="59">
        <v>42.589670978899903</v>
      </c>
      <c r="E1394" s="60">
        <v>0.115405620182622</v>
      </c>
      <c r="F1394" s="59">
        <v>21.851565905600001</v>
      </c>
      <c r="G1394" s="60">
        <v>0.12592149710034001</v>
      </c>
      <c r="H1394" s="59">
        <v>72.596019149100002</v>
      </c>
      <c r="I1394" s="60">
        <v>8.3160019524862197E-2</v>
      </c>
    </row>
    <row r="1395" spans="1:9" customFormat="1" x14ac:dyDescent="0.3">
      <c r="A1395" s="58" t="s">
        <v>335</v>
      </c>
      <c r="B1395" s="62">
        <v>821.76786726059902</v>
      </c>
      <c r="C1395" s="63">
        <v>0.576513620766824</v>
      </c>
      <c r="D1395" s="62">
        <v>209.3232243633</v>
      </c>
      <c r="E1395" s="63">
        <v>0.56720505162486001</v>
      </c>
      <c r="F1395" s="62">
        <v>87.437868457099796</v>
      </c>
      <c r="G1395" s="63">
        <v>0.50386811393498299</v>
      </c>
      <c r="H1395" s="62">
        <v>522.88773117350104</v>
      </c>
      <c r="I1395" s="63">
        <v>0.598977112565796</v>
      </c>
    </row>
    <row r="1396" spans="1:9" customFormat="1" x14ac:dyDescent="0.3">
      <c r="A1396" s="58" t="s">
        <v>336</v>
      </c>
      <c r="B1396" s="59">
        <v>398.01273564590002</v>
      </c>
      <c r="C1396" s="60">
        <v>0.279226984261919</v>
      </c>
      <c r="D1396" s="59">
        <v>92.174394578399898</v>
      </c>
      <c r="E1396" s="60">
        <v>0.24976579829762099</v>
      </c>
      <c r="F1396" s="59">
        <v>51.883750760399998</v>
      </c>
      <c r="G1396" s="60">
        <v>0.29898450294842099</v>
      </c>
      <c r="H1396" s="59">
        <v>251.83062265859999</v>
      </c>
      <c r="I1396" s="60">
        <v>0.28847641706407501</v>
      </c>
    </row>
    <row r="1397" spans="1:9" customFormat="1" x14ac:dyDescent="0.3">
      <c r="A1397" s="58" t="s">
        <v>337</v>
      </c>
      <c r="B1397" s="62">
        <v>29.593556893399999</v>
      </c>
      <c r="C1397" s="63">
        <v>2.0761445312843602E-2</v>
      </c>
      <c r="D1397" s="62">
        <v>14.6859205813</v>
      </c>
      <c r="E1397" s="61">
        <v>3.9794573042776601E-2</v>
      </c>
      <c r="F1397" s="62">
        <v>4.3518423074000001</v>
      </c>
      <c r="G1397" s="63">
        <v>2.50778594476825E-2</v>
      </c>
      <c r="H1397" s="62">
        <v>10.555794004699999</v>
      </c>
      <c r="I1397" s="63">
        <v>1.20918480905734E-2</v>
      </c>
    </row>
    <row r="1398" spans="1:9" customFormat="1" x14ac:dyDescent="0.3">
      <c r="A1398" s="58" t="s">
        <v>310</v>
      </c>
      <c r="B1398" s="59">
        <v>33.375938141100001</v>
      </c>
      <c r="C1398" s="60">
        <v>2.3414985801718101E-2</v>
      </c>
      <c r="D1398" s="59">
        <v>10.2700900887</v>
      </c>
      <c r="E1398" s="60">
        <v>2.7828956852120699E-2</v>
      </c>
      <c r="F1398" s="59">
        <v>8.0082167635999806</v>
      </c>
      <c r="G1398" s="60">
        <v>4.6148026568573003E-2</v>
      </c>
      <c r="H1398" s="59">
        <v>15.097631288800001</v>
      </c>
      <c r="I1398" s="60">
        <v>1.7294602754693099E-2</v>
      </c>
    </row>
    <row r="1399" spans="1:9" customFormat="1" x14ac:dyDescent="0.3">
      <c r="A1399" s="58" t="s">
        <v>311</v>
      </c>
      <c r="B1399" s="62">
        <v>1219.7806029065</v>
      </c>
      <c r="C1399" s="63">
        <v>0.85574060502874405</v>
      </c>
      <c r="D1399" s="62">
        <v>301.49761894170001</v>
      </c>
      <c r="E1399" s="63">
        <v>0.81697084992248103</v>
      </c>
      <c r="F1399" s="62">
        <v>139.3216192175</v>
      </c>
      <c r="G1399" s="63">
        <v>0.80285261688340404</v>
      </c>
      <c r="H1399" s="62">
        <v>774.71835383209998</v>
      </c>
      <c r="I1399" s="61">
        <v>0.88745352962987101</v>
      </c>
    </row>
    <row r="1400" spans="1:9" customFormat="1" x14ac:dyDescent="0.3">
      <c r="A1400" s="64" t="s">
        <v>1</v>
      </c>
    </row>
    <row r="1401" spans="1:9" customFormat="1" x14ac:dyDescent="0.3">
      <c r="A1401" s="64" t="s">
        <v>1</v>
      </c>
    </row>
    <row r="1402" spans="1:9" customFormat="1" x14ac:dyDescent="0.3">
      <c r="A1402" s="53" t="s">
        <v>469</v>
      </c>
    </row>
    <row r="1403" spans="1:9" customFormat="1" x14ac:dyDescent="0.3">
      <c r="A1403" s="54" t="s">
        <v>1</v>
      </c>
    </row>
    <row r="1404" spans="1:9" customFormat="1" x14ac:dyDescent="0.3">
      <c r="A1404" s="119" t="s">
        <v>1</v>
      </c>
      <c r="B1404" s="118" t="s">
        <v>501</v>
      </c>
      <c r="C1404" s="118" t="s">
        <v>1</v>
      </c>
      <c r="D1404" s="118" t="s">
        <v>487</v>
      </c>
      <c r="E1404" s="118" t="s">
        <v>1</v>
      </c>
      <c r="F1404" s="118" t="s">
        <v>488</v>
      </c>
      <c r="G1404" s="118" t="s">
        <v>1</v>
      </c>
      <c r="H1404" s="118" t="s">
        <v>489</v>
      </c>
      <c r="I1404" s="118" t="s">
        <v>1</v>
      </c>
    </row>
    <row r="1405" spans="1:9" customFormat="1" x14ac:dyDescent="0.3">
      <c r="A1405" s="120" t="s">
        <v>1</v>
      </c>
      <c r="B1405" s="55" t="s">
        <v>14</v>
      </c>
      <c r="C1405" s="55" t="s">
        <v>15</v>
      </c>
      <c r="D1405" s="55" t="s">
        <v>14</v>
      </c>
      <c r="E1405" s="55" t="s">
        <v>15</v>
      </c>
      <c r="F1405" s="55" t="s">
        <v>14</v>
      </c>
      <c r="G1405" s="55" t="s">
        <v>15</v>
      </c>
      <c r="H1405" s="55" t="s">
        <v>14</v>
      </c>
      <c r="I1405" s="55" t="s">
        <v>15</v>
      </c>
    </row>
    <row r="1406" spans="1:9" customFormat="1" x14ac:dyDescent="0.3">
      <c r="A1406" s="56" t="s">
        <v>16</v>
      </c>
      <c r="B1406" s="57">
        <v>1425.4092837695</v>
      </c>
      <c r="C1406" s="57">
        <v>1425.4092837695</v>
      </c>
      <c r="D1406" s="57">
        <v>369.04330059059998</v>
      </c>
      <c r="E1406" s="57">
        <v>369.04330059059998</v>
      </c>
      <c r="F1406" s="57">
        <v>173.53324419410001</v>
      </c>
      <c r="G1406" s="57">
        <v>173.53324419410001</v>
      </c>
      <c r="H1406" s="57">
        <v>872.96779827470004</v>
      </c>
      <c r="I1406" s="57">
        <v>872.96779827470004</v>
      </c>
    </row>
    <row r="1407" spans="1:9" customFormat="1" x14ac:dyDescent="0.3">
      <c r="A1407" s="58" t="s">
        <v>332</v>
      </c>
      <c r="B1407" s="59">
        <v>11.8002278636</v>
      </c>
      <c r="C1407" s="60">
        <v>8.2784839399910794E-3</v>
      </c>
      <c r="D1407" s="59">
        <v>8.4624160987000092</v>
      </c>
      <c r="E1407" s="61">
        <v>2.29306861421333E-2</v>
      </c>
      <c r="F1407" s="59">
        <v>0</v>
      </c>
      <c r="G1407" s="60">
        <v>0</v>
      </c>
      <c r="H1407" s="59">
        <v>3.3378117649000001</v>
      </c>
      <c r="I1407" s="60">
        <v>3.82352220952104E-3</v>
      </c>
    </row>
    <row r="1408" spans="1:9" customFormat="1" x14ac:dyDescent="0.3">
      <c r="A1408" s="58" t="s">
        <v>333</v>
      </c>
      <c r="B1408" s="62">
        <v>53.393180586299998</v>
      </c>
      <c r="C1408" s="63">
        <v>3.7458140054414099E-2</v>
      </c>
      <c r="D1408" s="62">
        <v>19.113361288099998</v>
      </c>
      <c r="E1408" s="63">
        <v>5.1791649536820902E-2</v>
      </c>
      <c r="F1408" s="62">
        <v>3.9684948222999998</v>
      </c>
      <c r="G1408" s="63">
        <v>2.28687871348799E-2</v>
      </c>
      <c r="H1408" s="62">
        <v>30.311324475899902</v>
      </c>
      <c r="I1408" s="63">
        <v>3.4722156459615301E-2</v>
      </c>
    </row>
    <row r="1409" spans="1:9" customFormat="1" x14ac:dyDescent="0.3">
      <c r="A1409" s="58" t="s">
        <v>334</v>
      </c>
      <c r="B1409" s="59">
        <v>208.97675781749999</v>
      </c>
      <c r="C1409" s="60">
        <v>0.146608248028847</v>
      </c>
      <c r="D1409" s="59">
        <v>71.409670882300105</v>
      </c>
      <c r="E1409" s="61">
        <v>0.19349943697126901</v>
      </c>
      <c r="F1409" s="59">
        <v>31.7501371205</v>
      </c>
      <c r="G1409" s="60">
        <v>0.18296285111218799</v>
      </c>
      <c r="H1409" s="59">
        <v>104.9635925063</v>
      </c>
      <c r="I1409" s="60">
        <v>0.120237645321793</v>
      </c>
    </row>
    <row r="1410" spans="1:9" customFormat="1" x14ac:dyDescent="0.3">
      <c r="A1410" s="58" t="s">
        <v>335</v>
      </c>
      <c r="B1410" s="62">
        <v>620.11602527499997</v>
      </c>
      <c r="C1410" s="63">
        <v>0.43504418859620497</v>
      </c>
      <c r="D1410" s="62">
        <v>146.21537821999999</v>
      </c>
      <c r="E1410" s="63">
        <v>0.39620114492257003</v>
      </c>
      <c r="F1410" s="62">
        <v>73.003445608600103</v>
      </c>
      <c r="G1410" s="63">
        <v>0.420688531166653</v>
      </c>
      <c r="H1410" s="62">
        <v>393.03392874190001</v>
      </c>
      <c r="I1410" s="63">
        <v>0.45022729305557102</v>
      </c>
    </row>
    <row r="1411" spans="1:9" customFormat="1" x14ac:dyDescent="0.3">
      <c r="A1411" s="58" t="s">
        <v>336</v>
      </c>
      <c r="B1411" s="59">
        <v>292.90453972030002</v>
      </c>
      <c r="C1411" s="60">
        <v>0.20548802582912401</v>
      </c>
      <c r="D1411" s="59">
        <v>38.2595012608001</v>
      </c>
      <c r="E1411" s="65">
        <v>0.103672119774485</v>
      </c>
      <c r="F1411" s="59">
        <v>34.493894384599997</v>
      </c>
      <c r="G1411" s="60">
        <v>0.19877398445924299</v>
      </c>
      <c r="H1411" s="59">
        <v>219.0028333777</v>
      </c>
      <c r="I1411" s="61">
        <v>0.25087160581470302</v>
      </c>
    </row>
    <row r="1412" spans="1:9" customFormat="1" x14ac:dyDescent="0.3">
      <c r="A1412" s="58" t="s">
        <v>337</v>
      </c>
      <c r="B1412" s="62">
        <v>238.21855250679999</v>
      </c>
      <c r="C1412" s="63">
        <v>0.16712291355141901</v>
      </c>
      <c r="D1412" s="62">
        <v>85.582972840699995</v>
      </c>
      <c r="E1412" s="61">
        <v>0.23190496265272101</v>
      </c>
      <c r="F1412" s="62">
        <v>30.317272258100001</v>
      </c>
      <c r="G1412" s="63">
        <v>0.17470584612703699</v>
      </c>
      <c r="H1412" s="62">
        <v>122.318307408</v>
      </c>
      <c r="I1412" s="63">
        <v>0.140117777138796</v>
      </c>
    </row>
    <row r="1413" spans="1:9" customFormat="1" x14ac:dyDescent="0.3">
      <c r="A1413" s="58" t="s">
        <v>310</v>
      </c>
      <c r="B1413" s="59">
        <v>65.193408449900005</v>
      </c>
      <c r="C1413" s="60">
        <v>4.5736623994405201E-2</v>
      </c>
      <c r="D1413" s="59">
        <v>27.575777386799999</v>
      </c>
      <c r="E1413" s="61">
        <v>7.4722335678954199E-2</v>
      </c>
      <c r="F1413" s="59">
        <v>3.9684948222999998</v>
      </c>
      <c r="G1413" s="60">
        <v>2.28687871348799E-2</v>
      </c>
      <c r="H1413" s="59">
        <v>33.649136240799997</v>
      </c>
      <c r="I1413" s="60">
        <v>3.8545678669136302E-2</v>
      </c>
    </row>
    <row r="1414" spans="1:9" customFormat="1" x14ac:dyDescent="0.3">
      <c r="A1414" s="58" t="s">
        <v>311</v>
      </c>
      <c r="B1414" s="62">
        <v>913.02056499529704</v>
      </c>
      <c r="C1414" s="63">
        <v>0.64053221442532904</v>
      </c>
      <c r="D1414" s="62">
        <v>184.47487948080001</v>
      </c>
      <c r="E1414" s="65">
        <v>0.49987326469705601</v>
      </c>
      <c r="F1414" s="62">
        <v>107.4973399932</v>
      </c>
      <c r="G1414" s="63">
        <v>0.61946251562589505</v>
      </c>
      <c r="H1414" s="62">
        <v>612.03676211960101</v>
      </c>
      <c r="I1414" s="61">
        <v>0.70109889887027399</v>
      </c>
    </row>
    <row r="1415" spans="1:9" customFormat="1" x14ac:dyDescent="0.3">
      <c r="A1415" s="64" t="s">
        <v>1</v>
      </c>
    </row>
    <row r="1416" spans="1:9" customFormat="1" x14ac:dyDescent="0.3">
      <c r="A1416" s="64" t="s">
        <v>1</v>
      </c>
    </row>
    <row r="1417" spans="1:9" customFormat="1" x14ac:dyDescent="0.3">
      <c r="A1417" s="53" t="s">
        <v>470</v>
      </c>
    </row>
    <row r="1418" spans="1:9" customFormat="1" x14ac:dyDescent="0.3">
      <c r="A1418" s="54" t="s">
        <v>1</v>
      </c>
    </row>
    <row r="1419" spans="1:9" customFormat="1" x14ac:dyDescent="0.3">
      <c r="A1419" s="119" t="s">
        <v>1</v>
      </c>
      <c r="B1419" s="118" t="s">
        <v>501</v>
      </c>
      <c r="C1419" s="118" t="s">
        <v>1</v>
      </c>
      <c r="D1419" s="118" t="s">
        <v>487</v>
      </c>
      <c r="E1419" s="118" t="s">
        <v>1</v>
      </c>
      <c r="F1419" s="118" t="s">
        <v>488</v>
      </c>
      <c r="G1419" s="118" t="s">
        <v>1</v>
      </c>
      <c r="H1419" s="118" t="s">
        <v>489</v>
      </c>
      <c r="I1419" s="118" t="s">
        <v>1</v>
      </c>
    </row>
    <row r="1420" spans="1:9" customFormat="1" x14ac:dyDescent="0.3">
      <c r="A1420" s="120" t="s">
        <v>1</v>
      </c>
      <c r="B1420" s="55" t="s">
        <v>14</v>
      </c>
      <c r="C1420" s="55" t="s">
        <v>15</v>
      </c>
      <c r="D1420" s="55" t="s">
        <v>14</v>
      </c>
      <c r="E1420" s="55" t="s">
        <v>15</v>
      </c>
      <c r="F1420" s="55" t="s">
        <v>14</v>
      </c>
      <c r="G1420" s="55" t="s">
        <v>15</v>
      </c>
      <c r="H1420" s="55" t="s">
        <v>14</v>
      </c>
      <c r="I1420" s="55" t="s">
        <v>15</v>
      </c>
    </row>
    <row r="1421" spans="1:9" customFormat="1" x14ac:dyDescent="0.3">
      <c r="A1421" s="56" t="s">
        <v>16</v>
      </c>
      <c r="B1421" s="57">
        <v>1425.4092837695</v>
      </c>
      <c r="C1421" s="57">
        <v>1425.4092837695</v>
      </c>
      <c r="D1421" s="57">
        <v>369.04330059059998</v>
      </c>
      <c r="E1421" s="57">
        <v>369.04330059059998</v>
      </c>
      <c r="F1421" s="57">
        <v>173.53324419410001</v>
      </c>
      <c r="G1421" s="57">
        <v>173.53324419410001</v>
      </c>
      <c r="H1421" s="57">
        <v>872.96779827470004</v>
      </c>
      <c r="I1421" s="57">
        <v>872.96779827470004</v>
      </c>
    </row>
    <row r="1422" spans="1:9" customFormat="1" x14ac:dyDescent="0.3">
      <c r="A1422" s="58" t="s">
        <v>332</v>
      </c>
      <c r="B1422" s="59">
        <v>2.7190871986</v>
      </c>
      <c r="C1422" s="60">
        <v>1.90758347764466E-3</v>
      </c>
      <c r="D1422" s="59">
        <v>0</v>
      </c>
      <c r="E1422" s="60">
        <v>0</v>
      </c>
      <c r="F1422" s="59">
        <v>0</v>
      </c>
      <c r="G1422" s="60">
        <v>0</v>
      </c>
      <c r="H1422" s="59">
        <v>2.7190871986</v>
      </c>
      <c r="I1422" s="60">
        <v>3.1147623130817598E-3</v>
      </c>
    </row>
    <row r="1423" spans="1:9" customFormat="1" x14ac:dyDescent="0.3">
      <c r="A1423" s="58" t="s">
        <v>333</v>
      </c>
      <c r="B1423" s="62">
        <v>22.473448238300001</v>
      </c>
      <c r="C1423" s="63">
        <v>1.57663125210388E-2</v>
      </c>
      <c r="D1423" s="62">
        <v>3.4778707873999899</v>
      </c>
      <c r="E1423" s="63">
        <v>9.4240182163832092E-3</v>
      </c>
      <c r="F1423" s="62">
        <v>1.7769824775</v>
      </c>
      <c r="G1423" s="63">
        <v>1.0240011853362299E-2</v>
      </c>
      <c r="H1423" s="62">
        <v>17.218594973399998</v>
      </c>
      <c r="I1423" s="63">
        <v>1.9724204039862799E-2</v>
      </c>
    </row>
    <row r="1424" spans="1:9" customFormat="1" x14ac:dyDescent="0.3">
      <c r="A1424" s="58" t="s">
        <v>334</v>
      </c>
      <c r="B1424" s="59">
        <v>138.25898140269999</v>
      </c>
      <c r="C1424" s="60">
        <v>9.6995987732781994E-2</v>
      </c>
      <c r="D1424" s="59">
        <v>49.8220815634999</v>
      </c>
      <c r="E1424" s="61">
        <v>0.1350033491565</v>
      </c>
      <c r="F1424" s="59">
        <v>23.324365217299999</v>
      </c>
      <c r="G1424" s="60">
        <v>0.13440862772790299</v>
      </c>
      <c r="H1424" s="59">
        <v>64.259177313500103</v>
      </c>
      <c r="I1424" s="60">
        <v>7.3610020255614694E-2</v>
      </c>
    </row>
    <row r="1425" spans="1:9" customFormat="1" x14ac:dyDescent="0.3">
      <c r="A1425" s="58" t="s">
        <v>335</v>
      </c>
      <c r="B1425" s="62">
        <v>707.29492044090102</v>
      </c>
      <c r="C1425" s="63">
        <v>0.49620479429631298</v>
      </c>
      <c r="D1425" s="62">
        <v>215.01183721730001</v>
      </c>
      <c r="E1425" s="61">
        <v>0.58261953779733999</v>
      </c>
      <c r="F1425" s="62">
        <v>92.9425553837998</v>
      </c>
      <c r="G1425" s="63">
        <v>0.53558933802817699</v>
      </c>
      <c r="H1425" s="62">
        <v>391.71846446100102</v>
      </c>
      <c r="I1425" s="65">
        <v>0.44872040553520698</v>
      </c>
    </row>
    <row r="1426" spans="1:9" customFormat="1" x14ac:dyDescent="0.3">
      <c r="A1426" s="58" t="s">
        <v>336</v>
      </c>
      <c r="B1426" s="59">
        <v>461.63452687680001</v>
      </c>
      <c r="C1426" s="60">
        <v>0.32386103565707502</v>
      </c>
      <c r="D1426" s="59">
        <v>59.801341852500002</v>
      </c>
      <c r="E1426" s="65">
        <v>0.16204424184586699</v>
      </c>
      <c r="F1426" s="59">
        <v>42.059889922300002</v>
      </c>
      <c r="G1426" s="65">
        <v>0.24237367380313199</v>
      </c>
      <c r="H1426" s="59">
        <v>358.38377507910002</v>
      </c>
      <c r="I1426" s="61">
        <v>0.410534931285433</v>
      </c>
    </row>
    <row r="1427" spans="1:9" customFormat="1" x14ac:dyDescent="0.3">
      <c r="A1427" s="58" t="s">
        <v>337</v>
      </c>
      <c r="B1427" s="62">
        <v>93.028319612199894</v>
      </c>
      <c r="C1427" s="63">
        <v>6.5264286315146094E-2</v>
      </c>
      <c r="D1427" s="62">
        <v>40.930169169899997</v>
      </c>
      <c r="E1427" s="61">
        <v>0.110908852983911</v>
      </c>
      <c r="F1427" s="62">
        <v>13.4294511932</v>
      </c>
      <c r="G1427" s="63">
        <v>7.7388348587426395E-2</v>
      </c>
      <c r="H1427" s="62">
        <v>38.668699249100001</v>
      </c>
      <c r="I1427" s="65">
        <v>4.42956765708006E-2</v>
      </c>
    </row>
    <row r="1428" spans="1:9" customFormat="1" x14ac:dyDescent="0.3">
      <c r="A1428" s="58" t="s">
        <v>310</v>
      </c>
      <c r="B1428" s="59">
        <v>25.192535436899998</v>
      </c>
      <c r="C1428" s="60">
        <v>1.7673895998683398E-2</v>
      </c>
      <c r="D1428" s="59">
        <v>3.4778707873999899</v>
      </c>
      <c r="E1428" s="60">
        <v>9.4240182163832092E-3</v>
      </c>
      <c r="F1428" s="59">
        <v>1.7769824775</v>
      </c>
      <c r="G1428" s="60">
        <v>1.0240011853362299E-2</v>
      </c>
      <c r="H1428" s="59">
        <v>19.937682171999999</v>
      </c>
      <c r="I1428" s="60">
        <v>2.2838966352944599E-2</v>
      </c>
    </row>
    <row r="1429" spans="1:9" customFormat="1" x14ac:dyDescent="0.3">
      <c r="A1429" s="58" t="s">
        <v>311</v>
      </c>
      <c r="B1429" s="62">
        <v>1168.9294473176999</v>
      </c>
      <c r="C1429" s="63">
        <v>0.82006582995338795</v>
      </c>
      <c r="D1429" s="62">
        <v>274.81317906980098</v>
      </c>
      <c r="E1429" s="65">
        <v>0.74466377964320596</v>
      </c>
      <c r="F1429" s="62">
        <v>135.00244530609999</v>
      </c>
      <c r="G1429" s="63">
        <v>0.777963011831309</v>
      </c>
      <c r="H1429" s="62">
        <v>750.10223954009996</v>
      </c>
      <c r="I1429" s="61">
        <v>0.85925533682064004</v>
      </c>
    </row>
    <row r="1430" spans="1:9" customFormat="1" x14ac:dyDescent="0.3">
      <c r="A1430" s="64" t="s">
        <v>1</v>
      </c>
    </row>
    <row r="1431" spans="1:9" customFormat="1" x14ac:dyDescent="0.3">
      <c r="A1431" s="64" t="s">
        <v>1</v>
      </c>
    </row>
    <row r="1432" spans="1:9" customFormat="1" x14ac:dyDescent="0.3">
      <c r="A1432" s="53" t="s">
        <v>471</v>
      </c>
    </row>
    <row r="1433" spans="1:9" customFormat="1" x14ac:dyDescent="0.3">
      <c r="A1433" s="54" t="s">
        <v>1</v>
      </c>
    </row>
    <row r="1434" spans="1:9" customFormat="1" x14ac:dyDescent="0.3">
      <c r="A1434" s="119" t="s">
        <v>1</v>
      </c>
      <c r="B1434" s="118" t="s">
        <v>501</v>
      </c>
      <c r="C1434" s="118" t="s">
        <v>1</v>
      </c>
      <c r="D1434" s="118" t="s">
        <v>487</v>
      </c>
      <c r="E1434" s="118" t="s">
        <v>1</v>
      </c>
      <c r="F1434" s="118" t="s">
        <v>488</v>
      </c>
      <c r="G1434" s="118" t="s">
        <v>1</v>
      </c>
      <c r="H1434" s="118" t="s">
        <v>489</v>
      </c>
      <c r="I1434" s="118" t="s">
        <v>1</v>
      </c>
    </row>
    <row r="1435" spans="1:9" customFormat="1" x14ac:dyDescent="0.3">
      <c r="A1435" s="120" t="s">
        <v>1</v>
      </c>
      <c r="B1435" s="55" t="s">
        <v>14</v>
      </c>
      <c r="C1435" s="55" t="s">
        <v>15</v>
      </c>
      <c r="D1435" s="55" t="s">
        <v>14</v>
      </c>
      <c r="E1435" s="55" t="s">
        <v>15</v>
      </c>
      <c r="F1435" s="55" t="s">
        <v>14</v>
      </c>
      <c r="G1435" s="55" t="s">
        <v>15</v>
      </c>
      <c r="H1435" s="55" t="s">
        <v>14</v>
      </c>
      <c r="I1435" s="55" t="s">
        <v>15</v>
      </c>
    </row>
    <row r="1436" spans="1:9" customFormat="1" x14ac:dyDescent="0.3">
      <c r="A1436" s="56" t="s">
        <v>16</v>
      </c>
      <c r="B1436" s="57">
        <v>1425.4092837695</v>
      </c>
      <c r="C1436" s="57">
        <v>1425.4092837695</v>
      </c>
      <c r="D1436" s="57">
        <v>369.04330059059998</v>
      </c>
      <c r="E1436" s="57">
        <v>369.04330059059998</v>
      </c>
      <c r="F1436" s="57">
        <v>173.53324419410001</v>
      </c>
      <c r="G1436" s="57">
        <v>173.53324419410001</v>
      </c>
      <c r="H1436" s="57">
        <v>872.96779827470004</v>
      </c>
      <c r="I1436" s="57">
        <v>872.96779827470004</v>
      </c>
    </row>
    <row r="1437" spans="1:9" customFormat="1" x14ac:dyDescent="0.3">
      <c r="A1437" s="58" t="s">
        <v>332</v>
      </c>
      <c r="B1437" s="59">
        <v>2.3446749338999999</v>
      </c>
      <c r="C1437" s="60">
        <v>1.64491347193944E-3</v>
      </c>
      <c r="D1437" s="59">
        <v>0.58830334699999998</v>
      </c>
      <c r="E1437" s="60">
        <v>1.59413094902009E-3</v>
      </c>
      <c r="F1437" s="59">
        <v>0</v>
      </c>
      <c r="G1437" s="60">
        <v>0</v>
      </c>
      <c r="H1437" s="59">
        <v>1.7563715869000001</v>
      </c>
      <c r="I1437" s="60">
        <v>2.0119546108931202E-3</v>
      </c>
    </row>
    <row r="1438" spans="1:9" customFormat="1" x14ac:dyDescent="0.3">
      <c r="A1438" s="58" t="s">
        <v>333</v>
      </c>
      <c r="B1438" s="62">
        <v>35.271173412800003</v>
      </c>
      <c r="C1438" s="63">
        <v>2.47445935805366E-2</v>
      </c>
      <c r="D1438" s="62">
        <v>9.5194370641000106</v>
      </c>
      <c r="E1438" s="63">
        <v>2.5794905499884498E-2</v>
      </c>
      <c r="F1438" s="62">
        <v>2.3065632074</v>
      </c>
      <c r="G1438" s="63">
        <v>1.3291765610167899E-2</v>
      </c>
      <c r="H1438" s="62">
        <v>17.823243346400002</v>
      </c>
      <c r="I1438" s="63">
        <v>2.0416839408767599E-2</v>
      </c>
    </row>
    <row r="1439" spans="1:9" customFormat="1" x14ac:dyDescent="0.3">
      <c r="A1439" s="58" t="s">
        <v>334</v>
      </c>
      <c r="B1439" s="59">
        <v>105.3201606672</v>
      </c>
      <c r="C1439" s="60">
        <v>7.3887662909477098E-2</v>
      </c>
      <c r="D1439" s="59">
        <v>32.945718650700002</v>
      </c>
      <c r="E1439" s="60">
        <v>8.9273314535110601E-2</v>
      </c>
      <c r="F1439" s="59">
        <v>15.571335299999999</v>
      </c>
      <c r="G1439" s="60">
        <v>8.9731136949086202E-2</v>
      </c>
      <c r="H1439" s="59">
        <v>56.803106716499997</v>
      </c>
      <c r="I1439" s="60">
        <v>6.5068959964804496E-2</v>
      </c>
    </row>
    <row r="1440" spans="1:9" customFormat="1" x14ac:dyDescent="0.3">
      <c r="A1440" s="58" t="s">
        <v>335</v>
      </c>
      <c r="B1440" s="62">
        <v>778.46941572849801</v>
      </c>
      <c r="C1440" s="63">
        <v>0.54613746703671995</v>
      </c>
      <c r="D1440" s="62">
        <v>194.2782723375</v>
      </c>
      <c r="E1440" s="63">
        <v>0.526437607799914</v>
      </c>
      <c r="F1440" s="62">
        <v>85.023510387899705</v>
      </c>
      <c r="G1440" s="63">
        <v>0.48995517131460797</v>
      </c>
      <c r="H1440" s="62">
        <v>496.28559887289902</v>
      </c>
      <c r="I1440" s="63">
        <v>0.56850390112182803</v>
      </c>
    </row>
    <row r="1441" spans="1:9" customFormat="1" x14ac:dyDescent="0.3">
      <c r="A1441" s="58" t="s">
        <v>336</v>
      </c>
      <c r="B1441" s="59">
        <v>464.37785027849998</v>
      </c>
      <c r="C1441" s="60">
        <v>0.32578562211300499</v>
      </c>
      <c r="D1441" s="59">
        <v>119.7646484811</v>
      </c>
      <c r="E1441" s="60">
        <v>0.32452736112384101</v>
      </c>
      <c r="F1441" s="59">
        <v>68.888939712500004</v>
      </c>
      <c r="G1441" s="61">
        <v>0.39697834286695199</v>
      </c>
      <c r="H1441" s="59">
        <v>274.36328529989999</v>
      </c>
      <c r="I1441" s="60">
        <v>0.31428797928416302</v>
      </c>
    </row>
    <row r="1442" spans="1:9" customFormat="1" x14ac:dyDescent="0.3">
      <c r="A1442" s="58" t="s">
        <v>337</v>
      </c>
      <c r="B1442" s="62">
        <v>39.6260087486</v>
      </c>
      <c r="C1442" s="63">
        <v>2.77997408883215E-2</v>
      </c>
      <c r="D1442" s="62">
        <v>11.946920710200001</v>
      </c>
      <c r="E1442" s="63">
        <v>3.2372680092229503E-2</v>
      </c>
      <c r="F1442" s="62">
        <v>1.7428955863</v>
      </c>
      <c r="G1442" s="63">
        <v>1.0043583259185401E-2</v>
      </c>
      <c r="H1442" s="62">
        <v>25.936192452099998</v>
      </c>
      <c r="I1442" s="63">
        <v>2.9710365609544001E-2</v>
      </c>
    </row>
    <row r="1443" spans="1:9" customFormat="1" x14ac:dyDescent="0.3">
      <c r="A1443" s="58" t="s">
        <v>310</v>
      </c>
      <c r="B1443" s="59">
        <v>37.615848346699998</v>
      </c>
      <c r="C1443" s="60">
        <v>2.6389507052475999E-2</v>
      </c>
      <c r="D1443" s="59">
        <v>10.1077404111</v>
      </c>
      <c r="E1443" s="60">
        <v>2.73890364489046E-2</v>
      </c>
      <c r="F1443" s="59">
        <v>2.3065632074</v>
      </c>
      <c r="G1443" s="60">
        <v>1.3291765610167899E-2</v>
      </c>
      <c r="H1443" s="59">
        <v>19.5796149333</v>
      </c>
      <c r="I1443" s="60">
        <v>2.2428794019660699E-2</v>
      </c>
    </row>
    <row r="1444" spans="1:9" customFormat="1" x14ac:dyDescent="0.3">
      <c r="A1444" s="58" t="s">
        <v>311</v>
      </c>
      <c r="B1444" s="62">
        <v>1242.8472660069999</v>
      </c>
      <c r="C1444" s="63">
        <v>0.87192308914972605</v>
      </c>
      <c r="D1444" s="62">
        <v>314.04292081860098</v>
      </c>
      <c r="E1444" s="63">
        <v>0.85096496892375495</v>
      </c>
      <c r="F1444" s="62">
        <v>153.91245010040001</v>
      </c>
      <c r="G1444" s="63">
        <v>0.88693351418155997</v>
      </c>
      <c r="H1444" s="62">
        <v>770.64888417279997</v>
      </c>
      <c r="I1444" s="63">
        <v>0.88279188040599099</v>
      </c>
    </row>
    <row r="1445" spans="1:9" customFormat="1" x14ac:dyDescent="0.3">
      <c r="A1445" s="64" t="s">
        <v>1</v>
      </c>
    </row>
    <row r="1446" spans="1:9" customFormat="1" x14ac:dyDescent="0.3">
      <c r="A1446" s="64" t="s">
        <v>1</v>
      </c>
    </row>
    <row r="1447" spans="1:9" customFormat="1" x14ac:dyDescent="0.3">
      <c r="A1447" s="53" t="s">
        <v>472</v>
      </c>
    </row>
    <row r="1448" spans="1:9" customFormat="1" x14ac:dyDescent="0.3">
      <c r="A1448" s="54" t="s">
        <v>1</v>
      </c>
    </row>
    <row r="1449" spans="1:9" customFormat="1" x14ac:dyDescent="0.3">
      <c r="A1449" s="119" t="s">
        <v>1</v>
      </c>
      <c r="B1449" s="118" t="s">
        <v>501</v>
      </c>
      <c r="C1449" s="118" t="s">
        <v>1</v>
      </c>
      <c r="D1449" s="118" t="s">
        <v>487</v>
      </c>
      <c r="E1449" s="118" t="s">
        <v>1</v>
      </c>
      <c r="F1449" s="118" t="s">
        <v>488</v>
      </c>
      <c r="G1449" s="118" t="s">
        <v>1</v>
      </c>
      <c r="H1449" s="118" t="s">
        <v>489</v>
      </c>
      <c r="I1449" s="118" t="s">
        <v>1</v>
      </c>
    </row>
    <row r="1450" spans="1:9" customFormat="1" x14ac:dyDescent="0.3">
      <c r="A1450" s="120" t="s">
        <v>1</v>
      </c>
      <c r="B1450" s="55" t="s">
        <v>14</v>
      </c>
      <c r="C1450" s="55" t="s">
        <v>15</v>
      </c>
      <c r="D1450" s="55" t="s">
        <v>14</v>
      </c>
      <c r="E1450" s="55" t="s">
        <v>15</v>
      </c>
      <c r="F1450" s="55" t="s">
        <v>14</v>
      </c>
      <c r="G1450" s="55" t="s">
        <v>15</v>
      </c>
      <c r="H1450" s="55" t="s">
        <v>14</v>
      </c>
      <c r="I1450" s="55" t="s">
        <v>15</v>
      </c>
    </row>
    <row r="1451" spans="1:9" customFormat="1" x14ac:dyDescent="0.3">
      <c r="A1451" s="56" t="s">
        <v>16</v>
      </c>
      <c r="B1451" s="57">
        <v>1425.4092837695</v>
      </c>
      <c r="C1451" s="57">
        <v>1425.4092837695</v>
      </c>
      <c r="D1451" s="57">
        <v>369.04330059059998</v>
      </c>
      <c r="E1451" s="57">
        <v>369.04330059059998</v>
      </c>
      <c r="F1451" s="57">
        <v>173.53324419410001</v>
      </c>
      <c r="G1451" s="57">
        <v>173.53324419410001</v>
      </c>
      <c r="H1451" s="57">
        <v>872.96779827470004</v>
      </c>
      <c r="I1451" s="57">
        <v>872.96779827470004</v>
      </c>
    </row>
    <row r="1452" spans="1:9" customFormat="1" x14ac:dyDescent="0.3">
      <c r="A1452" s="58" t="s">
        <v>338</v>
      </c>
      <c r="B1452" s="59">
        <v>1339.1621577264</v>
      </c>
      <c r="C1452" s="60">
        <v>0.93949307961919604</v>
      </c>
      <c r="D1452" s="59">
        <v>335.29777660569903</v>
      </c>
      <c r="E1452" s="65">
        <v>0.90855944565070001</v>
      </c>
      <c r="F1452" s="59">
        <v>161.61437759219999</v>
      </c>
      <c r="G1452" s="60">
        <v>0.93131652291033895</v>
      </c>
      <c r="H1452" s="59">
        <v>838.00699261329999</v>
      </c>
      <c r="I1452" s="61">
        <v>0.95995178088986199</v>
      </c>
    </row>
    <row r="1453" spans="1:9" customFormat="1" x14ac:dyDescent="0.3">
      <c r="A1453" s="58" t="s">
        <v>339</v>
      </c>
      <c r="B1453" s="62">
        <v>64.718804100400007</v>
      </c>
      <c r="C1453" s="63">
        <v>4.5403663942226398E-2</v>
      </c>
      <c r="D1453" s="62">
        <v>25.633173038300001</v>
      </c>
      <c r="E1453" s="63">
        <v>6.9458442944981894E-2</v>
      </c>
      <c r="F1453" s="62">
        <v>11.9188666019</v>
      </c>
      <c r="G1453" s="63">
        <v>6.8683477089660896E-2</v>
      </c>
      <c r="H1453" s="62">
        <v>21.544834665300002</v>
      </c>
      <c r="I1453" s="65">
        <v>2.46799878619582E-2</v>
      </c>
    </row>
    <row r="1454" spans="1:9" customFormat="1" x14ac:dyDescent="0.3">
      <c r="A1454" s="58" t="s">
        <v>340</v>
      </c>
      <c r="B1454" s="59">
        <v>21.5283219427</v>
      </c>
      <c r="C1454" s="60">
        <v>1.51032564385776E-2</v>
      </c>
      <c r="D1454" s="59">
        <v>8.1123509465999906</v>
      </c>
      <c r="E1454" s="60">
        <v>2.1982111404318602E-2</v>
      </c>
      <c r="F1454" s="59">
        <v>0</v>
      </c>
      <c r="G1454" s="60">
        <v>0</v>
      </c>
      <c r="H1454" s="59">
        <v>13.4159709961001</v>
      </c>
      <c r="I1454" s="60">
        <v>1.5368231248179799E-2</v>
      </c>
    </row>
    <row r="1455" spans="1:9" customFormat="1" x14ac:dyDescent="0.3">
      <c r="A1455" s="64" t="s">
        <v>1</v>
      </c>
    </row>
    <row r="1456" spans="1:9" customFormat="1" x14ac:dyDescent="0.3">
      <c r="A1456" s="64" t="s">
        <v>1</v>
      </c>
    </row>
    <row r="1457" spans="1:9" customFormat="1" x14ac:dyDescent="0.3">
      <c r="A1457" s="53" t="s">
        <v>473</v>
      </c>
    </row>
    <row r="1458" spans="1:9" customFormat="1" x14ac:dyDescent="0.3">
      <c r="A1458" s="54" t="s">
        <v>1</v>
      </c>
    </row>
    <row r="1459" spans="1:9" customFormat="1" x14ac:dyDescent="0.3">
      <c r="A1459" s="119" t="s">
        <v>1</v>
      </c>
      <c r="B1459" s="118" t="s">
        <v>501</v>
      </c>
      <c r="C1459" s="118" t="s">
        <v>1</v>
      </c>
      <c r="D1459" s="118" t="s">
        <v>487</v>
      </c>
      <c r="E1459" s="118" t="s">
        <v>1</v>
      </c>
      <c r="F1459" s="118" t="s">
        <v>488</v>
      </c>
      <c r="G1459" s="118" t="s">
        <v>1</v>
      </c>
      <c r="H1459" s="118" t="s">
        <v>489</v>
      </c>
      <c r="I1459" s="118" t="s">
        <v>1</v>
      </c>
    </row>
    <row r="1460" spans="1:9" customFormat="1" x14ac:dyDescent="0.3">
      <c r="A1460" s="120" t="s">
        <v>1</v>
      </c>
      <c r="B1460" s="55" t="s">
        <v>14</v>
      </c>
      <c r="C1460" s="55" t="s">
        <v>15</v>
      </c>
      <c r="D1460" s="55" t="s">
        <v>14</v>
      </c>
      <c r="E1460" s="55" t="s">
        <v>15</v>
      </c>
      <c r="F1460" s="55" t="s">
        <v>14</v>
      </c>
      <c r="G1460" s="55" t="s">
        <v>15</v>
      </c>
      <c r="H1460" s="55" t="s">
        <v>14</v>
      </c>
      <c r="I1460" s="55" t="s">
        <v>15</v>
      </c>
    </row>
    <row r="1461" spans="1:9" customFormat="1" x14ac:dyDescent="0.3">
      <c r="A1461" s="56" t="s">
        <v>16</v>
      </c>
      <c r="B1461" s="57">
        <v>1425.4092837695</v>
      </c>
      <c r="C1461" s="57">
        <v>1425.4092837695</v>
      </c>
      <c r="D1461" s="57">
        <v>369.04330059059998</v>
      </c>
      <c r="E1461" s="57">
        <v>369.04330059059998</v>
      </c>
      <c r="F1461" s="57">
        <v>173.53324419410001</v>
      </c>
      <c r="G1461" s="57">
        <v>173.53324419410001</v>
      </c>
      <c r="H1461" s="57">
        <v>872.96779827470004</v>
      </c>
      <c r="I1461" s="57">
        <v>872.96779827470004</v>
      </c>
    </row>
    <row r="1462" spans="1:9" customFormat="1" x14ac:dyDescent="0.3">
      <c r="A1462" s="58" t="s">
        <v>341</v>
      </c>
      <c r="B1462" s="59">
        <v>190.39131204559999</v>
      </c>
      <c r="C1462" s="60">
        <v>0.133569574867725</v>
      </c>
      <c r="D1462" s="59">
        <v>64.170165155599904</v>
      </c>
      <c r="E1462" s="61">
        <v>0.17388248222608299</v>
      </c>
      <c r="F1462" s="59">
        <v>26.658266183799999</v>
      </c>
      <c r="G1462" s="60">
        <v>0.15362051408421901</v>
      </c>
      <c r="H1462" s="59">
        <v>99.562880706200005</v>
      </c>
      <c r="I1462" s="60">
        <v>0.11405103476093</v>
      </c>
    </row>
    <row r="1463" spans="1:9" customFormat="1" x14ac:dyDescent="0.3">
      <c r="A1463" s="58" t="s">
        <v>237</v>
      </c>
      <c r="B1463" s="62">
        <v>254.21515774900001</v>
      </c>
      <c r="C1463" s="63">
        <v>0.178345378161651</v>
      </c>
      <c r="D1463" s="62">
        <v>81.6988939246</v>
      </c>
      <c r="E1463" s="61">
        <v>0.221380238562393</v>
      </c>
      <c r="F1463" s="62">
        <v>29.113193152400001</v>
      </c>
      <c r="G1463" s="63">
        <v>0.16776723841937999</v>
      </c>
      <c r="H1463" s="62">
        <v>142.01355064909899</v>
      </c>
      <c r="I1463" s="63">
        <v>0.16267902542312601</v>
      </c>
    </row>
    <row r="1464" spans="1:9" customFormat="1" x14ac:dyDescent="0.3">
      <c r="A1464" s="58" t="s">
        <v>238</v>
      </c>
      <c r="B1464" s="59">
        <v>477.62000695810002</v>
      </c>
      <c r="C1464" s="60">
        <v>0.33507569537854598</v>
      </c>
      <c r="D1464" s="59">
        <v>117.2457811264</v>
      </c>
      <c r="E1464" s="60">
        <v>0.31770196326221101</v>
      </c>
      <c r="F1464" s="59">
        <v>60.732021418300199</v>
      </c>
      <c r="G1464" s="60">
        <v>0.349973411148645</v>
      </c>
      <c r="H1464" s="59">
        <v>292.78313189809899</v>
      </c>
      <c r="I1464" s="60">
        <v>0.33538823823369601</v>
      </c>
    </row>
    <row r="1465" spans="1:9" customFormat="1" x14ac:dyDescent="0.3">
      <c r="A1465" s="58" t="s">
        <v>239</v>
      </c>
      <c r="B1465" s="62">
        <v>355.58598138600001</v>
      </c>
      <c r="C1465" s="63">
        <v>0.24946237227082699</v>
      </c>
      <c r="D1465" s="62">
        <v>81.057253386299905</v>
      </c>
      <c r="E1465" s="63">
        <v>0.21964157933928</v>
      </c>
      <c r="F1465" s="62">
        <v>37.769692860600003</v>
      </c>
      <c r="G1465" s="63">
        <v>0.21765105029877699</v>
      </c>
      <c r="H1465" s="62">
        <v>236.75903513909901</v>
      </c>
      <c r="I1465" s="63">
        <v>0.27121164790616697</v>
      </c>
    </row>
    <row r="1466" spans="1:9" customFormat="1" x14ac:dyDescent="0.3">
      <c r="A1466" s="58" t="s">
        <v>342</v>
      </c>
      <c r="B1466" s="59">
        <v>102.77726048709999</v>
      </c>
      <c r="C1466" s="60">
        <v>7.2103683943537403E-2</v>
      </c>
      <c r="D1466" s="59">
        <v>18.3721227158</v>
      </c>
      <c r="E1466" s="60">
        <v>4.9783108611911098E-2</v>
      </c>
      <c r="F1466" s="59">
        <v>13.1569449138</v>
      </c>
      <c r="G1466" s="60">
        <v>7.5818008099265005E-2</v>
      </c>
      <c r="H1466" s="59">
        <v>69.631844685600001</v>
      </c>
      <c r="I1466" s="60">
        <v>7.9764505429888402E-2</v>
      </c>
    </row>
    <row r="1467" spans="1:9" customFormat="1" x14ac:dyDescent="0.3">
      <c r="A1467" s="58" t="s">
        <v>88</v>
      </c>
      <c r="B1467" s="62">
        <v>44.819565143699997</v>
      </c>
      <c r="C1467" s="63">
        <v>3.1443295377713898E-2</v>
      </c>
      <c r="D1467" s="62">
        <v>6.4990842819000099</v>
      </c>
      <c r="E1467" s="63">
        <v>1.7610627998121499E-2</v>
      </c>
      <c r="F1467" s="62">
        <v>6.1031256652000003</v>
      </c>
      <c r="G1467" s="63">
        <v>3.5169777949714001E-2</v>
      </c>
      <c r="H1467" s="62">
        <v>32.217355196600003</v>
      </c>
      <c r="I1467" s="63">
        <v>3.6905548246193201E-2</v>
      </c>
    </row>
    <row r="1468" spans="1:9" customFormat="1" x14ac:dyDescent="0.3">
      <c r="A1468" s="58" t="s">
        <v>343</v>
      </c>
      <c r="B1468" s="59">
        <v>444.6064697946</v>
      </c>
      <c r="C1468" s="60">
        <v>0.311914953029376</v>
      </c>
      <c r="D1468" s="59">
        <v>145.8690590802</v>
      </c>
      <c r="E1468" s="61">
        <v>0.39526272078847602</v>
      </c>
      <c r="F1468" s="59">
        <v>55.771459336200003</v>
      </c>
      <c r="G1468" s="60">
        <v>0.32138775250359902</v>
      </c>
      <c r="H1468" s="59">
        <v>241.57643135529901</v>
      </c>
      <c r="I1468" s="60">
        <v>0.27673006018405499</v>
      </c>
    </row>
    <row r="1469" spans="1:9" customFormat="1" x14ac:dyDescent="0.3">
      <c r="A1469" s="58" t="s">
        <v>344</v>
      </c>
      <c r="B1469" s="62">
        <v>458.36324187309998</v>
      </c>
      <c r="C1469" s="63">
        <v>0.32156605621436402</v>
      </c>
      <c r="D1469" s="62">
        <v>99.429376102099994</v>
      </c>
      <c r="E1469" s="65">
        <v>0.26942468795119101</v>
      </c>
      <c r="F1469" s="62">
        <v>50.9266377744</v>
      </c>
      <c r="G1469" s="63">
        <v>0.29346905839804199</v>
      </c>
      <c r="H1469" s="62">
        <v>306.39087982470102</v>
      </c>
      <c r="I1469" s="63">
        <v>0.35097615333605597</v>
      </c>
    </row>
    <row r="1470" spans="1:9" customFormat="1" x14ac:dyDescent="0.3">
      <c r="A1470" s="64" t="s">
        <v>1</v>
      </c>
    </row>
    <row r="1471" spans="1:9" customFormat="1" x14ac:dyDescent="0.3">
      <c r="A1471" s="64" t="s">
        <v>1</v>
      </c>
    </row>
    <row r="1472" spans="1:9" customFormat="1" x14ac:dyDescent="0.3">
      <c r="A1472" s="53" t="s">
        <v>474</v>
      </c>
    </row>
    <row r="1473" spans="1:9" customFormat="1" x14ac:dyDescent="0.3">
      <c r="A1473" s="54" t="s">
        <v>1</v>
      </c>
    </row>
    <row r="1474" spans="1:9" customFormat="1" x14ac:dyDescent="0.3">
      <c r="A1474" s="119" t="s">
        <v>1</v>
      </c>
      <c r="B1474" s="118" t="s">
        <v>501</v>
      </c>
      <c r="C1474" s="118" t="s">
        <v>1</v>
      </c>
      <c r="D1474" s="118" t="s">
        <v>487</v>
      </c>
      <c r="E1474" s="118" t="s">
        <v>1</v>
      </c>
      <c r="F1474" s="118" t="s">
        <v>488</v>
      </c>
      <c r="G1474" s="118" t="s">
        <v>1</v>
      </c>
      <c r="H1474" s="118" t="s">
        <v>489</v>
      </c>
      <c r="I1474" s="118" t="s">
        <v>1</v>
      </c>
    </row>
    <row r="1475" spans="1:9" customFormat="1" x14ac:dyDescent="0.3">
      <c r="A1475" s="120" t="s">
        <v>1</v>
      </c>
      <c r="B1475" s="55" t="s">
        <v>14</v>
      </c>
      <c r="C1475" s="55" t="s">
        <v>15</v>
      </c>
      <c r="D1475" s="55" t="s">
        <v>14</v>
      </c>
      <c r="E1475" s="55" t="s">
        <v>15</v>
      </c>
      <c r="F1475" s="55" t="s">
        <v>14</v>
      </c>
      <c r="G1475" s="55" t="s">
        <v>15</v>
      </c>
      <c r="H1475" s="55" t="s">
        <v>14</v>
      </c>
      <c r="I1475" s="55" t="s">
        <v>15</v>
      </c>
    </row>
    <row r="1476" spans="1:9" customFormat="1" x14ac:dyDescent="0.3">
      <c r="A1476" s="56" t="s">
        <v>16</v>
      </c>
      <c r="B1476" s="57">
        <v>1425.4092837695</v>
      </c>
      <c r="C1476" s="57">
        <v>1425.4092837695</v>
      </c>
      <c r="D1476" s="57">
        <v>369.04330059059998</v>
      </c>
      <c r="E1476" s="57">
        <v>369.04330059059998</v>
      </c>
      <c r="F1476" s="57">
        <v>173.53324419410001</v>
      </c>
      <c r="G1476" s="57">
        <v>173.53324419410001</v>
      </c>
      <c r="H1476" s="57">
        <v>872.96779827470004</v>
      </c>
      <c r="I1476" s="57">
        <v>872.96779827470004</v>
      </c>
    </row>
    <row r="1477" spans="1:9" customFormat="1" x14ac:dyDescent="0.3">
      <c r="A1477" s="58" t="s">
        <v>341</v>
      </c>
      <c r="B1477" s="59">
        <v>171.9030354864</v>
      </c>
      <c r="C1477" s="60">
        <v>0.120599071048423</v>
      </c>
      <c r="D1477" s="59">
        <v>53.585814192100003</v>
      </c>
      <c r="E1477" s="60">
        <v>0.14520196981314601</v>
      </c>
      <c r="F1477" s="59">
        <v>21.860879922199999</v>
      </c>
      <c r="G1477" s="60">
        <v>0.12597516990893201</v>
      </c>
      <c r="H1477" s="59">
        <v>96.456341372099999</v>
      </c>
      <c r="I1477" s="60">
        <v>0.11049243919733601</v>
      </c>
    </row>
    <row r="1478" spans="1:9" customFormat="1" x14ac:dyDescent="0.3">
      <c r="A1478" s="58" t="s">
        <v>237</v>
      </c>
      <c r="B1478" s="62">
        <v>345.77639121150003</v>
      </c>
      <c r="C1478" s="63">
        <v>0.24258042595113</v>
      </c>
      <c r="D1478" s="62">
        <v>92.459919617100098</v>
      </c>
      <c r="E1478" s="63">
        <v>0.25053948810107501</v>
      </c>
      <c r="F1478" s="62">
        <v>42.075798941899997</v>
      </c>
      <c r="G1478" s="63">
        <v>0.242465350874427</v>
      </c>
      <c r="H1478" s="62">
        <v>211.24067265250099</v>
      </c>
      <c r="I1478" s="63">
        <v>0.24197991388684401</v>
      </c>
    </row>
    <row r="1479" spans="1:9" customFormat="1" x14ac:dyDescent="0.3">
      <c r="A1479" s="58" t="s">
        <v>238</v>
      </c>
      <c r="B1479" s="59">
        <v>559.81938662610003</v>
      </c>
      <c r="C1479" s="60">
        <v>0.39274290759890101</v>
      </c>
      <c r="D1479" s="59">
        <v>135.76115209299999</v>
      </c>
      <c r="E1479" s="60">
        <v>0.36787323296679297</v>
      </c>
      <c r="F1479" s="59">
        <v>77.048493623900001</v>
      </c>
      <c r="G1479" s="60">
        <v>0.44399846255233899</v>
      </c>
      <c r="H1479" s="59">
        <v>337.52858561110003</v>
      </c>
      <c r="I1479" s="60">
        <v>0.386644944152784</v>
      </c>
    </row>
    <row r="1480" spans="1:9" customFormat="1" x14ac:dyDescent="0.3">
      <c r="A1480" s="58" t="s">
        <v>239</v>
      </c>
      <c r="B1480" s="62">
        <v>253.63366734799999</v>
      </c>
      <c r="C1480" s="63">
        <v>0.17793743189132699</v>
      </c>
      <c r="D1480" s="62">
        <v>70.682697937499995</v>
      </c>
      <c r="E1480" s="63">
        <v>0.19152955174740399</v>
      </c>
      <c r="F1480" s="62">
        <v>23.3201022503</v>
      </c>
      <c r="G1480" s="63">
        <v>0.134384062019932</v>
      </c>
      <c r="H1480" s="62">
        <v>159.2470817482</v>
      </c>
      <c r="I1480" s="63">
        <v>0.18242033905824501</v>
      </c>
    </row>
    <row r="1481" spans="1:9" customFormat="1" x14ac:dyDescent="0.3">
      <c r="A1481" s="58" t="s">
        <v>342</v>
      </c>
      <c r="B1481" s="59">
        <v>58.998799904899997</v>
      </c>
      <c r="C1481" s="60">
        <v>4.1390778477938199E-2</v>
      </c>
      <c r="D1481" s="59">
        <v>10.7297276582</v>
      </c>
      <c r="E1481" s="60">
        <v>2.9074440969470601E-2</v>
      </c>
      <c r="F1481" s="59">
        <v>4.2879186613</v>
      </c>
      <c r="G1481" s="60">
        <v>2.47094940293048E-2</v>
      </c>
      <c r="H1481" s="59">
        <v>43.981153585400001</v>
      </c>
      <c r="I1481" s="60">
        <v>5.0381186651240403E-2</v>
      </c>
    </row>
    <row r="1482" spans="1:9" customFormat="1" x14ac:dyDescent="0.3">
      <c r="A1482" s="58" t="s">
        <v>88</v>
      </c>
      <c r="B1482" s="62">
        <v>35.278003192600004</v>
      </c>
      <c r="C1482" s="63">
        <v>2.4749385032281499E-2</v>
      </c>
      <c r="D1482" s="62">
        <v>5.8239890926999998</v>
      </c>
      <c r="E1482" s="63">
        <v>1.5781316402112E-2</v>
      </c>
      <c r="F1482" s="62">
        <v>4.9400507945000003</v>
      </c>
      <c r="G1482" s="63">
        <v>2.8467460615064999E-2</v>
      </c>
      <c r="H1482" s="62">
        <v>24.513963305400001</v>
      </c>
      <c r="I1482" s="63">
        <v>2.80811770535505E-2</v>
      </c>
    </row>
    <row r="1483" spans="1:9" customFormat="1" x14ac:dyDescent="0.3">
      <c r="A1483" s="58" t="s">
        <v>343</v>
      </c>
      <c r="B1483" s="59">
        <v>517.6794266979</v>
      </c>
      <c r="C1483" s="60">
        <v>0.36317949699955299</v>
      </c>
      <c r="D1483" s="59">
        <v>146.04573380919999</v>
      </c>
      <c r="E1483" s="60">
        <v>0.395741457914221</v>
      </c>
      <c r="F1483" s="59">
        <v>63.936678864099903</v>
      </c>
      <c r="G1483" s="60">
        <v>0.36844052078335898</v>
      </c>
      <c r="H1483" s="59">
        <v>307.69701402459998</v>
      </c>
      <c r="I1483" s="60">
        <v>0.35247235308418101</v>
      </c>
    </row>
    <row r="1484" spans="1:9" customFormat="1" x14ac:dyDescent="0.3">
      <c r="A1484" s="58" t="s">
        <v>344</v>
      </c>
      <c r="B1484" s="62">
        <v>312.63246725290003</v>
      </c>
      <c r="C1484" s="63">
        <v>0.219328210369265</v>
      </c>
      <c r="D1484" s="62">
        <v>81.4124255957001</v>
      </c>
      <c r="E1484" s="63">
        <v>0.220603992716874</v>
      </c>
      <c r="F1484" s="62">
        <v>27.608020911600001</v>
      </c>
      <c r="G1484" s="63">
        <v>0.159093556049237</v>
      </c>
      <c r="H1484" s="62">
        <v>203.2282353336</v>
      </c>
      <c r="I1484" s="63">
        <v>0.23280152570948501</v>
      </c>
    </row>
    <row r="1485" spans="1:9" customFormat="1" x14ac:dyDescent="0.3">
      <c r="A1485" s="64" t="s">
        <v>1</v>
      </c>
    </row>
    <row r="1486" spans="1:9" customFormat="1" x14ac:dyDescent="0.3">
      <c r="A1486" s="64" t="s">
        <v>1</v>
      </c>
    </row>
    <row r="1487" spans="1:9" customFormat="1" x14ac:dyDescent="0.3">
      <c r="A1487" s="53" t="s">
        <v>475</v>
      </c>
    </row>
    <row r="1488" spans="1:9" customFormat="1" x14ac:dyDescent="0.3">
      <c r="A1488" s="54" t="s">
        <v>1</v>
      </c>
    </row>
    <row r="1489" spans="1:9" customFormat="1" x14ac:dyDescent="0.3">
      <c r="A1489" s="119" t="s">
        <v>1</v>
      </c>
      <c r="B1489" s="118" t="s">
        <v>501</v>
      </c>
      <c r="C1489" s="118" t="s">
        <v>1</v>
      </c>
      <c r="D1489" s="118" t="s">
        <v>487</v>
      </c>
      <c r="E1489" s="118" t="s">
        <v>1</v>
      </c>
      <c r="F1489" s="118" t="s">
        <v>488</v>
      </c>
      <c r="G1489" s="118" t="s">
        <v>1</v>
      </c>
      <c r="H1489" s="118" t="s">
        <v>489</v>
      </c>
      <c r="I1489" s="118" t="s">
        <v>1</v>
      </c>
    </row>
    <row r="1490" spans="1:9" customFormat="1" x14ac:dyDescent="0.3">
      <c r="A1490" s="120" t="s">
        <v>1</v>
      </c>
      <c r="B1490" s="55" t="s">
        <v>14</v>
      </c>
      <c r="C1490" s="55" t="s">
        <v>15</v>
      </c>
      <c r="D1490" s="55" t="s">
        <v>14</v>
      </c>
      <c r="E1490" s="55" t="s">
        <v>15</v>
      </c>
      <c r="F1490" s="55" t="s">
        <v>14</v>
      </c>
      <c r="G1490" s="55" t="s">
        <v>15</v>
      </c>
      <c r="H1490" s="55" t="s">
        <v>14</v>
      </c>
      <c r="I1490" s="55" t="s">
        <v>15</v>
      </c>
    </row>
    <row r="1491" spans="1:9" customFormat="1" x14ac:dyDescent="0.3">
      <c r="A1491" s="56" t="s">
        <v>16</v>
      </c>
      <c r="B1491" s="57">
        <v>1425.4092837695</v>
      </c>
      <c r="C1491" s="57">
        <v>1425.4092837695</v>
      </c>
      <c r="D1491" s="57">
        <v>369.04330059059998</v>
      </c>
      <c r="E1491" s="57">
        <v>369.04330059059998</v>
      </c>
      <c r="F1491" s="57">
        <v>173.53324419410001</v>
      </c>
      <c r="G1491" s="57">
        <v>173.53324419410001</v>
      </c>
      <c r="H1491" s="57">
        <v>872.96779827470004</v>
      </c>
      <c r="I1491" s="57">
        <v>872.96779827470004</v>
      </c>
    </row>
    <row r="1492" spans="1:9" customFormat="1" x14ac:dyDescent="0.3">
      <c r="A1492" s="58" t="s">
        <v>341</v>
      </c>
      <c r="B1492" s="59">
        <v>709.33143724169895</v>
      </c>
      <c r="C1492" s="60">
        <v>0.49763351853993198</v>
      </c>
      <c r="D1492" s="59">
        <v>220.1609840495</v>
      </c>
      <c r="E1492" s="61">
        <v>0.59657222796664899</v>
      </c>
      <c r="F1492" s="59">
        <v>90.198128262300202</v>
      </c>
      <c r="G1492" s="60">
        <v>0.51977434457118699</v>
      </c>
      <c r="H1492" s="59">
        <v>397.82401423269999</v>
      </c>
      <c r="I1492" s="65">
        <v>0.45571442041612997</v>
      </c>
    </row>
    <row r="1493" spans="1:9" customFormat="1" x14ac:dyDescent="0.3">
      <c r="A1493" s="58" t="s">
        <v>237</v>
      </c>
      <c r="B1493" s="62">
        <v>256.14895286130002</v>
      </c>
      <c r="C1493" s="63">
        <v>0.17970203770801399</v>
      </c>
      <c r="D1493" s="62">
        <v>61.206617500100002</v>
      </c>
      <c r="E1493" s="63">
        <v>0.16585213009461999</v>
      </c>
      <c r="F1493" s="62">
        <v>30.519506682399999</v>
      </c>
      <c r="G1493" s="63">
        <v>0.17587123910542099</v>
      </c>
      <c r="H1493" s="62">
        <v>162.9444766327</v>
      </c>
      <c r="I1493" s="63">
        <v>0.18665577006934</v>
      </c>
    </row>
    <row r="1494" spans="1:9" customFormat="1" x14ac:dyDescent="0.3">
      <c r="A1494" s="58" t="s">
        <v>238</v>
      </c>
      <c r="B1494" s="59">
        <v>187.37189675889999</v>
      </c>
      <c r="C1494" s="60">
        <v>0.13145129535244399</v>
      </c>
      <c r="D1494" s="59">
        <v>23.791736828299999</v>
      </c>
      <c r="E1494" s="65">
        <v>6.4468686439300704E-2</v>
      </c>
      <c r="F1494" s="59">
        <v>24.883344642699999</v>
      </c>
      <c r="G1494" s="60">
        <v>0.14339237855121001</v>
      </c>
      <c r="H1494" s="59">
        <v>138.69681528789999</v>
      </c>
      <c r="I1494" s="60">
        <v>0.15887964660553899</v>
      </c>
    </row>
    <row r="1495" spans="1:9" customFormat="1" x14ac:dyDescent="0.3">
      <c r="A1495" s="58" t="s">
        <v>239</v>
      </c>
      <c r="B1495" s="62">
        <v>161.5625089104</v>
      </c>
      <c r="C1495" s="63">
        <v>0.113344644762764</v>
      </c>
      <c r="D1495" s="62">
        <v>37.123128413499899</v>
      </c>
      <c r="E1495" s="63">
        <v>0.100592879898077</v>
      </c>
      <c r="F1495" s="62">
        <v>13.487856627499999</v>
      </c>
      <c r="G1495" s="63">
        <v>7.7724914843484399E-2</v>
      </c>
      <c r="H1495" s="62">
        <v>103.71324590259999</v>
      </c>
      <c r="I1495" s="63">
        <v>0.118805351248436</v>
      </c>
    </row>
    <row r="1496" spans="1:9" customFormat="1" x14ac:dyDescent="0.3">
      <c r="A1496" s="58" t="s">
        <v>342</v>
      </c>
      <c r="B1496" s="59">
        <v>40.5520934396</v>
      </c>
      <c r="C1496" s="60">
        <v>2.84494382780782E-2</v>
      </c>
      <c r="D1496" s="59">
        <v>5.45977354720001</v>
      </c>
      <c r="E1496" s="60">
        <v>1.47943982141457E-2</v>
      </c>
      <c r="F1496" s="59">
        <v>4.0961303579999999</v>
      </c>
      <c r="G1496" s="60">
        <v>2.3604297706890098E-2</v>
      </c>
      <c r="H1496" s="59">
        <v>30.996189534399999</v>
      </c>
      <c r="I1496" s="60">
        <v>3.5506681455672998E-2</v>
      </c>
    </row>
    <row r="1497" spans="1:9" customFormat="1" x14ac:dyDescent="0.3">
      <c r="A1497" s="58" t="s">
        <v>88</v>
      </c>
      <c r="B1497" s="62">
        <v>70.442394557599897</v>
      </c>
      <c r="C1497" s="63">
        <v>4.9419065358768298E-2</v>
      </c>
      <c r="D1497" s="62">
        <v>21.301060251999999</v>
      </c>
      <c r="E1497" s="63">
        <v>5.7719677387208401E-2</v>
      </c>
      <c r="F1497" s="62">
        <v>10.348277621199999</v>
      </c>
      <c r="G1497" s="63">
        <v>5.9632825221807399E-2</v>
      </c>
      <c r="H1497" s="62">
        <v>38.7930566844</v>
      </c>
      <c r="I1497" s="63">
        <v>4.4438130204881701E-2</v>
      </c>
    </row>
    <row r="1498" spans="1:9" customFormat="1" x14ac:dyDescent="0.3">
      <c r="A1498" s="58" t="s">
        <v>343</v>
      </c>
      <c r="B1498" s="59">
        <v>965.48039010299703</v>
      </c>
      <c r="C1498" s="60">
        <v>0.67733555624794595</v>
      </c>
      <c r="D1498" s="59">
        <v>281.36760154959899</v>
      </c>
      <c r="E1498" s="61">
        <v>0.76242435806126896</v>
      </c>
      <c r="F1498" s="59">
        <v>120.7176349447</v>
      </c>
      <c r="G1498" s="60">
        <v>0.695645583676608</v>
      </c>
      <c r="H1498" s="59">
        <v>560.76849086539903</v>
      </c>
      <c r="I1498" s="60">
        <v>0.64237019048546995</v>
      </c>
    </row>
    <row r="1499" spans="1:9" customFormat="1" x14ac:dyDescent="0.3">
      <c r="A1499" s="58" t="s">
        <v>344</v>
      </c>
      <c r="B1499" s="62">
        <v>202.11460235000001</v>
      </c>
      <c r="C1499" s="63">
        <v>0.14179408304084201</v>
      </c>
      <c r="D1499" s="62">
        <v>42.582901960700099</v>
      </c>
      <c r="E1499" s="63">
        <v>0.11538727811222201</v>
      </c>
      <c r="F1499" s="62">
        <v>17.583986985500001</v>
      </c>
      <c r="G1499" s="63">
        <v>0.101329212550374</v>
      </c>
      <c r="H1499" s="62">
        <v>134.709435437</v>
      </c>
      <c r="I1499" s="63">
        <v>0.15431203270411001</v>
      </c>
    </row>
    <row r="1500" spans="1:9" customFormat="1" x14ac:dyDescent="0.3">
      <c r="A1500" s="64" t="s">
        <v>1</v>
      </c>
    </row>
    <row r="1501" spans="1:9" customFormat="1" x14ac:dyDescent="0.3">
      <c r="A1501" s="64" t="s">
        <v>1</v>
      </c>
    </row>
    <row r="1502" spans="1:9" customFormat="1" x14ac:dyDescent="0.3">
      <c r="A1502" s="53" t="s">
        <v>476</v>
      </c>
    </row>
    <row r="1503" spans="1:9" customFormat="1" x14ac:dyDescent="0.3">
      <c r="A1503" s="54" t="s">
        <v>1</v>
      </c>
    </row>
    <row r="1504" spans="1:9" customFormat="1" x14ac:dyDescent="0.3">
      <c r="A1504" s="119" t="s">
        <v>1</v>
      </c>
      <c r="B1504" s="118" t="s">
        <v>501</v>
      </c>
      <c r="C1504" s="118" t="s">
        <v>1</v>
      </c>
      <c r="D1504" s="118" t="s">
        <v>487</v>
      </c>
      <c r="E1504" s="118" t="s">
        <v>1</v>
      </c>
      <c r="F1504" s="118" t="s">
        <v>488</v>
      </c>
      <c r="G1504" s="118" t="s">
        <v>1</v>
      </c>
      <c r="H1504" s="118" t="s">
        <v>489</v>
      </c>
      <c r="I1504" s="118" t="s">
        <v>1</v>
      </c>
    </row>
    <row r="1505" spans="1:9" customFormat="1" x14ac:dyDescent="0.3">
      <c r="A1505" s="120" t="s">
        <v>1</v>
      </c>
      <c r="B1505" s="55" t="s">
        <v>14</v>
      </c>
      <c r="C1505" s="55" t="s">
        <v>15</v>
      </c>
      <c r="D1505" s="55" t="s">
        <v>14</v>
      </c>
      <c r="E1505" s="55" t="s">
        <v>15</v>
      </c>
      <c r="F1505" s="55" t="s">
        <v>14</v>
      </c>
      <c r="G1505" s="55" t="s">
        <v>15</v>
      </c>
      <c r="H1505" s="55" t="s">
        <v>14</v>
      </c>
      <c r="I1505" s="55" t="s">
        <v>15</v>
      </c>
    </row>
    <row r="1506" spans="1:9" customFormat="1" x14ac:dyDescent="0.3">
      <c r="A1506" s="56" t="s">
        <v>16</v>
      </c>
      <c r="B1506" s="57">
        <v>1425.4092837695</v>
      </c>
      <c r="C1506" s="57">
        <v>1425.4092837695</v>
      </c>
      <c r="D1506" s="57">
        <v>369.04330059059998</v>
      </c>
      <c r="E1506" s="57">
        <v>369.04330059059998</v>
      </c>
      <c r="F1506" s="57">
        <v>173.53324419410001</v>
      </c>
      <c r="G1506" s="57">
        <v>173.53324419410001</v>
      </c>
      <c r="H1506" s="57">
        <v>872.96779827470004</v>
      </c>
      <c r="I1506" s="57">
        <v>872.96779827470004</v>
      </c>
    </row>
    <row r="1507" spans="1:9" customFormat="1" x14ac:dyDescent="0.3">
      <c r="A1507" s="58" t="s">
        <v>341</v>
      </c>
      <c r="B1507" s="59">
        <v>20.244367103999998</v>
      </c>
      <c r="C1507" s="60">
        <v>1.4202494213075199E-2</v>
      </c>
      <c r="D1507" s="59">
        <v>3.58364642269999</v>
      </c>
      <c r="E1507" s="60">
        <v>9.7106394208075208E-3</v>
      </c>
      <c r="F1507" s="59">
        <v>6.8939314276999699</v>
      </c>
      <c r="G1507" s="61">
        <v>3.9726863055640299E-2</v>
      </c>
      <c r="H1507" s="59">
        <v>9.7667892536000007</v>
      </c>
      <c r="I1507" s="60">
        <v>1.1188029241058699E-2</v>
      </c>
    </row>
    <row r="1508" spans="1:9" customFormat="1" x14ac:dyDescent="0.3">
      <c r="A1508" s="58" t="s">
        <v>237</v>
      </c>
      <c r="B1508" s="62">
        <v>61.234983463299997</v>
      </c>
      <c r="C1508" s="63">
        <v>4.2959579512042899E-2</v>
      </c>
      <c r="D1508" s="62">
        <v>23.707941614100001</v>
      </c>
      <c r="E1508" s="63">
        <v>6.4241625782554199E-2</v>
      </c>
      <c r="F1508" s="62">
        <v>7.4710444318000002</v>
      </c>
      <c r="G1508" s="63">
        <v>4.3052525563594603E-2</v>
      </c>
      <c r="H1508" s="62">
        <v>23.285756925299999</v>
      </c>
      <c r="I1508" s="65">
        <v>2.6674244996574999E-2</v>
      </c>
    </row>
    <row r="1509" spans="1:9" customFormat="1" x14ac:dyDescent="0.3">
      <c r="A1509" s="58" t="s">
        <v>238</v>
      </c>
      <c r="B1509" s="59">
        <v>306.25026595089997</v>
      </c>
      <c r="C1509" s="60">
        <v>0.21485075861230499</v>
      </c>
      <c r="D1509" s="59">
        <v>86.972903019499896</v>
      </c>
      <c r="E1509" s="60">
        <v>0.23567126914460301</v>
      </c>
      <c r="F1509" s="59">
        <v>45.432406189700004</v>
      </c>
      <c r="G1509" s="60">
        <v>0.26180808409761003</v>
      </c>
      <c r="H1509" s="59">
        <v>172.9915994333</v>
      </c>
      <c r="I1509" s="60">
        <v>0.19816492632969299</v>
      </c>
    </row>
    <row r="1510" spans="1:9" customFormat="1" x14ac:dyDescent="0.3">
      <c r="A1510" s="58" t="s">
        <v>239</v>
      </c>
      <c r="B1510" s="62">
        <v>671.14523587839994</v>
      </c>
      <c r="C1510" s="63">
        <v>0.47084387868132399</v>
      </c>
      <c r="D1510" s="62">
        <v>154.3758984438</v>
      </c>
      <c r="E1510" s="63">
        <v>0.41831378105697598</v>
      </c>
      <c r="F1510" s="62">
        <v>75.252340281999906</v>
      </c>
      <c r="G1510" s="63">
        <v>0.43364797697108098</v>
      </c>
      <c r="H1510" s="62">
        <v>439.27565424300002</v>
      </c>
      <c r="I1510" s="63">
        <v>0.50319800468146403</v>
      </c>
    </row>
    <row r="1511" spans="1:9" customFormat="1" x14ac:dyDescent="0.3">
      <c r="A1511" s="58" t="s">
        <v>342</v>
      </c>
      <c r="B1511" s="59">
        <v>346.34959716050002</v>
      </c>
      <c r="C1511" s="60">
        <v>0.24298256024022599</v>
      </c>
      <c r="D1511" s="59">
        <v>93.379003094399906</v>
      </c>
      <c r="E1511" s="60">
        <v>0.25302993698831699</v>
      </c>
      <c r="F1511" s="59">
        <v>36.1319037114</v>
      </c>
      <c r="G1511" s="60">
        <v>0.208213151775033</v>
      </c>
      <c r="H1511" s="59">
        <v>216.83869035469999</v>
      </c>
      <c r="I1511" s="60">
        <v>0.24839254183630999</v>
      </c>
    </row>
    <row r="1512" spans="1:9" customFormat="1" x14ac:dyDescent="0.3">
      <c r="A1512" s="58" t="s">
        <v>88</v>
      </c>
      <c r="B1512" s="62">
        <v>20.184834212399998</v>
      </c>
      <c r="C1512" s="63">
        <v>1.4160728741026E-2</v>
      </c>
      <c r="D1512" s="62">
        <v>7.0239079961000002</v>
      </c>
      <c r="E1512" s="63">
        <v>1.9032747606742201E-2</v>
      </c>
      <c r="F1512" s="62">
        <v>2.3516181514999999</v>
      </c>
      <c r="G1512" s="63">
        <v>1.3551398537041501E-2</v>
      </c>
      <c r="H1512" s="62">
        <v>10.8093080648</v>
      </c>
      <c r="I1512" s="63">
        <v>1.23822529148992E-2</v>
      </c>
    </row>
    <row r="1513" spans="1:9" customFormat="1" x14ac:dyDescent="0.3">
      <c r="A1513" s="58" t="s">
        <v>343</v>
      </c>
      <c r="B1513" s="59">
        <v>81.479350567299903</v>
      </c>
      <c r="C1513" s="60">
        <v>5.7162073725118098E-2</v>
      </c>
      <c r="D1513" s="59">
        <v>27.2915880368</v>
      </c>
      <c r="E1513" s="60">
        <v>7.3952265203361803E-2</v>
      </c>
      <c r="F1513" s="59">
        <v>14.364975859499999</v>
      </c>
      <c r="G1513" s="60">
        <v>8.2779388619234895E-2</v>
      </c>
      <c r="H1513" s="59">
        <v>33.052546178900002</v>
      </c>
      <c r="I1513" s="65">
        <v>3.7862274237633699E-2</v>
      </c>
    </row>
    <row r="1514" spans="1:9" customFormat="1" x14ac:dyDescent="0.3">
      <c r="A1514" s="58" t="s">
        <v>344</v>
      </c>
      <c r="B1514" s="62">
        <v>1017.4948330389</v>
      </c>
      <c r="C1514" s="63">
        <v>0.71382643892154996</v>
      </c>
      <c r="D1514" s="62">
        <v>247.75490153819999</v>
      </c>
      <c r="E1514" s="63">
        <v>0.67134371804529303</v>
      </c>
      <c r="F1514" s="62">
        <v>111.38424399340001</v>
      </c>
      <c r="G1514" s="65">
        <v>0.64186112874611401</v>
      </c>
      <c r="H1514" s="62">
        <v>656.11434459769998</v>
      </c>
      <c r="I1514" s="61">
        <v>0.75159054651777402</v>
      </c>
    </row>
    <row r="1515" spans="1:9" customFormat="1" x14ac:dyDescent="0.3">
      <c r="A1515" s="64" t="s">
        <v>1</v>
      </c>
    </row>
    <row r="1516" spans="1:9" customFormat="1" x14ac:dyDescent="0.3">
      <c r="A1516" s="64" t="s">
        <v>1</v>
      </c>
    </row>
    <row r="1517" spans="1:9" customFormat="1" x14ac:dyDescent="0.3">
      <c r="A1517" s="53" t="s">
        <v>477</v>
      </c>
    </row>
    <row r="1518" spans="1:9" customFormat="1" x14ac:dyDescent="0.3">
      <c r="A1518" s="54" t="s">
        <v>1</v>
      </c>
    </row>
    <row r="1519" spans="1:9" customFormat="1" x14ac:dyDescent="0.3">
      <c r="A1519" s="119" t="s">
        <v>1</v>
      </c>
      <c r="B1519" s="118" t="s">
        <v>501</v>
      </c>
      <c r="C1519" s="118" t="s">
        <v>1</v>
      </c>
      <c r="D1519" s="118" t="s">
        <v>487</v>
      </c>
      <c r="E1519" s="118" t="s">
        <v>1</v>
      </c>
      <c r="F1519" s="118" t="s">
        <v>488</v>
      </c>
      <c r="G1519" s="118" t="s">
        <v>1</v>
      </c>
      <c r="H1519" s="118" t="s">
        <v>489</v>
      </c>
      <c r="I1519" s="118" t="s">
        <v>1</v>
      </c>
    </row>
    <row r="1520" spans="1:9" customFormat="1" x14ac:dyDescent="0.3">
      <c r="A1520" s="120" t="s">
        <v>1</v>
      </c>
      <c r="B1520" s="55" t="s">
        <v>14</v>
      </c>
      <c r="C1520" s="55" t="s">
        <v>15</v>
      </c>
      <c r="D1520" s="55" t="s">
        <v>14</v>
      </c>
      <c r="E1520" s="55" t="s">
        <v>15</v>
      </c>
      <c r="F1520" s="55" t="s">
        <v>14</v>
      </c>
      <c r="G1520" s="55" t="s">
        <v>15</v>
      </c>
      <c r="H1520" s="55" t="s">
        <v>14</v>
      </c>
      <c r="I1520" s="55" t="s">
        <v>15</v>
      </c>
    </row>
    <row r="1521" spans="1:9" customFormat="1" x14ac:dyDescent="0.3">
      <c r="A1521" s="56" t="s">
        <v>16</v>
      </c>
      <c r="B1521" s="57">
        <v>1425.4092837695</v>
      </c>
      <c r="C1521" s="57">
        <v>1425.4092837695</v>
      </c>
      <c r="D1521" s="57">
        <v>369.04330059059998</v>
      </c>
      <c r="E1521" s="57">
        <v>369.04330059059998</v>
      </c>
      <c r="F1521" s="57">
        <v>173.53324419410001</v>
      </c>
      <c r="G1521" s="57">
        <v>173.53324419410001</v>
      </c>
      <c r="H1521" s="57">
        <v>872.96779827470004</v>
      </c>
      <c r="I1521" s="57">
        <v>872.96779827470004</v>
      </c>
    </row>
    <row r="1522" spans="1:9" customFormat="1" x14ac:dyDescent="0.3">
      <c r="A1522" s="58" t="s">
        <v>341</v>
      </c>
      <c r="B1522" s="59">
        <v>49.744672908799998</v>
      </c>
      <c r="C1522" s="60">
        <v>3.4898518955376802E-2</v>
      </c>
      <c r="D1522" s="59">
        <v>21.701670123100001</v>
      </c>
      <c r="E1522" s="61">
        <v>5.8805213611437E-2</v>
      </c>
      <c r="F1522" s="59">
        <v>3.2906237677000001</v>
      </c>
      <c r="G1522" s="60">
        <v>1.8962497837125499E-2</v>
      </c>
      <c r="H1522" s="59">
        <v>24.7523790179999</v>
      </c>
      <c r="I1522" s="60">
        <v>2.8354286454689001E-2</v>
      </c>
    </row>
    <row r="1523" spans="1:9" customFormat="1" x14ac:dyDescent="0.3">
      <c r="A1523" s="58" t="s">
        <v>237</v>
      </c>
      <c r="B1523" s="62">
        <v>177.79655721380001</v>
      </c>
      <c r="C1523" s="63">
        <v>0.124733688238382</v>
      </c>
      <c r="D1523" s="62">
        <v>46.725979065000097</v>
      </c>
      <c r="E1523" s="63">
        <v>0.12661381195708399</v>
      </c>
      <c r="F1523" s="62">
        <v>24.499940241099999</v>
      </c>
      <c r="G1523" s="63">
        <v>0.141182978252261</v>
      </c>
      <c r="H1523" s="62">
        <v>106.32942858200001</v>
      </c>
      <c r="I1523" s="63">
        <v>0.121802234620962</v>
      </c>
    </row>
    <row r="1524" spans="1:9" customFormat="1" x14ac:dyDescent="0.3">
      <c r="A1524" s="58" t="s">
        <v>238</v>
      </c>
      <c r="B1524" s="59">
        <v>430.80069309340001</v>
      </c>
      <c r="C1524" s="60">
        <v>0.30222947050979398</v>
      </c>
      <c r="D1524" s="59">
        <v>112.9456615552</v>
      </c>
      <c r="E1524" s="60">
        <v>0.30604989001140798</v>
      </c>
      <c r="F1524" s="59">
        <v>45.871061538799999</v>
      </c>
      <c r="G1524" s="60">
        <v>0.26433587265557301</v>
      </c>
      <c r="H1524" s="59">
        <v>271.34327877880003</v>
      </c>
      <c r="I1524" s="60">
        <v>0.31082850858310301</v>
      </c>
    </row>
    <row r="1525" spans="1:9" customFormat="1" x14ac:dyDescent="0.3">
      <c r="A1525" s="58" t="s">
        <v>239</v>
      </c>
      <c r="B1525" s="62">
        <v>494.14221520889998</v>
      </c>
      <c r="C1525" s="63">
        <v>0.34666689829754699</v>
      </c>
      <c r="D1525" s="62">
        <v>110.9053462867</v>
      </c>
      <c r="E1525" s="63">
        <v>0.30052122910566897</v>
      </c>
      <c r="F1525" s="62">
        <v>67.949070325700205</v>
      </c>
      <c r="G1525" s="63">
        <v>0.39156226601571398</v>
      </c>
      <c r="H1525" s="62">
        <v>307.92110660460003</v>
      </c>
      <c r="I1525" s="63">
        <v>0.352729055084464</v>
      </c>
    </row>
    <row r="1526" spans="1:9" customFormat="1" x14ac:dyDescent="0.3">
      <c r="A1526" s="58" t="s">
        <v>342</v>
      </c>
      <c r="B1526" s="59">
        <v>254.39786543389999</v>
      </c>
      <c r="C1526" s="60">
        <v>0.17847355726570299</v>
      </c>
      <c r="D1526" s="59">
        <v>70.028185615100099</v>
      </c>
      <c r="E1526" s="60">
        <v>0.18975601373342901</v>
      </c>
      <c r="F1526" s="59">
        <v>29.1704899842</v>
      </c>
      <c r="G1526" s="60">
        <v>0.168097416259747</v>
      </c>
      <c r="H1526" s="59">
        <v>153.58284166269999</v>
      </c>
      <c r="I1526" s="60">
        <v>0.17593185220146201</v>
      </c>
    </row>
    <row r="1527" spans="1:9" customFormat="1" x14ac:dyDescent="0.3">
      <c r="A1527" s="58" t="s">
        <v>88</v>
      </c>
      <c r="B1527" s="62">
        <v>18.527279910699999</v>
      </c>
      <c r="C1527" s="63">
        <v>1.2997866733198599E-2</v>
      </c>
      <c r="D1527" s="62">
        <v>6.73645794549999</v>
      </c>
      <c r="E1527" s="63">
        <v>1.8253841580972398E-2</v>
      </c>
      <c r="F1527" s="62">
        <v>2.7520583366000002</v>
      </c>
      <c r="G1527" s="63">
        <v>1.5858968979579401E-2</v>
      </c>
      <c r="H1527" s="62">
        <v>9.0387636285999999</v>
      </c>
      <c r="I1527" s="63">
        <v>1.03540630553199E-2</v>
      </c>
    </row>
    <row r="1528" spans="1:9" customFormat="1" x14ac:dyDescent="0.3">
      <c r="A1528" s="58" t="s">
        <v>343</v>
      </c>
      <c r="B1528" s="59">
        <v>227.54123012260001</v>
      </c>
      <c r="C1528" s="60">
        <v>0.15963220719375901</v>
      </c>
      <c r="D1528" s="59">
        <v>68.427649188100006</v>
      </c>
      <c r="E1528" s="60">
        <v>0.185419025568521</v>
      </c>
      <c r="F1528" s="59">
        <v>27.790564008800001</v>
      </c>
      <c r="G1528" s="60">
        <v>0.16014547608938701</v>
      </c>
      <c r="H1528" s="59">
        <v>131.08180759999999</v>
      </c>
      <c r="I1528" s="60">
        <v>0.150156521075651</v>
      </c>
    </row>
    <row r="1529" spans="1:9" customFormat="1" x14ac:dyDescent="0.3">
      <c r="A1529" s="58" t="s">
        <v>344</v>
      </c>
      <c r="B1529" s="62">
        <v>748.54008064280197</v>
      </c>
      <c r="C1529" s="63">
        <v>0.52514045556324895</v>
      </c>
      <c r="D1529" s="62">
        <v>180.9335319018</v>
      </c>
      <c r="E1529" s="63">
        <v>0.49027724283909802</v>
      </c>
      <c r="F1529" s="62">
        <v>97.119560309899995</v>
      </c>
      <c r="G1529" s="63">
        <v>0.55965968227546103</v>
      </c>
      <c r="H1529" s="62">
        <v>461.50394826730002</v>
      </c>
      <c r="I1529" s="63">
        <v>0.52866090728592596</v>
      </c>
    </row>
    <row r="1530" spans="1:9" customFormat="1" x14ac:dyDescent="0.3">
      <c r="A1530" s="64" t="s">
        <v>1</v>
      </c>
    </row>
    <row r="1531" spans="1:9" customFormat="1" x14ac:dyDescent="0.3">
      <c r="A1531" s="64" t="s">
        <v>1</v>
      </c>
    </row>
    <row r="1532" spans="1:9" customFormat="1" x14ac:dyDescent="0.3">
      <c r="A1532" s="53" t="s">
        <v>478</v>
      </c>
    </row>
    <row r="1533" spans="1:9" customFormat="1" x14ac:dyDescent="0.3">
      <c r="A1533" s="54" t="s">
        <v>1</v>
      </c>
    </row>
    <row r="1534" spans="1:9" customFormat="1" x14ac:dyDescent="0.3">
      <c r="A1534" s="119" t="s">
        <v>1</v>
      </c>
      <c r="B1534" s="118" t="s">
        <v>501</v>
      </c>
      <c r="C1534" s="118" t="s">
        <v>1</v>
      </c>
      <c r="D1534" s="118" t="s">
        <v>487</v>
      </c>
      <c r="E1534" s="118" t="s">
        <v>1</v>
      </c>
      <c r="F1534" s="118" t="s">
        <v>488</v>
      </c>
      <c r="G1534" s="118" t="s">
        <v>1</v>
      </c>
      <c r="H1534" s="118" t="s">
        <v>489</v>
      </c>
      <c r="I1534" s="118" t="s">
        <v>1</v>
      </c>
    </row>
    <row r="1535" spans="1:9" customFormat="1" x14ac:dyDescent="0.3">
      <c r="A1535" s="120" t="s">
        <v>1</v>
      </c>
      <c r="B1535" s="55" t="s">
        <v>14</v>
      </c>
      <c r="C1535" s="55" t="s">
        <v>15</v>
      </c>
      <c r="D1535" s="55" t="s">
        <v>14</v>
      </c>
      <c r="E1535" s="55" t="s">
        <v>15</v>
      </c>
      <c r="F1535" s="55" t="s">
        <v>14</v>
      </c>
      <c r="G1535" s="55" t="s">
        <v>15</v>
      </c>
      <c r="H1535" s="55" t="s">
        <v>14</v>
      </c>
      <c r="I1535" s="55" t="s">
        <v>15</v>
      </c>
    </row>
    <row r="1536" spans="1:9" customFormat="1" x14ac:dyDescent="0.3">
      <c r="A1536" s="56" t="s">
        <v>16</v>
      </c>
      <c r="B1536" s="57">
        <v>1425.4092837695</v>
      </c>
      <c r="C1536" s="57">
        <v>1425.4092837695</v>
      </c>
      <c r="D1536" s="57">
        <v>369.04330059059998</v>
      </c>
      <c r="E1536" s="57">
        <v>369.04330059059998</v>
      </c>
      <c r="F1536" s="57">
        <v>173.53324419410001</v>
      </c>
      <c r="G1536" s="57">
        <v>173.53324419410001</v>
      </c>
      <c r="H1536" s="57">
        <v>872.96779827470004</v>
      </c>
      <c r="I1536" s="57">
        <v>872.96779827470004</v>
      </c>
    </row>
    <row r="1537" spans="1:9" customFormat="1" x14ac:dyDescent="0.3">
      <c r="A1537" s="58" t="s">
        <v>341</v>
      </c>
      <c r="B1537" s="59">
        <v>84.7204379775999</v>
      </c>
      <c r="C1537" s="60">
        <v>5.9435867958960199E-2</v>
      </c>
      <c r="D1537" s="59">
        <v>21.186910526999998</v>
      </c>
      <c r="E1537" s="60">
        <v>5.7410364835490703E-2</v>
      </c>
      <c r="F1537" s="59">
        <v>8.7502584362999904</v>
      </c>
      <c r="G1537" s="60">
        <v>5.0424104481748097E-2</v>
      </c>
      <c r="H1537" s="59">
        <v>54.783269014299997</v>
      </c>
      <c r="I1537" s="60">
        <v>6.2755200274937403E-2</v>
      </c>
    </row>
    <row r="1538" spans="1:9" customFormat="1" x14ac:dyDescent="0.3">
      <c r="A1538" s="58" t="s">
        <v>237</v>
      </c>
      <c r="B1538" s="62">
        <v>169.01880744619999</v>
      </c>
      <c r="C1538" s="63">
        <v>0.11857563253638199</v>
      </c>
      <c r="D1538" s="62">
        <v>30.492594712700001</v>
      </c>
      <c r="E1538" s="65">
        <v>8.2626062209776099E-2</v>
      </c>
      <c r="F1538" s="62">
        <v>18.1013761858</v>
      </c>
      <c r="G1538" s="63">
        <v>0.104310711586497</v>
      </c>
      <c r="H1538" s="62">
        <v>119.06385976270001</v>
      </c>
      <c r="I1538" s="63">
        <v>0.13638974999766701</v>
      </c>
    </row>
    <row r="1539" spans="1:9" customFormat="1" x14ac:dyDescent="0.3">
      <c r="A1539" s="58" t="s">
        <v>238</v>
      </c>
      <c r="B1539" s="59">
        <v>428.85469054539999</v>
      </c>
      <c r="C1539" s="60">
        <v>0.30086424680165702</v>
      </c>
      <c r="D1539" s="59">
        <v>121.42060212209999</v>
      </c>
      <c r="E1539" s="60">
        <v>0.32901451381933799</v>
      </c>
      <c r="F1539" s="59">
        <v>44.255416195800002</v>
      </c>
      <c r="G1539" s="60">
        <v>0.25502557968834799</v>
      </c>
      <c r="H1539" s="59">
        <v>256.91605121200001</v>
      </c>
      <c r="I1539" s="60">
        <v>0.29430186510860901</v>
      </c>
    </row>
    <row r="1540" spans="1:9" customFormat="1" x14ac:dyDescent="0.3">
      <c r="A1540" s="58" t="s">
        <v>239</v>
      </c>
      <c r="B1540" s="62">
        <v>485.69558381780001</v>
      </c>
      <c r="C1540" s="63">
        <v>0.34074113964894098</v>
      </c>
      <c r="D1540" s="62">
        <v>105.44321314450001</v>
      </c>
      <c r="E1540" s="65">
        <v>0.285720437075415</v>
      </c>
      <c r="F1540" s="62">
        <v>66.503767985499806</v>
      </c>
      <c r="G1540" s="63">
        <v>0.38323358901257198</v>
      </c>
      <c r="H1540" s="62">
        <v>311.50725977820002</v>
      </c>
      <c r="I1540" s="63">
        <v>0.35683705675495803</v>
      </c>
    </row>
    <row r="1541" spans="1:9" customFormat="1" x14ac:dyDescent="0.3">
      <c r="A1541" s="58" t="s">
        <v>342</v>
      </c>
      <c r="B1541" s="59">
        <v>230.53347722570001</v>
      </c>
      <c r="C1541" s="60">
        <v>0.16173142679136601</v>
      </c>
      <c r="D1541" s="59">
        <v>79.699387956799995</v>
      </c>
      <c r="E1541" s="61">
        <v>0.21596215899124199</v>
      </c>
      <c r="F1541" s="59">
        <v>32.7021231871</v>
      </c>
      <c r="G1541" s="60">
        <v>0.188448751355804</v>
      </c>
      <c r="H1541" s="59">
        <v>118.13196608179901</v>
      </c>
      <c r="I1541" s="60">
        <v>0.13532224936048201</v>
      </c>
    </row>
    <row r="1542" spans="1:9" customFormat="1" x14ac:dyDescent="0.3">
      <c r="A1542" s="58" t="s">
        <v>88</v>
      </c>
      <c r="B1542" s="62">
        <v>26.5862867568</v>
      </c>
      <c r="C1542" s="63">
        <v>1.8651686262693899E-2</v>
      </c>
      <c r="D1542" s="62">
        <v>10.8005921275</v>
      </c>
      <c r="E1542" s="63">
        <v>2.9266463068738102E-2</v>
      </c>
      <c r="F1542" s="62">
        <v>3.2203022036000002</v>
      </c>
      <c r="G1542" s="63">
        <v>1.85572638750304E-2</v>
      </c>
      <c r="H1542" s="62">
        <v>12.565392425700001</v>
      </c>
      <c r="I1542" s="63">
        <v>1.4393878503346599E-2</v>
      </c>
    </row>
    <row r="1543" spans="1:9" customFormat="1" x14ac:dyDescent="0.3">
      <c r="A1543" s="58" t="s">
        <v>343</v>
      </c>
      <c r="B1543" s="59">
        <v>253.73924542380001</v>
      </c>
      <c r="C1543" s="60">
        <v>0.17801150049534201</v>
      </c>
      <c r="D1543" s="59">
        <v>51.679505239699999</v>
      </c>
      <c r="E1543" s="60">
        <v>0.140036427045267</v>
      </c>
      <c r="F1543" s="59">
        <v>26.851634622100001</v>
      </c>
      <c r="G1543" s="60">
        <v>0.15473481606824599</v>
      </c>
      <c r="H1543" s="59">
        <v>173.84712877699999</v>
      </c>
      <c r="I1543" s="60">
        <v>0.19914495027260401</v>
      </c>
    </row>
    <row r="1544" spans="1:9" customFormat="1" x14ac:dyDescent="0.3">
      <c r="A1544" s="58" t="s">
        <v>344</v>
      </c>
      <c r="B1544" s="62">
        <v>716.22906104350204</v>
      </c>
      <c r="C1544" s="63">
        <v>0.50247256644030702</v>
      </c>
      <c r="D1544" s="62">
        <v>185.14260110129999</v>
      </c>
      <c r="E1544" s="63">
        <v>0.50168259606665699</v>
      </c>
      <c r="F1544" s="62">
        <v>99.205891172600005</v>
      </c>
      <c r="G1544" s="63">
        <v>0.57168234036837595</v>
      </c>
      <c r="H1544" s="62">
        <v>429.63922586000001</v>
      </c>
      <c r="I1544" s="63">
        <v>0.49215930611544001</v>
      </c>
    </row>
    <row r="1545" spans="1:9" customFormat="1" x14ac:dyDescent="0.3">
      <c r="A1545" s="64" t="s">
        <v>1</v>
      </c>
    </row>
    <row r="1546" spans="1:9" customFormat="1" x14ac:dyDescent="0.3">
      <c r="A1546" s="64" t="s">
        <v>1</v>
      </c>
    </row>
    <row r="1547" spans="1:9" customFormat="1" x14ac:dyDescent="0.3">
      <c r="A1547" s="53" t="s">
        <v>479</v>
      </c>
    </row>
    <row r="1548" spans="1:9" customFormat="1" x14ac:dyDescent="0.3">
      <c r="A1548" s="54" t="s">
        <v>1</v>
      </c>
    </row>
    <row r="1549" spans="1:9" customFormat="1" x14ac:dyDescent="0.3">
      <c r="A1549" s="119" t="s">
        <v>1</v>
      </c>
      <c r="B1549" s="118" t="s">
        <v>501</v>
      </c>
      <c r="C1549" s="118" t="s">
        <v>1</v>
      </c>
      <c r="D1549" s="118" t="s">
        <v>487</v>
      </c>
      <c r="E1549" s="118" t="s">
        <v>1</v>
      </c>
      <c r="F1549" s="118" t="s">
        <v>488</v>
      </c>
      <c r="G1549" s="118" t="s">
        <v>1</v>
      </c>
      <c r="H1549" s="118" t="s">
        <v>489</v>
      </c>
      <c r="I1549" s="118" t="s">
        <v>1</v>
      </c>
    </row>
    <row r="1550" spans="1:9" customFormat="1" x14ac:dyDescent="0.3">
      <c r="A1550" s="120" t="s">
        <v>1</v>
      </c>
      <c r="B1550" s="55" t="s">
        <v>14</v>
      </c>
      <c r="C1550" s="55" t="s">
        <v>15</v>
      </c>
      <c r="D1550" s="55" t="s">
        <v>14</v>
      </c>
      <c r="E1550" s="55" t="s">
        <v>15</v>
      </c>
      <c r="F1550" s="55" t="s">
        <v>14</v>
      </c>
      <c r="G1550" s="55" t="s">
        <v>15</v>
      </c>
      <c r="H1550" s="55" t="s">
        <v>14</v>
      </c>
      <c r="I1550" s="55" t="s">
        <v>15</v>
      </c>
    </row>
    <row r="1551" spans="1:9" customFormat="1" x14ac:dyDescent="0.3">
      <c r="A1551" s="56" t="s">
        <v>16</v>
      </c>
      <c r="B1551" s="57">
        <v>1425.4092837695</v>
      </c>
      <c r="C1551" s="57">
        <v>1425.4092837695</v>
      </c>
      <c r="D1551" s="57">
        <v>369.04330059059998</v>
      </c>
      <c r="E1551" s="57">
        <v>369.04330059059998</v>
      </c>
      <c r="F1551" s="57">
        <v>173.53324419410001</v>
      </c>
      <c r="G1551" s="57">
        <v>173.53324419410001</v>
      </c>
      <c r="H1551" s="57">
        <v>872.96779827470004</v>
      </c>
      <c r="I1551" s="57">
        <v>872.96779827470004</v>
      </c>
    </row>
    <row r="1552" spans="1:9" customFormat="1" x14ac:dyDescent="0.3">
      <c r="A1552" s="58" t="s">
        <v>341</v>
      </c>
      <c r="B1552" s="59">
        <v>99.731815047400204</v>
      </c>
      <c r="C1552" s="60">
        <v>6.9967142899237195E-2</v>
      </c>
      <c r="D1552" s="59">
        <v>27.2921240647999</v>
      </c>
      <c r="E1552" s="60">
        <v>7.3953717683325898E-2</v>
      </c>
      <c r="F1552" s="59">
        <v>12.021889739600001</v>
      </c>
      <c r="G1552" s="60">
        <v>6.9277156636069703E-2</v>
      </c>
      <c r="H1552" s="59">
        <v>60.4178012429999</v>
      </c>
      <c r="I1552" s="60">
        <v>6.92096562581202E-2</v>
      </c>
    </row>
    <row r="1553" spans="1:9" customFormat="1" x14ac:dyDescent="0.3">
      <c r="A1553" s="58" t="s">
        <v>237</v>
      </c>
      <c r="B1553" s="62">
        <v>225.3513858515</v>
      </c>
      <c r="C1553" s="63">
        <v>0.15809591562049999</v>
      </c>
      <c r="D1553" s="62">
        <v>71.044072798999906</v>
      </c>
      <c r="E1553" s="63">
        <v>0.19250877250800699</v>
      </c>
      <c r="F1553" s="62">
        <v>37.817539948799997</v>
      </c>
      <c r="G1553" s="61">
        <v>0.217926773192233</v>
      </c>
      <c r="H1553" s="62">
        <v>110.8678433088</v>
      </c>
      <c r="I1553" s="65">
        <v>0.12700106868536801</v>
      </c>
    </row>
    <row r="1554" spans="1:9" customFormat="1" x14ac:dyDescent="0.3">
      <c r="A1554" s="58" t="s">
        <v>238</v>
      </c>
      <c r="B1554" s="59">
        <v>519.86940352579995</v>
      </c>
      <c r="C1554" s="60">
        <v>0.364715881568418</v>
      </c>
      <c r="D1554" s="59">
        <v>122.2801133592</v>
      </c>
      <c r="E1554" s="60">
        <v>0.33134353926357302</v>
      </c>
      <c r="F1554" s="59">
        <v>64.838373991299704</v>
      </c>
      <c r="G1554" s="60">
        <v>0.37363661523423802</v>
      </c>
      <c r="H1554" s="59">
        <v>331.61830196099999</v>
      </c>
      <c r="I1554" s="60">
        <v>0.37987461005594703</v>
      </c>
    </row>
    <row r="1555" spans="1:9" customFormat="1" x14ac:dyDescent="0.3">
      <c r="A1555" s="58" t="s">
        <v>239</v>
      </c>
      <c r="B1555" s="62">
        <v>425.66540650270002</v>
      </c>
      <c r="C1555" s="63">
        <v>0.29862679536997699</v>
      </c>
      <c r="D1555" s="62">
        <v>112.9026800745</v>
      </c>
      <c r="E1555" s="63">
        <v>0.305933422700848</v>
      </c>
      <c r="F1555" s="62">
        <v>40.377217672599997</v>
      </c>
      <c r="G1555" s="63">
        <v>0.23267713261579601</v>
      </c>
      <c r="H1555" s="62">
        <v>269.91580327529999</v>
      </c>
      <c r="I1555" s="63">
        <v>0.30919331023292201</v>
      </c>
    </row>
    <row r="1556" spans="1:9" customFormat="1" x14ac:dyDescent="0.3">
      <c r="A1556" s="58" t="s">
        <v>342</v>
      </c>
      <c r="B1556" s="59">
        <v>141.17867097199999</v>
      </c>
      <c r="C1556" s="60">
        <v>9.9044304382985698E-2</v>
      </c>
      <c r="D1556" s="59">
        <v>30.3696822506</v>
      </c>
      <c r="E1556" s="60">
        <v>8.2293005189357907E-2</v>
      </c>
      <c r="F1556" s="59">
        <v>18.478222841800001</v>
      </c>
      <c r="G1556" s="60">
        <v>0.10648232232166301</v>
      </c>
      <c r="H1556" s="59">
        <v>91.690074659000004</v>
      </c>
      <c r="I1556" s="60">
        <v>0.105032596666467</v>
      </c>
    </row>
    <row r="1557" spans="1:9" customFormat="1" x14ac:dyDescent="0.3">
      <c r="A1557" s="58" t="s">
        <v>88</v>
      </c>
      <c r="B1557" s="62">
        <v>13.612601870100001</v>
      </c>
      <c r="C1557" s="63">
        <v>9.5499601588825197E-3</v>
      </c>
      <c r="D1557" s="62">
        <v>5.15462804249999</v>
      </c>
      <c r="E1557" s="63">
        <v>1.39675426548884E-2</v>
      </c>
      <c r="F1557" s="62">
        <v>0</v>
      </c>
      <c r="G1557" s="63">
        <v>0</v>
      </c>
      <c r="H1557" s="62">
        <v>8.4579738276</v>
      </c>
      <c r="I1557" s="63">
        <v>9.6887581011762605E-3</v>
      </c>
    </row>
    <row r="1558" spans="1:9" customFormat="1" x14ac:dyDescent="0.3">
      <c r="A1558" s="58" t="s">
        <v>343</v>
      </c>
      <c r="B1558" s="59">
        <v>325.08320089889997</v>
      </c>
      <c r="C1558" s="60">
        <v>0.22806305851973699</v>
      </c>
      <c r="D1558" s="59">
        <v>98.336196863800097</v>
      </c>
      <c r="E1558" s="60">
        <v>0.266462490191333</v>
      </c>
      <c r="F1558" s="59">
        <v>49.839429688400003</v>
      </c>
      <c r="G1558" s="60">
        <v>0.28720392982830301</v>
      </c>
      <c r="H1558" s="59">
        <v>171.2856445518</v>
      </c>
      <c r="I1558" s="60">
        <v>0.19621072494348901</v>
      </c>
    </row>
    <row r="1559" spans="1:9" customFormat="1" x14ac:dyDescent="0.3">
      <c r="A1559" s="58" t="s">
        <v>344</v>
      </c>
      <c r="B1559" s="62">
        <v>566.84407747470004</v>
      </c>
      <c r="C1559" s="63">
        <v>0.397671099752963</v>
      </c>
      <c r="D1559" s="62">
        <v>143.2723623251</v>
      </c>
      <c r="E1559" s="63">
        <v>0.38822642789020601</v>
      </c>
      <c r="F1559" s="62">
        <v>58.855440514400001</v>
      </c>
      <c r="G1559" s="63">
        <v>0.33915945493745903</v>
      </c>
      <c r="H1559" s="62">
        <v>361.6058779343</v>
      </c>
      <c r="I1559" s="63">
        <v>0.41422590689938799</v>
      </c>
    </row>
    <row r="1560" spans="1:9" customFormat="1" x14ac:dyDescent="0.3">
      <c r="A1560" s="64" t="s">
        <v>1</v>
      </c>
    </row>
    <row r="1561" spans="1:9" customFormat="1" x14ac:dyDescent="0.3">
      <c r="A1561" s="64" t="s">
        <v>1</v>
      </c>
    </row>
    <row r="1562" spans="1:9" customFormat="1" x14ac:dyDescent="0.3">
      <c r="A1562" s="53" t="s">
        <v>480</v>
      </c>
    </row>
    <row r="1563" spans="1:9" customFormat="1" x14ac:dyDescent="0.3">
      <c r="A1563" s="54" t="s">
        <v>1</v>
      </c>
    </row>
    <row r="1564" spans="1:9" customFormat="1" x14ac:dyDescent="0.3">
      <c r="A1564" s="119" t="s">
        <v>1</v>
      </c>
      <c r="B1564" s="118" t="s">
        <v>501</v>
      </c>
      <c r="C1564" s="118" t="s">
        <v>1</v>
      </c>
      <c r="D1564" s="118" t="s">
        <v>487</v>
      </c>
      <c r="E1564" s="118" t="s">
        <v>1</v>
      </c>
      <c r="F1564" s="118" t="s">
        <v>488</v>
      </c>
      <c r="G1564" s="118" t="s">
        <v>1</v>
      </c>
      <c r="H1564" s="118" t="s">
        <v>489</v>
      </c>
      <c r="I1564" s="118" t="s">
        <v>1</v>
      </c>
    </row>
    <row r="1565" spans="1:9" customFormat="1" x14ac:dyDescent="0.3">
      <c r="A1565" s="120" t="s">
        <v>1</v>
      </c>
      <c r="B1565" s="55" t="s">
        <v>14</v>
      </c>
      <c r="C1565" s="55" t="s">
        <v>15</v>
      </c>
      <c r="D1565" s="55" t="s">
        <v>14</v>
      </c>
      <c r="E1565" s="55" t="s">
        <v>15</v>
      </c>
      <c r="F1565" s="55" t="s">
        <v>14</v>
      </c>
      <c r="G1565" s="55" t="s">
        <v>15</v>
      </c>
      <c r="H1565" s="55" t="s">
        <v>14</v>
      </c>
      <c r="I1565" s="55" t="s">
        <v>15</v>
      </c>
    </row>
    <row r="1566" spans="1:9" customFormat="1" x14ac:dyDescent="0.3">
      <c r="A1566" s="56" t="s">
        <v>16</v>
      </c>
      <c r="B1566" s="57">
        <v>1425.4092837695</v>
      </c>
      <c r="C1566" s="57">
        <v>1425.4092837695</v>
      </c>
      <c r="D1566" s="57">
        <v>369.04330059059998</v>
      </c>
      <c r="E1566" s="57">
        <v>369.04330059059998</v>
      </c>
      <c r="F1566" s="57">
        <v>173.53324419410001</v>
      </c>
      <c r="G1566" s="57">
        <v>173.53324419410001</v>
      </c>
      <c r="H1566" s="57">
        <v>872.96779827470004</v>
      </c>
      <c r="I1566" s="57">
        <v>872.96779827470004</v>
      </c>
    </row>
    <row r="1567" spans="1:9" customFormat="1" x14ac:dyDescent="0.3">
      <c r="A1567" s="58" t="s">
        <v>341</v>
      </c>
      <c r="B1567" s="59">
        <v>78.138476790499794</v>
      </c>
      <c r="C1567" s="60">
        <v>5.4818274077647701E-2</v>
      </c>
      <c r="D1567" s="59">
        <v>31.035795909999901</v>
      </c>
      <c r="E1567" s="61">
        <v>8.4097979452090701E-2</v>
      </c>
      <c r="F1567" s="59">
        <v>7.9932536171000104</v>
      </c>
      <c r="G1567" s="60">
        <v>4.60618001710347E-2</v>
      </c>
      <c r="H1567" s="59">
        <v>39.109427263400001</v>
      </c>
      <c r="I1567" s="60">
        <v>4.4800538279526902E-2</v>
      </c>
    </row>
    <row r="1568" spans="1:9" customFormat="1" x14ac:dyDescent="0.3">
      <c r="A1568" s="58" t="s">
        <v>237</v>
      </c>
      <c r="B1568" s="62">
        <v>169.0020538279</v>
      </c>
      <c r="C1568" s="63">
        <v>0.118563878987075</v>
      </c>
      <c r="D1568" s="62">
        <v>56.576306461199898</v>
      </c>
      <c r="E1568" s="63">
        <v>0.153305334010014</v>
      </c>
      <c r="F1568" s="62">
        <v>17.710381703300001</v>
      </c>
      <c r="G1568" s="63">
        <v>0.102057572804267</v>
      </c>
      <c r="H1568" s="62">
        <v>93.354388878400002</v>
      </c>
      <c r="I1568" s="63">
        <v>0.10693909794027</v>
      </c>
    </row>
    <row r="1569" spans="1:9" customFormat="1" x14ac:dyDescent="0.3">
      <c r="A1569" s="58" t="s">
        <v>238</v>
      </c>
      <c r="B1569" s="59">
        <v>509.16344489419998</v>
      </c>
      <c r="C1569" s="60">
        <v>0.357205085368685</v>
      </c>
      <c r="D1569" s="59">
        <v>115.35370549300001</v>
      </c>
      <c r="E1569" s="60">
        <v>0.31257498864873901</v>
      </c>
      <c r="F1569" s="59">
        <v>54.857971340399999</v>
      </c>
      <c r="G1569" s="60">
        <v>0.31612370064977502</v>
      </c>
      <c r="H1569" s="59">
        <v>332.44793771960002</v>
      </c>
      <c r="I1569" s="60">
        <v>0.380824972440722</v>
      </c>
    </row>
    <row r="1570" spans="1:9" customFormat="1" x14ac:dyDescent="0.3">
      <c r="A1570" s="58" t="s">
        <v>239</v>
      </c>
      <c r="B1570" s="62">
        <v>517.74306156089995</v>
      </c>
      <c r="C1570" s="63">
        <v>0.36322414022148503</v>
      </c>
      <c r="D1570" s="62">
        <v>129.45501372909999</v>
      </c>
      <c r="E1570" s="63">
        <v>0.35078543228376202</v>
      </c>
      <c r="F1570" s="62">
        <v>69.367316997699902</v>
      </c>
      <c r="G1570" s="63">
        <v>0.39973503244203401</v>
      </c>
      <c r="H1570" s="62">
        <v>316.92059725019999</v>
      </c>
      <c r="I1570" s="63">
        <v>0.363038130245525</v>
      </c>
    </row>
    <row r="1571" spans="1:9" customFormat="1" x14ac:dyDescent="0.3">
      <c r="A1571" s="58" t="s">
        <v>342</v>
      </c>
      <c r="B1571" s="59">
        <v>121.3191734329</v>
      </c>
      <c r="C1571" s="60">
        <v>8.5111816524774606E-2</v>
      </c>
      <c r="D1571" s="59">
        <v>28.290473592000001</v>
      </c>
      <c r="E1571" s="60">
        <v>7.6658954509471397E-2</v>
      </c>
      <c r="F1571" s="59">
        <v>13.1868259956</v>
      </c>
      <c r="G1571" s="60">
        <v>7.5990200360977006E-2</v>
      </c>
      <c r="H1571" s="59">
        <v>79.8418738453</v>
      </c>
      <c r="I1571" s="60">
        <v>9.1460273796005298E-2</v>
      </c>
    </row>
    <row r="1572" spans="1:9" customFormat="1" x14ac:dyDescent="0.3">
      <c r="A1572" s="58" t="s">
        <v>88</v>
      </c>
      <c r="B1572" s="62">
        <v>30.043073263099998</v>
      </c>
      <c r="C1572" s="63">
        <v>2.1076804820332699E-2</v>
      </c>
      <c r="D1572" s="62">
        <v>8.3320054053000003</v>
      </c>
      <c r="E1572" s="63">
        <v>2.2577311095922498E-2</v>
      </c>
      <c r="F1572" s="62">
        <v>10.41749454</v>
      </c>
      <c r="G1572" s="61">
        <v>6.0031693571912098E-2</v>
      </c>
      <c r="H1572" s="62">
        <v>11.2935733178</v>
      </c>
      <c r="I1572" s="63">
        <v>1.2936987297950901E-2</v>
      </c>
    </row>
    <row r="1573" spans="1:9" customFormat="1" x14ac:dyDescent="0.3">
      <c r="A1573" s="58" t="s">
        <v>343</v>
      </c>
      <c r="B1573" s="59">
        <v>247.14053061839999</v>
      </c>
      <c r="C1573" s="60">
        <v>0.17338215306472299</v>
      </c>
      <c r="D1573" s="59">
        <v>87.612102371200095</v>
      </c>
      <c r="E1573" s="61">
        <v>0.237403313462105</v>
      </c>
      <c r="F1573" s="59">
        <v>25.7036353204</v>
      </c>
      <c r="G1573" s="60">
        <v>0.148119372975302</v>
      </c>
      <c r="H1573" s="59">
        <v>132.46381614180001</v>
      </c>
      <c r="I1573" s="60">
        <v>0.151739636219797</v>
      </c>
    </row>
    <row r="1574" spans="1:9" customFormat="1" x14ac:dyDescent="0.3">
      <c r="A1574" s="58" t="s">
        <v>344</v>
      </c>
      <c r="B1574" s="62">
        <v>639.06223499379996</v>
      </c>
      <c r="C1574" s="63">
        <v>0.44833595674625998</v>
      </c>
      <c r="D1574" s="62">
        <v>157.7454873211</v>
      </c>
      <c r="E1574" s="63">
        <v>0.42744438679323399</v>
      </c>
      <c r="F1574" s="62">
        <v>82.554142993300104</v>
      </c>
      <c r="G1574" s="63">
        <v>0.47572523280301099</v>
      </c>
      <c r="H1574" s="62">
        <v>396.76247109550002</v>
      </c>
      <c r="I1574" s="63">
        <v>0.45449840404153102</v>
      </c>
    </row>
    <row r="1575" spans="1:9" customFormat="1" x14ac:dyDescent="0.3">
      <c r="A1575" s="64" t="s">
        <v>1</v>
      </c>
    </row>
    <row r="1576" spans="1:9" customFormat="1" x14ac:dyDescent="0.3">
      <c r="A1576" s="64" t="s">
        <v>1</v>
      </c>
    </row>
    <row r="1577" spans="1:9" customFormat="1" x14ac:dyDescent="0.3">
      <c r="A1577" s="53" t="s">
        <v>481</v>
      </c>
    </row>
    <row r="1578" spans="1:9" customFormat="1" x14ac:dyDescent="0.3">
      <c r="A1578" s="54" t="s">
        <v>1</v>
      </c>
    </row>
    <row r="1579" spans="1:9" customFormat="1" x14ac:dyDescent="0.3">
      <c r="A1579" s="119" t="s">
        <v>1</v>
      </c>
      <c r="B1579" s="118" t="s">
        <v>501</v>
      </c>
      <c r="C1579" s="118" t="s">
        <v>1</v>
      </c>
      <c r="D1579" s="118" t="s">
        <v>487</v>
      </c>
      <c r="E1579" s="118" t="s">
        <v>1</v>
      </c>
      <c r="F1579" s="118" t="s">
        <v>488</v>
      </c>
      <c r="G1579" s="118" t="s">
        <v>1</v>
      </c>
      <c r="H1579" s="118" t="s">
        <v>489</v>
      </c>
      <c r="I1579" s="118" t="s">
        <v>1</v>
      </c>
    </row>
    <row r="1580" spans="1:9" customFormat="1" x14ac:dyDescent="0.3">
      <c r="A1580" s="120" t="s">
        <v>1</v>
      </c>
      <c r="B1580" s="55" t="s">
        <v>14</v>
      </c>
      <c r="C1580" s="55" t="s">
        <v>15</v>
      </c>
      <c r="D1580" s="55" t="s">
        <v>14</v>
      </c>
      <c r="E1580" s="55" t="s">
        <v>15</v>
      </c>
      <c r="F1580" s="55" t="s">
        <v>14</v>
      </c>
      <c r="G1580" s="55" t="s">
        <v>15</v>
      </c>
      <c r="H1580" s="55" t="s">
        <v>14</v>
      </c>
      <c r="I1580" s="55" t="s">
        <v>15</v>
      </c>
    </row>
    <row r="1581" spans="1:9" customFormat="1" x14ac:dyDescent="0.3">
      <c r="A1581" s="56" t="s">
        <v>16</v>
      </c>
      <c r="B1581" s="57">
        <v>1425.4092837695</v>
      </c>
      <c r="C1581" s="57">
        <v>1425.4092837695</v>
      </c>
      <c r="D1581" s="57">
        <v>369.04330059059998</v>
      </c>
      <c r="E1581" s="57">
        <v>369.04330059059998</v>
      </c>
      <c r="F1581" s="57">
        <v>173.53324419410001</v>
      </c>
      <c r="G1581" s="57">
        <v>173.53324419410001</v>
      </c>
      <c r="H1581" s="57">
        <v>872.96779827470004</v>
      </c>
      <c r="I1581" s="57">
        <v>872.96779827470004</v>
      </c>
    </row>
    <row r="1582" spans="1:9" customFormat="1" x14ac:dyDescent="0.3">
      <c r="A1582" s="58" t="s">
        <v>341</v>
      </c>
      <c r="B1582" s="59">
        <v>116.90640451660001</v>
      </c>
      <c r="C1582" s="60">
        <v>8.2016025746261906E-2</v>
      </c>
      <c r="D1582" s="59">
        <v>18.673395336799999</v>
      </c>
      <c r="E1582" s="65">
        <v>5.0599469782857301E-2</v>
      </c>
      <c r="F1582" s="59">
        <v>7.2565956345000098</v>
      </c>
      <c r="G1582" s="65">
        <v>4.1816746227503102E-2</v>
      </c>
      <c r="H1582" s="59">
        <v>90.335722324700001</v>
      </c>
      <c r="I1582" s="60">
        <v>0.103481162195485</v>
      </c>
    </row>
    <row r="1583" spans="1:9" customFormat="1" x14ac:dyDescent="0.3">
      <c r="A1583" s="58" t="s">
        <v>237</v>
      </c>
      <c r="B1583" s="62">
        <v>282.390108328</v>
      </c>
      <c r="C1583" s="63">
        <v>0.198111596117305</v>
      </c>
      <c r="D1583" s="62">
        <v>74.519823105500095</v>
      </c>
      <c r="E1583" s="63">
        <v>0.20192704483794099</v>
      </c>
      <c r="F1583" s="62">
        <v>42.523922503800001</v>
      </c>
      <c r="G1583" s="63">
        <v>0.24504770080962801</v>
      </c>
      <c r="H1583" s="62">
        <v>164.25179608459999</v>
      </c>
      <c r="I1583" s="63">
        <v>0.18815332754452199</v>
      </c>
    </row>
    <row r="1584" spans="1:9" customFormat="1" x14ac:dyDescent="0.3">
      <c r="A1584" s="58" t="s">
        <v>238</v>
      </c>
      <c r="B1584" s="59">
        <v>524.90027104939998</v>
      </c>
      <c r="C1584" s="60">
        <v>0.368245301210119</v>
      </c>
      <c r="D1584" s="59">
        <v>151.5545684681</v>
      </c>
      <c r="E1584" s="60">
        <v>0.41066879747053803</v>
      </c>
      <c r="F1584" s="59">
        <v>53.544685268099997</v>
      </c>
      <c r="G1584" s="60">
        <v>0.30855577855854099</v>
      </c>
      <c r="H1584" s="59">
        <v>314.17908751829998</v>
      </c>
      <c r="I1584" s="60">
        <v>0.359897682525325</v>
      </c>
    </row>
    <row r="1585" spans="1:9" customFormat="1" x14ac:dyDescent="0.3">
      <c r="A1585" s="58" t="s">
        <v>239</v>
      </c>
      <c r="B1585" s="62">
        <v>380.93778899900002</v>
      </c>
      <c r="C1585" s="63">
        <v>0.26724800612467497</v>
      </c>
      <c r="D1585" s="62">
        <v>97.609026188500096</v>
      </c>
      <c r="E1585" s="63">
        <v>0.26449206917532703</v>
      </c>
      <c r="F1585" s="62">
        <v>51.687297317400002</v>
      </c>
      <c r="G1585" s="63">
        <v>0.29785242336383</v>
      </c>
      <c r="H1585" s="62">
        <v>229.13371243259999</v>
      </c>
      <c r="I1585" s="63">
        <v>0.26247670634065901</v>
      </c>
    </row>
    <row r="1586" spans="1:9" customFormat="1" x14ac:dyDescent="0.3">
      <c r="A1586" s="58" t="s">
        <v>342</v>
      </c>
      <c r="B1586" s="59">
        <v>103.0373274456</v>
      </c>
      <c r="C1586" s="60">
        <v>7.2286134669417496E-2</v>
      </c>
      <c r="D1586" s="59">
        <v>20.924988474100001</v>
      </c>
      <c r="E1586" s="60">
        <v>5.6700632258091702E-2</v>
      </c>
      <c r="F1586" s="59">
        <v>16.334679750100001</v>
      </c>
      <c r="G1586" s="60">
        <v>9.4129973919172397E-2</v>
      </c>
      <c r="H1586" s="59">
        <v>65.7776592214</v>
      </c>
      <c r="I1586" s="60">
        <v>7.5349468046130005E-2</v>
      </c>
    </row>
    <row r="1587" spans="1:9" customFormat="1" x14ac:dyDescent="0.3">
      <c r="A1587" s="58" t="s">
        <v>88</v>
      </c>
      <c r="B1587" s="62">
        <v>17.2373834309</v>
      </c>
      <c r="C1587" s="63">
        <v>1.2092936132221401E-2</v>
      </c>
      <c r="D1587" s="62">
        <v>5.7614990175999896</v>
      </c>
      <c r="E1587" s="63">
        <v>1.5611986475244401E-2</v>
      </c>
      <c r="F1587" s="62">
        <v>2.1860637201999999</v>
      </c>
      <c r="G1587" s="63">
        <v>1.25973771213247E-2</v>
      </c>
      <c r="H1587" s="62">
        <v>9.28982069310001</v>
      </c>
      <c r="I1587" s="63">
        <v>1.0641653347878401E-2</v>
      </c>
    </row>
    <row r="1588" spans="1:9" customFormat="1" x14ac:dyDescent="0.3">
      <c r="A1588" s="58" t="s">
        <v>343</v>
      </c>
      <c r="B1588" s="59">
        <v>399.29651284459999</v>
      </c>
      <c r="C1588" s="60">
        <v>0.28012762186356699</v>
      </c>
      <c r="D1588" s="59">
        <v>93.193218442300093</v>
      </c>
      <c r="E1588" s="60">
        <v>0.252526514620799</v>
      </c>
      <c r="F1588" s="59">
        <v>49.780518138300003</v>
      </c>
      <c r="G1588" s="60">
        <v>0.28686444703713199</v>
      </c>
      <c r="H1588" s="59">
        <v>254.5875184093</v>
      </c>
      <c r="I1588" s="60">
        <v>0.291634489740008</v>
      </c>
    </row>
    <row r="1589" spans="1:9" customFormat="1" x14ac:dyDescent="0.3">
      <c r="A1589" s="58" t="s">
        <v>344</v>
      </c>
      <c r="B1589" s="62">
        <v>483.97511644460002</v>
      </c>
      <c r="C1589" s="63">
        <v>0.339534140794093</v>
      </c>
      <c r="D1589" s="62">
        <v>118.5340146626</v>
      </c>
      <c r="E1589" s="63">
        <v>0.32119270143341899</v>
      </c>
      <c r="F1589" s="62">
        <v>68.021977067499705</v>
      </c>
      <c r="G1589" s="63">
        <v>0.39198239728300299</v>
      </c>
      <c r="H1589" s="62">
        <v>294.91137165399999</v>
      </c>
      <c r="I1589" s="63">
        <v>0.33782617438678902</v>
      </c>
    </row>
    <row r="1590" spans="1:9" customFormat="1" x14ac:dyDescent="0.3">
      <c r="A1590" s="64" t="s">
        <v>1</v>
      </c>
    </row>
    <row r="1591" spans="1:9" customFormat="1" x14ac:dyDescent="0.3">
      <c r="A1591" s="64" t="s">
        <v>1</v>
      </c>
    </row>
    <row r="1592" spans="1:9" customFormat="1" x14ac:dyDescent="0.3">
      <c r="A1592" s="53" t="s">
        <v>482</v>
      </c>
    </row>
    <row r="1593" spans="1:9" customFormat="1" x14ac:dyDescent="0.3">
      <c r="A1593" s="54" t="s">
        <v>1</v>
      </c>
    </row>
    <row r="1594" spans="1:9" customFormat="1" x14ac:dyDescent="0.3">
      <c r="A1594" s="119" t="s">
        <v>1</v>
      </c>
      <c r="B1594" s="118" t="s">
        <v>501</v>
      </c>
      <c r="C1594" s="118" t="s">
        <v>1</v>
      </c>
      <c r="D1594" s="118" t="s">
        <v>487</v>
      </c>
      <c r="E1594" s="118" t="s">
        <v>1</v>
      </c>
      <c r="F1594" s="118" t="s">
        <v>488</v>
      </c>
      <c r="G1594" s="118" t="s">
        <v>1</v>
      </c>
      <c r="H1594" s="118" t="s">
        <v>489</v>
      </c>
      <c r="I1594" s="118" t="s">
        <v>1</v>
      </c>
    </row>
    <row r="1595" spans="1:9" customFormat="1" x14ac:dyDescent="0.3">
      <c r="A1595" s="120" t="s">
        <v>1</v>
      </c>
      <c r="B1595" s="55" t="s">
        <v>14</v>
      </c>
      <c r="C1595" s="55" t="s">
        <v>15</v>
      </c>
      <c r="D1595" s="55" t="s">
        <v>14</v>
      </c>
      <c r="E1595" s="55" t="s">
        <v>15</v>
      </c>
      <c r="F1595" s="55" t="s">
        <v>14</v>
      </c>
      <c r="G1595" s="55" t="s">
        <v>15</v>
      </c>
      <c r="H1595" s="55" t="s">
        <v>14</v>
      </c>
      <c r="I1595" s="55" t="s">
        <v>15</v>
      </c>
    </row>
    <row r="1596" spans="1:9" customFormat="1" x14ac:dyDescent="0.3">
      <c r="A1596" s="56" t="s">
        <v>16</v>
      </c>
      <c r="B1596" s="57">
        <v>1425.4092837695</v>
      </c>
      <c r="C1596" s="57">
        <v>1425.4092837695</v>
      </c>
      <c r="D1596" s="57">
        <v>369.04330059059998</v>
      </c>
      <c r="E1596" s="57">
        <v>369.04330059059998</v>
      </c>
      <c r="F1596" s="57">
        <v>173.53324419410001</v>
      </c>
      <c r="G1596" s="57">
        <v>173.53324419410001</v>
      </c>
      <c r="H1596" s="57">
        <v>872.96779827470004</v>
      </c>
      <c r="I1596" s="57">
        <v>872.96779827470004</v>
      </c>
    </row>
    <row r="1597" spans="1:9" customFormat="1" x14ac:dyDescent="0.3">
      <c r="A1597" s="58" t="s">
        <v>341</v>
      </c>
      <c r="B1597" s="59">
        <v>12.491658210900001</v>
      </c>
      <c r="C1597" s="60">
        <v>8.7635588971791793E-3</v>
      </c>
      <c r="D1597" s="59">
        <v>2.7769898708000098</v>
      </c>
      <c r="E1597" s="60">
        <v>7.5248347994824301E-3</v>
      </c>
      <c r="F1597" s="59">
        <v>0.31890669500000002</v>
      </c>
      <c r="G1597" s="60">
        <v>1.8377268083762501E-3</v>
      </c>
      <c r="H1597" s="59">
        <v>9.3957616451000003</v>
      </c>
      <c r="I1597" s="60">
        <v>1.0763010575727301E-2</v>
      </c>
    </row>
    <row r="1598" spans="1:9" customFormat="1" x14ac:dyDescent="0.3">
      <c r="A1598" s="58" t="s">
        <v>237</v>
      </c>
      <c r="B1598" s="62">
        <v>109.9142109021</v>
      </c>
      <c r="C1598" s="63">
        <v>7.7110632120643605E-2</v>
      </c>
      <c r="D1598" s="62">
        <v>26.680729563500002</v>
      </c>
      <c r="E1598" s="63">
        <v>7.2297016422737906E-2</v>
      </c>
      <c r="F1598" s="62">
        <v>16.174402688099999</v>
      </c>
      <c r="G1598" s="63">
        <v>9.3206363790494504E-2</v>
      </c>
      <c r="H1598" s="62">
        <v>60.796457635000003</v>
      </c>
      <c r="I1598" s="63">
        <v>6.9643413829416995E-2</v>
      </c>
    </row>
    <row r="1599" spans="1:9" customFormat="1" x14ac:dyDescent="0.3">
      <c r="A1599" s="58" t="s">
        <v>238</v>
      </c>
      <c r="B1599" s="59">
        <v>361.92767131509999</v>
      </c>
      <c r="C1599" s="60">
        <v>0.25391140315712102</v>
      </c>
      <c r="D1599" s="59">
        <v>98.754539544599993</v>
      </c>
      <c r="E1599" s="60">
        <v>0.26759607717186001</v>
      </c>
      <c r="F1599" s="59">
        <v>35.906085689900003</v>
      </c>
      <c r="G1599" s="60">
        <v>0.20691185632269099</v>
      </c>
      <c r="H1599" s="59">
        <v>226.759426604</v>
      </c>
      <c r="I1599" s="60">
        <v>0.25975692007443901</v>
      </c>
    </row>
    <row r="1600" spans="1:9" customFormat="1" x14ac:dyDescent="0.3">
      <c r="A1600" s="58" t="s">
        <v>239</v>
      </c>
      <c r="B1600" s="62">
        <v>566.54519645820005</v>
      </c>
      <c r="C1600" s="63">
        <v>0.39746141891258702</v>
      </c>
      <c r="D1600" s="62">
        <v>140.34932184019999</v>
      </c>
      <c r="E1600" s="63">
        <v>0.38030583840864002</v>
      </c>
      <c r="F1600" s="62">
        <v>74.876322284300201</v>
      </c>
      <c r="G1600" s="63">
        <v>0.43148114144947097</v>
      </c>
      <c r="H1600" s="62">
        <v>349.84120028759901</v>
      </c>
      <c r="I1600" s="63">
        <v>0.40074926128891902</v>
      </c>
    </row>
    <row r="1601" spans="1:9" customFormat="1" x14ac:dyDescent="0.3">
      <c r="A1601" s="58" t="s">
        <v>342</v>
      </c>
      <c r="B1601" s="59">
        <v>356.82773427939998</v>
      </c>
      <c r="C1601" s="60">
        <v>0.250333527599714</v>
      </c>
      <c r="D1601" s="59">
        <v>91.601364623199899</v>
      </c>
      <c r="E1601" s="60">
        <v>0.24821305379776701</v>
      </c>
      <c r="F1601" s="59">
        <v>43.505468500200003</v>
      </c>
      <c r="G1601" s="60">
        <v>0.250703942649389</v>
      </c>
      <c r="H1601" s="59">
        <v>220.1045529841</v>
      </c>
      <c r="I1601" s="60">
        <v>0.25213364504292801</v>
      </c>
    </row>
    <row r="1602" spans="1:9" customFormat="1" x14ac:dyDescent="0.3">
      <c r="A1602" s="58" t="s">
        <v>88</v>
      </c>
      <c r="B1602" s="62">
        <v>17.702812603800002</v>
      </c>
      <c r="C1602" s="63">
        <v>1.2419459312756001E-2</v>
      </c>
      <c r="D1602" s="62">
        <v>8.8803551482999996</v>
      </c>
      <c r="E1602" s="63">
        <v>2.4063179399513E-2</v>
      </c>
      <c r="F1602" s="62">
        <v>2.7520583366000002</v>
      </c>
      <c r="G1602" s="63">
        <v>1.5858968979579401E-2</v>
      </c>
      <c r="H1602" s="62">
        <v>6.0703991189000002</v>
      </c>
      <c r="I1602" s="63">
        <v>6.9537491885694998E-3</v>
      </c>
    </row>
    <row r="1603" spans="1:9" customFormat="1" x14ac:dyDescent="0.3">
      <c r="A1603" s="58" t="s">
        <v>343</v>
      </c>
      <c r="B1603" s="59">
        <v>122.40586911299999</v>
      </c>
      <c r="C1603" s="60">
        <v>8.5874191017822801E-2</v>
      </c>
      <c r="D1603" s="59">
        <v>29.4577194342999</v>
      </c>
      <c r="E1603" s="60">
        <v>7.9821851222220297E-2</v>
      </c>
      <c r="F1603" s="59">
        <v>16.493309383100001</v>
      </c>
      <c r="G1603" s="60">
        <v>9.5044090598870798E-2</v>
      </c>
      <c r="H1603" s="59">
        <v>70.192219280099906</v>
      </c>
      <c r="I1603" s="60">
        <v>8.0406424405144394E-2</v>
      </c>
    </row>
    <row r="1604" spans="1:9" customFormat="1" x14ac:dyDescent="0.3">
      <c r="A1604" s="58" t="s">
        <v>344</v>
      </c>
      <c r="B1604" s="62">
        <v>923.37293073760202</v>
      </c>
      <c r="C1604" s="63">
        <v>0.64779494651230096</v>
      </c>
      <c r="D1604" s="62">
        <v>231.95068646339999</v>
      </c>
      <c r="E1604" s="63">
        <v>0.628518892206407</v>
      </c>
      <c r="F1604" s="62">
        <v>118.3817907845</v>
      </c>
      <c r="G1604" s="63">
        <v>0.68218508409885903</v>
      </c>
      <c r="H1604" s="62">
        <v>569.94575327170003</v>
      </c>
      <c r="I1604" s="63">
        <v>0.65288290633184698</v>
      </c>
    </row>
    <row r="1605" spans="1:9" customFormat="1" x14ac:dyDescent="0.3">
      <c r="A1605" s="64" t="s">
        <v>1</v>
      </c>
    </row>
    <row r="1606" spans="1:9" customFormat="1" x14ac:dyDescent="0.3">
      <c r="A1606" s="64" t="s">
        <v>1</v>
      </c>
    </row>
    <row r="1607" spans="1:9" customFormat="1" x14ac:dyDescent="0.3">
      <c r="A1607" s="53" t="s">
        <v>483</v>
      </c>
    </row>
    <row r="1608" spans="1:9" customFormat="1" x14ac:dyDescent="0.3">
      <c r="A1608" s="54" t="s">
        <v>1</v>
      </c>
    </row>
    <row r="1609" spans="1:9" customFormat="1" x14ac:dyDescent="0.3">
      <c r="A1609" s="119" t="s">
        <v>1</v>
      </c>
      <c r="B1609" s="118" t="s">
        <v>501</v>
      </c>
      <c r="C1609" s="118" t="s">
        <v>1</v>
      </c>
      <c r="D1609" s="118" t="s">
        <v>487</v>
      </c>
      <c r="E1609" s="118" t="s">
        <v>1</v>
      </c>
      <c r="F1609" s="118" t="s">
        <v>488</v>
      </c>
      <c r="G1609" s="118" t="s">
        <v>1</v>
      </c>
      <c r="H1609" s="118" t="s">
        <v>489</v>
      </c>
      <c r="I1609" s="118" t="s">
        <v>1</v>
      </c>
    </row>
    <row r="1610" spans="1:9" customFormat="1" x14ac:dyDescent="0.3">
      <c r="A1610" s="120" t="s">
        <v>1</v>
      </c>
      <c r="B1610" s="55" t="s">
        <v>14</v>
      </c>
      <c r="C1610" s="55" t="s">
        <v>15</v>
      </c>
      <c r="D1610" s="55" t="s">
        <v>14</v>
      </c>
      <c r="E1610" s="55" t="s">
        <v>15</v>
      </c>
      <c r="F1610" s="55" t="s">
        <v>14</v>
      </c>
      <c r="G1610" s="55" t="s">
        <v>15</v>
      </c>
      <c r="H1610" s="55" t="s">
        <v>14</v>
      </c>
      <c r="I1610" s="55" t="s">
        <v>15</v>
      </c>
    </row>
    <row r="1611" spans="1:9" customFormat="1" x14ac:dyDescent="0.3">
      <c r="A1611" s="56" t="s">
        <v>16</v>
      </c>
      <c r="B1611" s="57">
        <v>1425.4092837695</v>
      </c>
      <c r="C1611" s="57">
        <v>1425.4092837695</v>
      </c>
      <c r="D1611" s="57">
        <v>369.04330059059998</v>
      </c>
      <c r="E1611" s="57">
        <v>369.04330059059998</v>
      </c>
      <c r="F1611" s="57">
        <v>173.53324419410001</v>
      </c>
      <c r="G1611" s="57">
        <v>173.53324419410001</v>
      </c>
      <c r="H1611" s="57">
        <v>872.96779827470004</v>
      </c>
      <c r="I1611" s="57">
        <v>872.96779827470004</v>
      </c>
    </row>
    <row r="1612" spans="1:9" customFormat="1" x14ac:dyDescent="0.3">
      <c r="A1612" s="58" t="s">
        <v>341</v>
      </c>
      <c r="B1612" s="59">
        <v>69.196118751399993</v>
      </c>
      <c r="C1612" s="60">
        <v>4.8544736967343599E-2</v>
      </c>
      <c r="D1612" s="59">
        <v>16.786387787100001</v>
      </c>
      <c r="E1612" s="60">
        <v>4.5486228202045197E-2</v>
      </c>
      <c r="F1612" s="59">
        <v>3.1519265730999999</v>
      </c>
      <c r="G1612" s="60">
        <v>1.81632435199247E-2</v>
      </c>
      <c r="H1612" s="59">
        <v>48.6171131706</v>
      </c>
      <c r="I1612" s="60">
        <v>5.56917600702855E-2</v>
      </c>
    </row>
    <row r="1613" spans="1:9" customFormat="1" x14ac:dyDescent="0.3">
      <c r="A1613" s="58" t="s">
        <v>237</v>
      </c>
      <c r="B1613" s="62">
        <v>84.479569094800098</v>
      </c>
      <c r="C1613" s="63">
        <v>5.9266885698536699E-2</v>
      </c>
      <c r="D1613" s="62">
        <v>21.627027333699999</v>
      </c>
      <c r="E1613" s="63">
        <v>5.86029533637085E-2</v>
      </c>
      <c r="F1613" s="62">
        <v>15.728566628699999</v>
      </c>
      <c r="G1613" s="63">
        <v>9.06371957819639E-2</v>
      </c>
      <c r="H1613" s="62">
        <v>41.5020453375001</v>
      </c>
      <c r="I1613" s="63">
        <v>4.7541324456094498E-2</v>
      </c>
    </row>
    <row r="1614" spans="1:9" customFormat="1" x14ac:dyDescent="0.3">
      <c r="A1614" s="58" t="s">
        <v>238</v>
      </c>
      <c r="B1614" s="59">
        <v>324.72506916190002</v>
      </c>
      <c r="C1614" s="60">
        <v>0.227811810165262</v>
      </c>
      <c r="D1614" s="59">
        <v>95.618085172199997</v>
      </c>
      <c r="E1614" s="60">
        <v>0.25909719813143101</v>
      </c>
      <c r="F1614" s="59">
        <v>41.808858561900003</v>
      </c>
      <c r="G1614" s="60">
        <v>0.240927084352414</v>
      </c>
      <c r="H1614" s="59">
        <v>186.7905059512</v>
      </c>
      <c r="I1614" s="60">
        <v>0.21397181696778</v>
      </c>
    </row>
    <row r="1615" spans="1:9" customFormat="1" x14ac:dyDescent="0.3">
      <c r="A1615" s="58" t="s">
        <v>239</v>
      </c>
      <c r="B1615" s="62">
        <v>573.66145647979999</v>
      </c>
      <c r="C1615" s="63">
        <v>0.40245385168444398</v>
      </c>
      <c r="D1615" s="62">
        <v>144.3965298395</v>
      </c>
      <c r="E1615" s="63">
        <v>0.39127259486465199</v>
      </c>
      <c r="F1615" s="62">
        <v>68.536318165999901</v>
      </c>
      <c r="G1615" s="63">
        <v>0.39494633137464402</v>
      </c>
      <c r="H1615" s="62">
        <v>357.6339082563</v>
      </c>
      <c r="I1615" s="63">
        <v>0.40967594562263798</v>
      </c>
    </row>
    <row r="1616" spans="1:9" customFormat="1" x14ac:dyDescent="0.3">
      <c r="A1616" s="58" t="s">
        <v>342</v>
      </c>
      <c r="B1616" s="59">
        <v>322.81533539269998</v>
      </c>
      <c r="C1616" s="60">
        <v>0.22647203092364701</v>
      </c>
      <c r="D1616" s="59">
        <v>75.011562620899994</v>
      </c>
      <c r="E1616" s="60">
        <v>0.203259515891103</v>
      </c>
      <c r="F1616" s="59">
        <v>39.120866937400002</v>
      </c>
      <c r="G1616" s="60">
        <v>0.22543730522114</v>
      </c>
      <c r="H1616" s="59">
        <v>208.6829058344</v>
      </c>
      <c r="I1616" s="60">
        <v>0.23904994691308501</v>
      </c>
    </row>
    <row r="1617" spans="1:9" customFormat="1" x14ac:dyDescent="0.3">
      <c r="A1617" s="58" t="s">
        <v>88</v>
      </c>
      <c r="B1617" s="62">
        <v>50.531734888899997</v>
      </c>
      <c r="C1617" s="63">
        <v>3.5450684560765999E-2</v>
      </c>
      <c r="D1617" s="62">
        <v>15.6037078372</v>
      </c>
      <c r="E1617" s="63">
        <v>4.2281509547060003E-2</v>
      </c>
      <c r="F1617" s="62">
        <v>5.1867073269999997</v>
      </c>
      <c r="G1617" s="63">
        <v>2.9888839749913101E-2</v>
      </c>
      <c r="H1617" s="62">
        <v>29.741319724699999</v>
      </c>
      <c r="I1617" s="63">
        <v>3.4069205970116603E-2</v>
      </c>
    </row>
    <row r="1618" spans="1:9" customFormat="1" x14ac:dyDescent="0.3">
      <c r="A1618" s="58" t="s">
        <v>343</v>
      </c>
      <c r="B1618" s="59">
        <v>153.67568784619999</v>
      </c>
      <c r="C1618" s="60">
        <v>0.10781162266588</v>
      </c>
      <c r="D1618" s="59">
        <v>38.413415120800003</v>
      </c>
      <c r="E1618" s="60">
        <v>0.104089181565754</v>
      </c>
      <c r="F1618" s="59">
        <v>18.8804932018</v>
      </c>
      <c r="G1618" s="60">
        <v>0.108800439301889</v>
      </c>
      <c r="H1618" s="59">
        <v>90.1191585081</v>
      </c>
      <c r="I1618" s="60">
        <v>0.10323308452638</v>
      </c>
    </row>
    <row r="1619" spans="1:9" customFormat="1" x14ac:dyDescent="0.3">
      <c r="A1619" s="58" t="s">
        <v>344</v>
      </c>
      <c r="B1619" s="62">
        <v>896.47679187250003</v>
      </c>
      <c r="C1619" s="63">
        <v>0.62892588260809101</v>
      </c>
      <c r="D1619" s="62">
        <v>219.40809246040001</v>
      </c>
      <c r="E1619" s="63">
        <v>0.59453211075575496</v>
      </c>
      <c r="F1619" s="62">
        <v>107.6571851034</v>
      </c>
      <c r="G1619" s="63">
        <v>0.62038363659578399</v>
      </c>
      <c r="H1619" s="62">
        <v>566.31681409069995</v>
      </c>
      <c r="I1619" s="63">
        <v>0.64872589253572299</v>
      </c>
    </row>
    <row r="1620" spans="1:9" customFormat="1" x14ac:dyDescent="0.3">
      <c r="A1620" s="64" t="s">
        <v>1</v>
      </c>
    </row>
    <row r="1621" spans="1:9" customFormat="1" x14ac:dyDescent="0.3">
      <c r="A1621" s="64" t="s">
        <v>1</v>
      </c>
    </row>
    <row r="1622" spans="1:9" customFormat="1" x14ac:dyDescent="0.3">
      <c r="A1622" s="53" t="s">
        <v>484</v>
      </c>
    </row>
    <row r="1623" spans="1:9" customFormat="1" x14ac:dyDescent="0.3">
      <c r="A1623" s="54" t="s">
        <v>1</v>
      </c>
    </row>
    <row r="1624" spans="1:9" customFormat="1" x14ac:dyDescent="0.3">
      <c r="A1624" s="119" t="s">
        <v>1</v>
      </c>
      <c r="B1624" s="118" t="s">
        <v>501</v>
      </c>
      <c r="C1624" s="118" t="s">
        <v>1</v>
      </c>
      <c r="D1624" s="118" t="s">
        <v>487</v>
      </c>
      <c r="E1624" s="118" t="s">
        <v>1</v>
      </c>
      <c r="F1624" s="118" t="s">
        <v>488</v>
      </c>
      <c r="G1624" s="118" t="s">
        <v>1</v>
      </c>
      <c r="H1624" s="118" t="s">
        <v>489</v>
      </c>
      <c r="I1624" s="118" t="s">
        <v>1</v>
      </c>
    </row>
    <row r="1625" spans="1:9" customFormat="1" x14ac:dyDescent="0.3">
      <c r="A1625" s="120" t="s">
        <v>1</v>
      </c>
      <c r="B1625" s="55" t="s">
        <v>14</v>
      </c>
      <c r="C1625" s="55" t="s">
        <v>15</v>
      </c>
      <c r="D1625" s="55" t="s">
        <v>14</v>
      </c>
      <c r="E1625" s="55" t="s">
        <v>15</v>
      </c>
      <c r="F1625" s="55" t="s">
        <v>14</v>
      </c>
      <c r="G1625" s="55" t="s">
        <v>15</v>
      </c>
      <c r="H1625" s="55" t="s">
        <v>14</v>
      </c>
      <c r="I1625" s="55" t="s">
        <v>15</v>
      </c>
    </row>
    <row r="1626" spans="1:9" customFormat="1" x14ac:dyDescent="0.3">
      <c r="A1626" s="56" t="s">
        <v>16</v>
      </c>
      <c r="B1626" s="57">
        <v>1425.4092837695</v>
      </c>
      <c r="C1626" s="57">
        <v>1425.4092837695</v>
      </c>
      <c r="D1626" s="57">
        <v>369.04330059059998</v>
      </c>
      <c r="E1626" s="57">
        <v>369.04330059059998</v>
      </c>
      <c r="F1626" s="57">
        <v>173.53324419410001</v>
      </c>
      <c r="G1626" s="57">
        <v>173.53324419410001</v>
      </c>
      <c r="H1626" s="57">
        <v>872.96779827470004</v>
      </c>
      <c r="I1626" s="57">
        <v>872.96779827470004</v>
      </c>
    </row>
    <row r="1627" spans="1:9" customFormat="1" x14ac:dyDescent="0.3">
      <c r="A1627" s="58" t="s">
        <v>341</v>
      </c>
      <c r="B1627" s="59">
        <v>201.6632858243</v>
      </c>
      <c r="C1627" s="60">
        <v>0.141477460628712</v>
      </c>
      <c r="D1627" s="59">
        <v>66.011501937100107</v>
      </c>
      <c r="E1627" s="60">
        <v>0.17887196930945001</v>
      </c>
      <c r="F1627" s="59">
        <v>32.670262798499998</v>
      </c>
      <c r="G1627" s="60">
        <v>0.18826515317121401</v>
      </c>
      <c r="H1627" s="59">
        <v>102.98152108870001</v>
      </c>
      <c r="I1627" s="60">
        <v>0.11796714757661</v>
      </c>
    </row>
    <row r="1628" spans="1:9" customFormat="1" x14ac:dyDescent="0.3">
      <c r="A1628" s="58" t="s">
        <v>237</v>
      </c>
      <c r="B1628" s="62">
        <v>339.00889845450001</v>
      </c>
      <c r="C1628" s="63">
        <v>0.237832671861088</v>
      </c>
      <c r="D1628" s="62">
        <v>97.215369554899894</v>
      </c>
      <c r="E1628" s="63">
        <v>0.26342537420221701</v>
      </c>
      <c r="F1628" s="62">
        <v>52.388392134699998</v>
      </c>
      <c r="G1628" s="63">
        <v>0.30189254155879602</v>
      </c>
      <c r="H1628" s="62">
        <v>187.911088235899</v>
      </c>
      <c r="I1628" s="63">
        <v>0.215255463726474</v>
      </c>
    </row>
    <row r="1629" spans="1:9" customFormat="1" x14ac:dyDescent="0.3">
      <c r="A1629" s="58" t="s">
        <v>238</v>
      </c>
      <c r="B1629" s="59">
        <v>459.11136459940002</v>
      </c>
      <c r="C1629" s="60">
        <v>0.32209090387378297</v>
      </c>
      <c r="D1629" s="59">
        <v>127.4562280242</v>
      </c>
      <c r="E1629" s="60">
        <v>0.34536930441556601</v>
      </c>
      <c r="F1629" s="59">
        <v>58.944548871599899</v>
      </c>
      <c r="G1629" s="60">
        <v>0.33967294938409298</v>
      </c>
      <c r="H1629" s="59">
        <v>266.33982910639997</v>
      </c>
      <c r="I1629" s="60">
        <v>0.30509696879172798</v>
      </c>
    </row>
    <row r="1630" spans="1:9" customFormat="1" x14ac:dyDescent="0.3">
      <c r="A1630" s="58" t="s">
        <v>239</v>
      </c>
      <c r="B1630" s="62">
        <v>290.0261339274</v>
      </c>
      <c r="C1630" s="63">
        <v>0.20346867193149201</v>
      </c>
      <c r="D1630" s="62">
        <v>63.028434660999999</v>
      </c>
      <c r="E1630" s="63">
        <v>0.17078872468388401</v>
      </c>
      <c r="F1630" s="62">
        <v>17.258405307499999</v>
      </c>
      <c r="G1630" s="65">
        <v>9.9453020587779495E-2</v>
      </c>
      <c r="H1630" s="62">
        <v>207.73916037500001</v>
      </c>
      <c r="I1630" s="61">
        <v>0.23796886985472701</v>
      </c>
    </row>
    <row r="1631" spans="1:9" customFormat="1" x14ac:dyDescent="0.3">
      <c r="A1631" s="58" t="s">
        <v>342</v>
      </c>
      <c r="B1631" s="59">
        <v>100.5401148479</v>
      </c>
      <c r="C1631" s="60">
        <v>7.0534207958868694E-2</v>
      </c>
      <c r="D1631" s="59">
        <v>6.5816818314999903</v>
      </c>
      <c r="E1631" s="65">
        <v>1.7834443332169901E-2</v>
      </c>
      <c r="F1631" s="59">
        <v>9.7270740799999995</v>
      </c>
      <c r="G1631" s="60">
        <v>5.6053087263902603E-2</v>
      </c>
      <c r="H1631" s="59">
        <v>84.231358936399999</v>
      </c>
      <c r="I1631" s="61">
        <v>9.6488506337658306E-2</v>
      </c>
    </row>
    <row r="1632" spans="1:9" customFormat="1" x14ac:dyDescent="0.3">
      <c r="A1632" s="58" t="s">
        <v>88</v>
      </c>
      <c r="B1632" s="62">
        <v>35.059486116000002</v>
      </c>
      <c r="C1632" s="63">
        <v>2.4596083746055802E-2</v>
      </c>
      <c r="D1632" s="62">
        <v>8.7500845819000101</v>
      </c>
      <c r="E1632" s="63">
        <v>2.3710184056713001E-2</v>
      </c>
      <c r="F1632" s="62">
        <v>2.5445610018</v>
      </c>
      <c r="G1632" s="63">
        <v>1.46632480342145E-2</v>
      </c>
      <c r="H1632" s="62">
        <v>23.764840532299999</v>
      </c>
      <c r="I1632" s="63">
        <v>2.7223043712801199E-2</v>
      </c>
    </row>
    <row r="1633" spans="1:9" customFormat="1" x14ac:dyDescent="0.3">
      <c r="A1633" s="58" t="s">
        <v>343</v>
      </c>
      <c r="B1633" s="59">
        <v>540.67218427880005</v>
      </c>
      <c r="C1633" s="60">
        <v>0.3793101324898</v>
      </c>
      <c r="D1633" s="59">
        <v>163.22687149199999</v>
      </c>
      <c r="E1633" s="61">
        <v>0.442297343511667</v>
      </c>
      <c r="F1633" s="59">
        <v>85.058654933200103</v>
      </c>
      <c r="G1633" s="61">
        <v>0.49015769473000997</v>
      </c>
      <c r="H1633" s="59">
        <v>290.89260932460098</v>
      </c>
      <c r="I1633" s="65">
        <v>0.333222611303085</v>
      </c>
    </row>
    <row r="1634" spans="1:9" customFormat="1" x14ac:dyDescent="0.3">
      <c r="A1634" s="58" t="s">
        <v>344</v>
      </c>
      <c r="B1634" s="62">
        <v>390.56624877529998</v>
      </c>
      <c r="C1634" s="63">
        <v>0.27400287989036098</v>
      </c>
      <c r="D1634" s="62">
        <v>69.610116492500097</v>
      </c>
      <c r="E1634" s="65">
        <v>0.188623168016054</v>
      </c>
      <c r="F1634" s="62">
        <v>26.9854793875</v>
      </c>
      <c r="G1634" s="65">
        <v>0.15550610785168201</v>
      </c>
      <c r="H1634" s="62">
        <v>291.97051931139998</v>
      </c>
      <c r="I1634" s="61">
        <v>0.33445737619238602</v>
      </c>
    </row>
    <row r="1635" spans="1:9" customFormat="1" x14ac:dyDescent="0.3">
      <c r="A1635" s="64" t="s">
        <v>1</v>
      </c>
    </row>
    <row r="1636" spans="1:9" customFormat="1" x14ac:dyDescent="0.3">
      <c r="A1636" s="64" t="s">
        <v>1</v>
      </c>
    </row>
    <row r="1637" spans="1:9" customFormat="1" x14ac:dyDescent="0.3">
      <c r="A1637" s="53" t="s">
        <v>345</v>
      </c>
    </row>
    <row r="1638" spans="1:9" customFormat="1" x14ac:dyDescent="0.3">
      <c r="A1638" s="54" t="s">
        <v>1</v>
      </c>
    </row>
    <row r="1639" spans="1:9" customFormat="1" x14ac:dyDescent="0.3">
      <c r="A1639" s="119" t="s">
        <v>1</v>
      </c>
      <c r="B1639" s="118" t="s">
        <v>501</v>
      </c>
      <c r="C1639" s="118" t="s">
        <v>1</v>
      </c>
      <c r="D1639" s="118" t="s">
        <v>487</v>
      </c>
      <c r="E1639" s="118" t="s">
        <v>1</v>
      </c>
      <c r="F1639" s="118" t="s">
        <v>488</v>
      </c>
      <c r="G1639" s="118" t="s">
        <v>1</v>
      </c>
      <c r="H1639" s="118" t="s">
        <v>489</v>
      </c>
      <c r="I1639" s="118" t="s">
        <v>1</v>
      </c>
    </row>
    <row r="1640" spans="1:9" customFormat="1" x14ac:dyDescent="0.3">
      <c r="A1640" s="120" t="s">
        <v>1</v>
      </c>
      <c r="B1640" s="55" t="s">
        <v>14</v>
      </c>
      <c r="C1640" s="55" t="s">
        <v>15</v>
      </c>
      <c r="D1640" s="55" t="s">
        <v>14</v>
      </c>
      <c r="E1640" s="55" t="s">
        <v>15</v>
      </c>
      <c r="F1640" s="55" t="s">
        <v>14</v>
      </c>
      <c r="G1640" s="55" t="s">
        <v>15</v>
      </c>
      <c r="H1640" s="55" t="s">
        <v>14</v>
      </c>
      <c r="I1640" s="55" t="s">
        <v>15</v>
      </c>
    </row>
    <row r="1641" spans="1:9" customFormat="1" x14ac:dyDescent="0.3">
      <c r="A1641" s="56" t="s">
        <v>16</v>
      </c>
      <c r="B1641" s="57">
        <v>1425.4092837695</v>
      </c>
      <c r="C1641" s="57">
        <v>1425.4092837695</v>
      </c>
      <c r="D1641" s="57">
        <v>369.04330059059998</v>
      </c>
      <c r="E1641" s="57">
        <v>369.04330059059998</v>
      </c>
      <c r="F1641" s="57">
        <v>173.53324419410001</v>
      </c>
      <c r="G1641" s="57">
        <v>173.53324419410001</v>
      </c>
      <c r="H1641" s="57">
        <v>872.96779827470004</v>
      </c>
      <c r="I1641" s="57">
        <v>872.96779827470004</v>
      </c>
    </row>
    <row r="1642" spans="1:9" customFormat="1" x14ac:dyDescent="0.3">
      <c r="A1642" s="58" t="s">
        <v>346</v>
      </c>
      <c r="B1642" s="59">
        <v>674.43823680809999</v>
      </c>
      <c r="C1642" s="60">
        <v>0.47315409299464201</v>
      </c>
      <c r="D1642" s="59">
        <v>169.1213775592</v>
      </c>
      <c r="E1642" s="60">
        <v>0.458269740403215</v>
      </c>
      <c r="F1642" s="59">
        <v>62.018433559799803</v>
      </c>
      <c r="G1642" s="65">
        <v>0.35738646994019901</v>
      </c>
      <c r="H1642" s="59">
        <v>440.32110073220002</v>
      </c>
      <c r="I1642" s="60">
        <v>0.50439558206205704</v>
      </c>
    </row>
    <row r="1643" spans="1:9" customFormat="1" x14ac:dyDescent="0.3">
      <c r="A1643" s="58" t="s">
        <v>347</v>
      </c>
      <c r="B1643" s="62">
        <v>746.02700137180295</v>
      </c>
      <c r="C1643" s="63">
        <v>0.52337739754222001</v>
      </c>
      <c r="D1643" s="62">
        <v>197.69817124639999</v>
      </c>
      <c r="E1643" s="63">
        <v>0.53570453908799598</v>
      </c>
      <c r="F1643" s="62">
        <v>110.51785353770001</v>
      </c>
      <c r="G1643" s="61">
        <v>0.63686848045140998</v>
      </c>
      <c r="H1643" s="62">
        <v>430.92336083449999</v>
      </c>
      <c r="I1643" s="63">
        <v>0.49363030536310798</v>
      </c>
    </row>
    <row r="1644" spans="1:9" customFormat="1" x14ac:dyDescent="0.3">
      <c r="A1644" s="58" t="s">
        <v>348</v>
      </c>
      <c r="B1644" s="59">
        <v>4.9440455896</v>
      </c>
      <c r="C1644" s="60">
        <v>3.46850946313851E-3</v>
      </c>
      <c r="D1644" s="59">
        <v>2.2237517850000001</v>
      </c>
      <c r="E1644" s="60">
        <v>6.0257205087891003E-3</v>
      </c>
      <c r="F1644" s="59">
        <v>0.99695709660000098</v>
      </c>
      <c r="G1644" s="60">
        <v>5.74504960839023E-3</v>
      </c>
      <c r="H1644" s="59">
        <v>1.7233367079999999</v>
      </c>
      <c r="I1644" s="60">
        <v>1.9741125748348799E-3</v>
      </c>
    </row>
    <row r="1645" spans="1:9" customFormat="1" x14ac:dyDescent="0.3">
      <c r="A1645" s="64" t="s">
        <v>1</v>
      </c>
    </row>
    <row r="1646" spans="1:9" customFormat="1" x14ac:dyDescent="0.3">
      <c r="A1646" s="64" t="s">
        <v>1</v>
      </c>
    </row>
    <row r="1647" spans="1:9" customFormat="1" x14ac:dyDescent="0.3">
      <c r="A1647" s="53" t="s">
        <v>349</v>
      </c>
    </row>
    <row r="1648" spans="1:9" customFormat="1" x14ac:dyDescent="0.3">
      <c r="A1648" s="54" t="s">
        <v>1</v>
      </c>
    </row>
    <row r="1649" spans="1:9" customFormat="1" x14ac:dyDescent="0.3">
      <c r="A1649" s="119" t="s">
        <v>1</v>
      </c>
      <c r="B1649" s="118" t="s">
        <v>501</v>
      </c>
      <c r="C1649" s="118" t="s">
        <v>1</v>
      </c>
      <c r="D1649" s="118" t="s">
        <v>487</v>
      </c>
      <c r="E1649" s="118" t="s">
        <v>1</v>
      </c>
      <c r="F1649" s="118" t="s">
        <v>488</v>
      </c>
      <c r="G1649" s="118" t="s">
        <v>1</v>
      </c>
      <c r="H1649" s="118" t="s">
        <v>489</v>
      </c>
      <c r="I1649" s="118" t="s">
        <v>1</v>
      </c>
    </row>
    <row r="1650" spans="1:9" customFormat="1" x14ac:dyDescent="0.3">
      <c r="A1650" s="120" t="s">
        <v>1</v>
      </c>
      <c r="B1650" s="55" t="s">
        <v>14</v>
      </c>
      <c r="C1650" s="55" t="s">
        <v>15</v>
      </c>
      <c r="D1650" s="55" t="s">
        <v>14</v>
      </c>
      <c r="E1650" s="55" t="s">
        <v>15</v>
      </c>
      <c r="F1650" s="55" t="s">
        <v>14</v>
      </c>
      <c r="G1650" s="55" t="s">
        <v>15</v>
      </c>
      <c r="H1650" s="55" t="s">
        <v>14</v>
      </c>
      <c r="I1650" s="55" t="s">
        <v>15</v>
      </c>
    </row>
    <row r="1651" spans="1:9" customFormat="1" x14ac:dyDescent="0.3">
      <c r="A1651" s="56" t="s">
        <v>16</v>
      </c>
      <c r="B1651" s="57">
        <v>1425.4092837695</v>
      </c>
      <c r="C1651" s="57">
        <v>1425.4092837695</v>
      </c>
      <c r="D1651" s="57">
        <v>369.04330059059998</v>
      </c>
      <c r="E1651" s="57">
        <v>369.04330059059998</v>
      </c>
      <c r="F1651" s="57">
        <v>173.53324419410001</v>
      </c>
      <c r="G1651" s="57">
        <v>173.53324419410001</v>
      </c>
      <c r="H1651" s="57">
        <v>872.96779827470004</v>
      </c>
      <c r="I1651" s="57">
        <v>872.96779827470004</v>
      </c>
    </row>
    <row r="1652" spans="1:9" customFormat="1" x14ac:dyDescent="0.3">
      <c r="A1652" s="58" t="s">
        <v>350</v>
      </c>
      <c r="B1652" s="59">
        <v>182.98020971010001</v>
      </c>
      <c r="C1652" s="60">
        <v>0.12837029461896601</v>
      </c>
      <c r="D1652" s="59">
        <v>56.812016765799903</v>
      </c>
      <c r="E1652" s="60">
        <v>0.15394404037380099</v>
      </c>
      <c r="F1652" s="59">
        <v>23.840683171999999</v>
      </c>
      <c r="G1652" s="60">
        <v>0.13738395362063199</v>
      </c>
      <c r="H1652" s="59">
        <v>96.705579977400006</v>
      </c>
      <c r="I1652" s="60">
        <v>0.110777946412829</v>
      </c>
    </row>
    <row r="1653" spans="1:9" customFormat="1" x14ac:dyDescent="0.3">
      <c r="A1653" s="58" t="s">
        <v>351</v>
      </c>
      <c r="B1653" s="62">
        <v>216.61944556820001</v>
      </c>
      <c r="C1653" s="63">
        <v>0.15196999769452099</v>
      </c>
      <c r="D1653" s="62">
        <v>41.588532894300002</v>
      </c>
      <c r="E1653" s="65">
        <v>0.112692827177038</v>
      </c>
      <c r="F1653" s="62">
        <v>18.906475206700001</v>
      </c>
      <c r="G1653" s="63">
        <v>0.10895016280311599</v>
      </c>
      <c r="H1653" s="62">
        <v>154.50808929530001</v>
      </c>
      <c r="I1653" s="63">
        <v>0.176991739673174</v>
      </c>
    </row>
    <row r="1654" spans="1:9" customFormat="1" x14ac:dyDescent="0.3">
      <c r="A1654" s="58" t="s">
        <v>352</v>
      </c>
      <c r="B1654" s="59">
        <v>219.57857618969999</v>
      </c>
      <c r="C1654" s="60">
        <v>0.154045984328812</v>
      </c>
      <c r="D1654" s="59">
        <v>70.973675289599996</v>
      </c>
      <c r="E1654" s="60">
        <v>0.19231801573424301</v>
      </c>
      <c r="F1654" s="59">
        <v>30.050293164900001</v>
      </c>
      <c r="G1654" s="60">
        <v>0.17316735651693499</v>
      </c>
      <c r="H1654" s="59">
        <v>118.55460773519999</v>
      </c>
      <c r="I1654" s="60">
        <v>0.135806392824004</v>
      </c>
    </row>
    <row r="1655" spans="1:9" customFormat="1" x14ac:dyDescent="0.3">
      <c r="A1655" s="58" t="s">
        <v>353</v>
      </c>
      <c r="B1655" s="62">
        <v>329.56542496869997</v>
      </c>
      <c r="C1655" s="63">
        <v>0.23120757576179299</v>
      </c>
      <c r="D1655" s="62">
        <v>77.759669369099896</v>
      </c>
      <c r="E1655" s="63">
        <v>0.210706085829649</v>
      </c>
      <c r="F1655" s="62">
        <v>43.324237225399997</v>
      </c>
      <c r="G1655" s="63">
        <v>0.24965958209679401</v>
      </c>
      <c r="H1655" s="62">
        <v>207.62816106579999</v>
      </c>
      <c r="I1655" s="63">
        <v>0.237841718189546</v>
      </c>
    </row>
    <row r="1656" spans="1:9" customFormat="1" x14ac:dyDescent="0.3">
      <c r="A1656" s="58" t="s">
        <v>354</v>
      </c>
      <c r="B1656" s="59">
        <v>165.17471530989999</v>
      </c>
      <c r="C1656" s="60">
        <v>0.11587879859537201</v>
      </c>
      <c r="D1656" s="59">
        <v>41.718195065899899</v>
      </c>
      <c r="E1656" s="60">
        <v>0.113044173946895</v>
      </c>
      <c r="F1656" s="59">
        <v>18.041988986100002</v>
      </c>
      <c r="G1656" s="60">
        <v>0.103968487824268</v>
      </c>
      <c r="H1656" s="59">
        <v>104.2819170436</v>
      </c>
      <c r="I1656" s="60">
        <v>0.119456774063945</v>
      </c>
    </row>
    <row r="1657" spans="1:9" customFormat="1" x14ac:dyDescent="0.3">
      <c r="A1657" s="58" t="s">
        <v>355</v>
      </c>
      <c r="B1657" s="62">
        <v>205.09518712260001</v>
      </c>
      <c r="C1657" s="63">
        <v>0.143885120896803</v>
      </c>
      <c r="D1657" s="62">
        <v>51.538306010100101</v>
      </c>
      <c r="E1657" s="63">
        <v>0.13965381820404399</v>
      </c>
      <c r="F1657" s="62">
        <v>22.1774595503</v>
      </c>
      <c r="G1657" s="63">
        <v>0.127799486797435</v>
      </c>
      <c r="H1657" s="62">
        <v>131.37942156220001</v>
      </c>
      <c r="I1657" s="63">
        <v>0.15049744311514501</v>
      </c>
    </row>
    <row r="1658" spans="1:9" customFormat="1" x14ac:dyDescent="0.3">
      <c r="A1658" s="58" t="s">
        <v>356</v>
      </c>
      <c r="B1658" s="59">
        <v>106.3957249003</v>
      </c>
      <c r="C1658" s="60">
        <v>7.4642228103731806E-2</v>
      </c>
      <c r="D1658" s="59">
        <v>28.652905195799999</v>
      </c>
      <c r="E1658" s="60">
        <v>7.7641038734330606E-2</v>
      </c>
      <c r="F1658" s="59">
        <v>17.1921068887</v>
      </c>
      <c r="G1658" s="60">
        <v>9.90709703408202E-2</v>
      </c>
      <c r="H1658" s="59">
        <v>59.9100215952</v>
      </c>
      <c r="I1658" s="60">
        <v>6.8627985721356297E-2</v>
      </c>
    </row>
    <row r="1659" spans="1:9" customFormat="1" x14ac:dyDescent="0.3">
      <c r="A1659" s="64" t="s">
        <v>1</v>
      </c>
    </row>
    <row r="1660" spans="1:9" customFormat="1" x14ac:dyDescent="0.3">
      <c r="A1660" s="64" t="s">
        <v>1</v>
      </c>
    </row>
    <row r="1661" spans="1:9" customFormat="1" x14ac:dyDescent="0.3">
      <c r="A1661" s="53" t="s">
        <v>357</v>
      </c>
    </row>
    <row r="1662" spans="1:9" customFormat="1" x14ac:dyDescent="0.3">
      <c r="A1662" s="54" t="s">
        <v>1</v>
      </c>
    </row>
    <row r="1663" spans="1:9" customFormat="1" x14ac:dyDescent="0.3">
      <c r="A1663" s="119" t="s">
        <v>1</v>
      </c>
      <c r="B1663" s="118" t="s">
        <v>501</v>
      </c>
      <c r="C1663" s="118" t="s">
        <v>1</v>
      </c>
      <c r="D1663" s="118" t="s">
        <v>487</v>
      </c>
      <c r="E1663" s="118" t="s">
        <v>1</v>
      </c>
      <c r="F1663" s="118" t="s">
        <v>488</v>
      </c>
      <c r="G1663" s="118" t="s">
        <v>1</v>
      </c>
      <c r="H1663" s="118" t="s">
        <v>489</v>
      </c>
      <c r="I1663" s="118" t="s">
        <v>1</v>
      </c>
    </row>
    <row r="1664" spans="1:9" customFormat="1" x14ac:dyDescent="0.3">
      <c r="A1664" s="120" t="s">
        <v>1</v>
      </c>
      <c r="B1664" s="55" t="s">
        <v>14</v>
      </c>
      <c r="C1664" s="55" t="s">
        <v>15</v>
      </c>
      <c r="D1664" s="55" t="s">
        <v>14</v>
      </c>
      <c r="E1664" s="55" t="s">
        <v>15</v>
      </c>
      <c r="F1664" s="55" t="s">
        <v>14</v>
      </c>
      <c r="G1664" s="55" t="s">
        <v>15</v>
      </c>
      <c r="H1664" s="55" t="s">
        <v>14</v>
      </c>
      <c r="I1664" s="55" t="s">
        <v>15</v>
      </c>
    </row>
    <row r="1665" spans="1:9" customFormat="1" x14ac:dyDescent="0.3">
      <c r="A1665" s="56" t="s">
        <v>16</v>
      </c>
      <c r="B1665" s="57">
        <v>1425.4092837695</v>
      </c>
      <c r="C1665" s="57">
        <v>1425.4092837695</v>
      </c>
      <c r="D1665" s="57">
        <v>369.04330059059998</v>
      </c>
      <c r="E1665" s="57">
        <v>369.04330059059998</v>
      </c>
      <c r="F1665" s="57">
        <v>173.53324419410001</v>
      </c>
      <c r="G1665" s="57">
        <v>173.53324419410001</v>
      </c>
      <c r="H1665" s="57">
        <v>872.96779827470004</v>
      </c>
      <c r="I1665" s="57">
        <v>872.96779827470004</v>
      </c>
    </row>
    <row r="1666" spans="1:9" customFormat="1" x14ac:dyDescent="0.3">
      <c r="A1666" s="58" t="s">
        <v>358</v>
      </c>
      <c r="B1666" s="59">
        <v>274.48002135569999</v>
      </c>
      <c r="C1666" s="60">
        <v>0.19256225175539499</v>
      </c>
      <c r="D1666" s="59">
        <v>96.499812322199901</v>
      </c>
      <c r="E1666" s="61">
        <v>0.26148642223762403</v>
      </c>
      <c r="F1666" s="59">
        <v>39.321859519199997</v>
      </c>
      <c r="G1666" s="60">
        <v>0.226595541977062</v>
      </c>
      <c r="H1666" s="59">
        <v>132.3957284988</v>
      </c>
      <c r="I1666" s="65">
        <v>0.15166164062461601</v>
      </c>
    </row>
    <row r="1667" spans="1:9" customFormat="1" x14ac:dyDescent="0.3">
      <c r="A1667" s="58" t="s">
        <v>359</v>
      </c>
      <c r="B1667" s="62">
        <v>420.49520866419999</v>
      </c>
      <c r="C1667" s="63">
        <v>0.294999628143433</v>
      </c>
      <c r="D1667" s="62">
        <v>106.1994131666</v>
      </c>
      <c r="E1667" s="63">
        <v>0.28776951917740601</v>
      </c>
      <c r="F1667" s="62">
        <v>46.165434941699999</v>
      </c>
      <c r="G1667" s="63">
        <v>0.266032224292788</v>
      </c>
      <c r="H1667" s="62">
        <v>265.38139816969903</v>
      </c>
      <c r="I1667" s="63">
        <v>0.30399906926027498</v>
      </c>
    </row>
    <row r="1668" spans="1:9" customFormat="1" x14ac:dyDescent="0.3">
      <c r="A1668" s="58" t="s">
        <v>360</v>
      </c>
      <c r="B1668" s="59">
        <v>718.75366272249801</v>
      </c>
      <c r="C1668" s="60">
        <v>0.504243708039949</v>
      </c>
      <c r="D1668" s="59">
        <v>165.0807909907</v>
      </c>
      <c r="E1668" s="65">
        <v>0.44732092609867802</v>
      </c>
      <c r="F1668" s="59">
        <v>86.782665622099998</v>
      </c>
      <c r="G1668" s="60">
        <v>0.50009245217032905</v>
      </c>
      <c r="H1668" s="59">
        <v>466.03684880129998</v>
      </c>
      <c r="I1668" s="60">
        <v>0.53385342474528497</v>
      </c>
    </row>
    <row r="1669" spans="1:9" customFormat="1" x14ac:dyDescent="0.3">
      <c r="A1669" s="58" t="s">
        <v>361</v>
      </c>
      <c r="B1669" s="62">
        <v>11.680391027100001</v>
      </c>
      <c r="C1669" s="63">
        <v>8.1944120612229797E-3</v>
      </c>
      <c r="D1669" s="62">
        <v>1.2632841110999999</v>
      </c>
      <c r="E1669" s="63">
        <v>3.4231324862917102E-3</v>
      </c>
      <c r="F1669" s="62">
        <v>1.2632841110999999</v>
      </c>
      <c r="G1669" s="63">
        <v>7.2797815598202899E-3</v>
      </c>
      <c r="H1669" s="62">
        <v>9.1538228049000008</v>
      </c>
      <c r="I1669" s="63">
        <v>1.0485865369823801E-2</v>
      </c>
    </row>
    <row r="1670" spans="1:9" customFormat="1" x14ac:dyDescent="0.3">
      <c r="A1670" s="64" t="s">
        <v>1</v>
      </c>
    </row>
    <row r="1671" spans="1:9" customFormat="1" x14ac:dyDescent="0.3">
      <c r="A1671" s="64" t="s">
        <v>1</v>
      </c>
    </row>
    <row r="1672" spans="1:9" customFormat="1" x14ac:dyDescent="0.3">
      <c r="A1672" s="53" t="s">
        <v>362</v>
      </c>
    </row>
    <row r="1673" spans="1:9" customFormat="1" x14ac:dyDescent="0.3">
      <c r="A1673" s="54" t="s">
        <v>1</v>
      </c>
    </row>
    <row r="1674" spans="1:9" customFormat="1" x14ac:dyDescent="0.3">
      <c r="A1674" s="119" t="s">
        <v>1</v>
      </c>
      <c r="B1674" s="118" t="s">
        <v>501</v>
      </c>
      <c r="C1674" s="118" t="s">
        <v>1</v>
      </c>
      <c r="D1674" s="118" t="s">
        <v>487</v>
      </c>
      <c r="E1674" s="118" t="s">
        <v>1</v>
      </c>
      <c r="F1674" s="118" t="s">
        <v>488</v>
      </c>
      <c r="G1674" s="118" t="s">
        <v>1</v>
      </c>
      <c r="H1674" s="118" t="s">
        <v>489</v>
      </c>
      <c r="I1674" s="118" t="s">
        <v>1</v>
      </c>
    </row>
    <row r="1675" spans="1:9" customFormat="1" x14ac:dyDescent="0.3">
      <c r="A1675" s="120" t="s">
        <v>1</v>
      </c>
      <c r="B1675" s="55" t="s">
        <v>14</v>
      </c>
      <c r="C1675" s="55" t="s">
        <v>15</v>
      </c>
      <c r="D1675" s="55" t="s">
        <v>14</v>
      </c>
      <c r="E1675" s="55" t="s">
        <v>15</v>
      </c>
      <c r="F1675" s="55" t="s">
        <v>14</v>
      </c>
      <c r="G1675" s="55" t="s">
        <v>15</v>
      </c>
      <c r="H1675" s="55" t="s">
        <v>14</v>
      </c>
      <c r="I1675" s="55" t="s">
        <v>15</v>
      </c>
    </row>
    <row r="1676" spans="1:9" customFormat="1" x14ac:dyDescent="0.3">
      <c r="A1676" s="56" t="s">
        <v>16</v>
      </c>
      <c r="B1676" s="57">
        <v>1425.4092837695</v>
      </c>
      <c r="C1676" s="57">
        <v>1425.4092837695</v>
      </c>
      <c r="D1676" s="57">
        <v>369.04330059059998</v>
      </c>
      <c r="E1676" s="57">
        <v>369.04330059059998</v>
      </c>
      <c r="F1676" s="57">
        <v>173.53324419410001</v>
      </c>
      <c r="G1676" s="57">
        <v>173.53324419410001</v>
      </c>
      <c r="H1676" s="57">
        <v>872.96779827470004</v>
      </c>
      <c r="I1676" s="57">
        <v>872.96779827470004</v>
      </c>
    </row>
    <row r="1677" spans="1:9" customFormat="1" x14ac:dyDescent="0.3">
      <c r="A1677" s="66" t="s">
        <v>363</v>
      </c>
      <c r="B1677" s="59">
        <v>109.8097088343</v>
      </c>
      <c r="C1677" s="60">
        <v>7.7037318393147994E-2</v>
      </c>
      <c r="D1677" s="59">
        <v>37.8128735575999</v>
      </c>
      <c r="E1677" s="60">
        <v>0.10246188861059401</v>
      </c>
      <c r="F1677" s="59">
        <v>18.434838672800002</v>
      </c>
      <c r="G1677" s="60">
        <v>0.10623231737764501</v>
      </c>
      <c r="H1677" s="59">
        <v>47.048661920400001</v>
      </c>
      <c r="I1677" s="65">
        <v>5.3895071517397503E-2</v>
      </c>
    </row>
    <row r="1678" spans="1:9" customFormat="1" ht="25.5" customHeight="1" x14ac:dyDescent="0.3">
      <c r="A1678" s="66" t="s">
        <v>364</v>
      </c>
      <c r="B1678" s="62">
        <v>516.88716238860002</v>
      </c>
      <c r="C1678" s="63">
        <v>0.36262368168508802</v>
      </c>
      <c r="D1678" s="62">
        <v>129.5123627182</v>
      </c>
      <c r="E1678" s="63">
        <v>0.350940831362971</v>
      </c>
      <c r="F1678" s="62">
        <v>48.855226086400002</v>
      </c>
      <c r="G1678" s="65">
        <v>0.28153237331144798</v>
      </c>
      <c r="H1678" s="62">
        <v>337.66621627559999</v>
      </c>
      <c r="I1678" s="63">
        <v>0.38680260250486997</v>
      </c>
    </row>
    <row r="1679" spans="1:9" customFormat="1" x14ac:dyDescent="0.3">
      <c r="A1679" s="58" t="s">
        <v>365</v>
      </c>
      <c r="B1679" s="59">
        <v>79.7816153891998</v>
      </c>
      <c r="C1679" s="60">
        <v>5.5971022707399003E-2</v>
      </c>
      <c r="D1679" s="59">
        <v>17.9760201464</v>
      </c>
      <c r="E1679" s="60">
        <v>4.87097858642387E-2</v>
      </c>
      <c r="F1679" s="59">
        <v>4.9278968830999998</v>
      </c>
      <c r="G1679" s="60">
        <v>2.8397422672442298E-2</v>
      </c>
      <c r="H1679" s="59">
        <v>55.261350187800097</v>
      </c>
      <c r="I1679" s="60">
        <v>6.3302850685920398E-2</v>
      </c>
    </row>
    <row r="1680" spans="1:9" customFormat="1" x14ac:dyDescent="0.3">
      <c r="A1680" s="58" t="s">
        <v>366</v>
      </c>
      <c r="B1680" s="62">
        <v>293.9082315732</v>
      </c>
      <c r="C1680" s="63">
        <v>0.20619216874746199</v>
      </c>
      <c r="D1680" s="62">
        <v>66.845730878099999</v>
      </c>
      <c r="E1680" s="63">
        <v>0.18113248708518301</v>
      </c>
      <c r="F1680" s="62">
        <v>33.008421044999999</v>
      </c>
      <c r="G1680" s="63">
        <v>0.190213818673726</v>
      </c>
      <c r="H1680" s="62">
        <v>193.8128703244</v>
      </c>
      <c r="I1680" s="63">
        <v>0.222016059134649</v>
      </c>
    </row>
    <row r="1681" spans="1:9" customFormat="1" x14ac:dyDescent="0.3">
      <c r="A1681" s="58" t="s">
        <v>367</v>
      </c>
      <c r="B1681" s="59">
        <v>381.40550398890002</v>
      </c>
      <c r="C1681" s="60">
        <v>0.26757613292672799</v>
      </c>
      <c r="D1681" s="59">
        <v>108.8548568937</v>
      </c>
      <c r="E1681" s="60">
        <v>0.29496499928191</v>
      </c>
      <c r="F1681" s="59">
        <v>63.525055186399797</v>
      </c>
      <c r="G1681" s="61">
        <v>0.36606850451862799</v>
      </c>
      <c r="H1681" s="59">
        <v>209.02559190880001</v>
      </c>
      <c r="I1681" s="60">
        <v>0.239442499851553</v>
      </c>
    </row>
    <row r="1682" spans="1:9" customFormat="1" ht="25.5" customHeight="1" x14ac:dyDescent="0.3">
      <c r="A1682" s="66" t="s">
        <v>368</v>
      </c>
      <c r="B1682" s="62">
        <v>43.617061595300001</v>
      </c>
      <c r="C1682" s="63">
        <v>3.0599675540174998E-2</v>
      </c>
      <c r="D1682" s="62">
        <v>8.0414563966000099</v>
      </c>
      <c r="E1682" s="63">
        <v>2.1790007795103799E-2</v>
      </c>
      <c r="F1682" s="62">
        <v>4.7818063204000003</v>
      </c>
      <c r="G1682" s="63">
        <v>2.7555563446111001E-2</v>
      </c>
      <c r="H1682" s="62">
        <v>30.153107657700001</v>
      </c>
      <c r="I1682" s="63">
        <v>3.4540916305611097E-2</v>
      </c>
    </row>
    <row r="1683" spans="1:9" customFormat="1" x14ac:dyDescent="0.3">
      <c r="A1683" s="64" t="s">
        <v>1</v>
      </c>
    </row>
    <row r="1684" spans="1:9" customFormat="1" x14ac:dyDescent="0.3">
      <c r="A1684" s="64" t="s">
        <v>1</v>
      </c>
    </row>
    <row r="1685" spans="1:9" customFormat="1" x14ac:dyDescent="0.3">
      <c r="A1685" s="53" t="s">
        <v>369</v>
      </c>
    </row>
    <row r="1686" spans="1:9" customFormat="1" x14ac:dyDescent="0.3">
      <c r="A1686" s="54" t="s">
        <v>1</v>
      </c>
    </row>
    <row r="1687" spans="1:9" customFormat="1" x14ac:dyDescent="0.3">
      <c r="A1687" s="119" t="s">
        <v>1</v>
      </c>
      <c r="B1687" s="118" t="s">
        <v>501</v>
      </c>
      <c r="C1687" s="118" t="s">
        <v>1</v>
      </c>
      <c r="D1687" s="118" t="s">
        <v>487</v>
      </c>
      <c r="E1687" s="118" t="s">
        <v>1</v>
      </c>
      <c r="F1687" s="118" t="s">
        <v>488</v>
      </c>
      <c r="G1687" s="118" t="s">
        <v>1</v>
      </c>
      <c r="H1687" s="118" t="s">
        <v>489</v>
      </c>
      <c r="I1687" s="118" t="s">
        <v>1</v>
      </c>
    </row>
    <row r="1688" spans="1:9" customFormat="1" x14ac:dyDescent="0.3">
      <c r="A1688" s="120" t="s">
        <v>1</v>
      </c>
      <c r="B1688" s="55" t="s">
        <v>14</v>
      </c>
      <c r="C1688" s="55" t="s">
        <v>15</v>
      </c>
      <c r="D1688" s="55" t="s">
        <v>14</v>
      </c>
      <c r="E1688" s="55" t="s">
        <v>15</v>
      </c>
      <c r="F1688" s="55" t="s">
        <v>14</v>
      </c>
      <c r="G1688" s="55" t="s">
        <v>15</v>
      </c>
      <c r="H1688" s="55" t="s">
        <v>14</v>
      </c>
      <c r="I1688" s="55" t="s">
        <v>15</v>
      </c>
    </row>
    <row r="1689" spans="1:9" customFormat="1" x14ac:dyDescent="0.3">
      <c r="A1689" s="56" t="s">
        <v>16</v>
      </c>
      <c r="B1689" s="57">
        <v>1425.4092837695</v>
      </c>
      <c r="C1689" s="57">
        <v>1425.4092837695</v>
      </c>
      <c r="D1689" s="57">
        <v>369.04330059059998</v>
      </c>
      <c r="E1689" s="57">
        <v>369.04330059059998</v>
      </c>
      <c r="F1689" s="57">
        <v>173.53324419410001</v>
      </c>
      <c r="G1689" s="57">
        <v>173.53324419410001</v>
      </c>
      <c r="H1689" s="57">
        <v>872.96779827470004</v>
      </c>
      <c r="I1689" s="57">
        <v>872.96779827470004</v>
      </c>
    </row>
    <row r="1690" spans="1:9" customFormat="1" x14ac:dyDescent="0.3">
      <c r="A1690" s="58" t="s">
        <v>2</v>
      </c>
      <c r="B1690" s="59">
        <v>29.2258702498</v>
      </c>
      <c r="C1690" s="60">
        <v>2.0503493686046498E-2</v>
      </c>
      <c r="D1690" s="59">
        <v>6.64049986020001</v>
      </c>
      <c r="E1690" s="60">
        <v>1.79938230813914E-2</v>
      </c>
      <c r="F1690" s="59">
        <v>1.6285417936</v>
      </c>
      <c r="G1690" s="60">
        <v>9.3846098548036501E-3</v>
      </c>
      <c r="H1690" s="59">
        <v>20.956828596000001</v>
      </c>
      <c r="I1690" s="60">
        <v>2.4006416545281802E-2</v>
      </c>
    </row>
    <row r="1691" spans="1:9" customFormat="1" x14ac:dyDescent="0.3">
      <c r="A1691" s="58" t="s">
        <v>3</v>
      </c>
      <c r="B1691" s="62">
        <v>27.2878623428</v>
      </c>
      <c r="C1691" s="63">
        <v>1.9143878641394201E-2</v>
      </c>
      <c r="D1691" s="62">
        <v>5.0667273125999897</v>
      </c>
      <c r="E1691" s="63">
        <v>1.3729357244777101E-2</v>
      </c>
      <c r="F1691" s="62">
        <v>2.0542551114999998</v>
      </c>
      <c r="G1691" s="63">
        <v>1.18378188631239E-2</v>
      </c>
      <c r="H1691" s="62">
        <v>18.550531746800001</v>
      </c>
      <c r="I1691" s="63">
        <v>2.12499610907327E-2</v>
      </c>
    </row>
    <row r="1692" spans="1:9" customFormat="1" x14ac:dyDescent="0.3">
      <c r="A1692" s="58" t="s">
        <v>4</v>
      </c>
      <c r="B1692" s="59">
        <v>23.267882796599999</v>
      </c>
      <c r="C1692" s="60">
        <v>1.6323650379958199E-2</v>
      </c>
      <c r="D1692" s="59">
        <v>6.2687929736000099</v>
      </c>
      <c r="E1692" s="60">
        <v>1.6986605538070201E-2</v>
      </c>
      <c r="F1692" s="59">
        <v>1.2450999780000001</v>
      </c>
      <c r="G1692" s="60">
        <v>7.1749939545147504E-3</v>
      </c>
      <c r="H1692" s="59">
        <v>15.753989845</v>
      </c>
      <c r="I1692" s="60">
        <v>1.8046473049905799E-2</v>
      </c>
    </row>
    <row r="1693" spans="1:9" customFormat="1" x14ac:dyDescent="0.3">
      <c r="A1693" s="58" t="s">
        <v>5</v>
      </c>
      <c r="B1693" s="62">
        <v>86.589381458299698</v>
      </c>
      <c r="C1693" s="63">
        <v>6.0747030655864703E-2</v>
      </c>
      <c r="D1693" s="62">
        <v>14.618954815</v>
      </c>
      <c r="E1693" s="63">
        <v>3.9613115294613102E-2</v>
      </c>
      <c r="F1693" s="62">
        <v>6.0223926525000202</v>
      </c>
      <c r="G1693" s="63">
        <v>3.4704547134287701E-2</v>
      </c>
      <c r="H1693" s="62">
        <v>65.948033990800099</v>
      </c>
      <c r="I1693" s="63">
        <v>7.5544635347531905E-2</v>
      </c>
    </row>
    <row r="1694" spans="1:9" customFormat="1" x14ac:dyDescent="0.3">
      <c r="A1694" s="58" t="s">
        <v>7</v>
      </c>
      <c r="B1694" s="59">
        <v>165.1773948478</v>
      </c>
      <c r="C1694" s="60">
        <v>0.115880678432925</v>
      </c>
      <c r="D1694" s="59">
        <v>38.179014237200001</v>
      </c>
      <c r="E1694" s="60">
        <v>0.103454023352002</v>
      </c>
      <c r="F1694" s="59">
        <v>24.047994661299999</v>
      </c>
      <c r="G1694" s="60">
        <v>0.138578603615581</v>
      </c>
      <c r="H1694" s="59">
        <v>102.7091766236</v>
      </c>
      <c r="I1694" s="60">
        <v>0.117655172191449</v>
      </c>
    </row>
    <row r="1695" spans="1:9" customFormat="1" x14ac:dyDescent="0.3">
      <c r="A1695" s="58" t="s">
        <v>10</v>
      </c>
      <c r="B1695" s="62">
        <v>141.20885724850001</v>
      </c>
      <c r="C1695" s="63">
        <v>9.9065481652450493E-2</v>
      </c>
      <c r="D1695" s="62">
        <v>35.629403203000003</v>
      </c>
      <c r="E1695" s="63">
        <v>9.6545319061422705E-2</v>
      </c>
      <c r="F1695" s="62">
        <v>13.8579636902</v>
      </c>
      <c r="G1695" s="63">
        <v>7.9857688102111593E-2</v>
      </c>
      <c r="H1695" s="62">
        <v>91.721490355300006</v>
      </c>
      <c r="I1695" s="63">
        <v>0.10506858390031699</v>
      </c>
    </row>
    <row r="1696" spans="1:9" customFormat="1" x14ac:dyDescent="0.3">
      <c r="A1696" s="58" t="s">
        <v>8</v>
      </c>
      <c r="B1696" s="59">
        <v>185.2114216766</v>
      </c>
      <c r="C1696" s="60">
        <v>0.12993560781841401</v>
      </c>
      <c r="D1696" s="59">
        <v>46.071261489599998</v>
      </c>
      <c r="E1696" s="60">
        <v>0.124839717767182</v>
      </c>
      <c r="F1696" s="59">
        <v>15.9134305332</v>
      </c>
      <c r="G1696" s="60">
        <v>9.1702489670512602E-2</v>
      </c>
      <c r="H1696" s="59">
        <v>123.226729653799</v>
      </c>
      <c r="I1696" s="60">
        <v>0.14115839083336201</v>
      </c>
    </row>
    <row r="1697" spans="1:9" customFormat="1" x14ac:dyDescent="0.3">
      <c r="A1697" s="58" t="s">
        <v>9</v>
      </c>
      <c r="B1697" s="62">
        <v>343.89365389310001</v>
      </c>
      <c r="C1697" s="63">
        <v>0.241259586147546</v>
      </c>
      <c r="D1697" s="62">
        <v>93.666027979800006</v>
      </c>
      <c r="E1697" s="63">
        <v>0.253807690940064</v>
      </c>
      <c r="F1697" s="62">
        <v>42.3004768562</v>
      </c>
      <c r="G1697" s="63">
        <v>0.24376007636258001</v>
      </c>
      <c r="H1697" s="62">
        <v>199.91976584459999</v>
      </c>
      <c r="I1697" s="63">
        <v>0.229011615594199</v>
      </c>
    </row>
    <row r="1698" spans="1:9" customFormat="1" x14ac:dyDescent="0.3">
      <c r="A1698" s="58" t="s">
        <v>11</v>
      </c>
      <c r="B1698" s="59">
        <v>33.068233954900002</v>
      </c>
      <c r="C1698" s="60">
        <v>2.31991150411557E-2</v>
      </c>
      <c r="D1698" s="59">
        <v>7.3799334566999901</v>
      </c>
      <c r="E1698" s="60">
        <v>1.9997473046901301E-2</v>
      </c>
      <c r="F1698" s="59">
        <v>6.6872410361999997</v>
      </c>
      <c r="G1698" s="60">
        <v>3.8535792189306403E-2</v>
      </c>
      <c r="H1698" s="59">
        <v>19.001059462000001</v>
      </c>
      <c r="I1698" s="60">
        <v>2.1766048529571199E-2</v>
      </c>
    </row>
    <row r="1699" spans="1:9" customFormat="1" x14ac:dyDescent="0.3">
      <c r="A1699" s="58" t="s">
        <v>6</v>
      </c>
      <c r="B1699" s="62">
        <v>42.1414552671</v>
      </c>
      <c r="C1699" s="63">
        <v>2.9564459658672E-2</v>
      </c>
      <c r="D1699" s="62">
        <v>14.0477618259</v>
      </c>
      <c r="E1699" s="63">
        <v>3.8065348438567001E-2</v>
      </c>
      <c r="F1699" s="62">
        <v>2.9380337312</v>
      </c>
      <c r="G1699" s="63">
        <v>1.6930667923857601E-2</v>
      </c>
      <c r="H1699" s="62">
        <v>25.155659709999998</v>
      </c>
      <c r="I1699" s="63">
        <v>2.8816251595667901E-2</v>
      </c>
    </row>
    <row r="1700" spans="1:9" customFormat="1" x14ac:dyDescent="0.3">
      <c r="A1700" s="58" t="s">
        <v>12</v>
      </c>
      <c r="B1700" s="59">
        <v>269.59764627189998</v>
      </c>
      <c r="C1700" s="60">
        <v>0.189137007413722</v>
      </c>
      <c r="D1700" s="59">
        <v>79.0349779675999</v>
      </c>
      <c r="E1700" s="60">
        <v>0.2141618011792</v>
      </c>
      <c r="F1700" s="59">
        <v>39.792587865000002</v>
      </c>
      <c r="G1700" s="60">
        <v>0.229308153891777</v>
      </c>
      <c r="H1700" s="59">
        <v>150.77008043929999</v>
      </c>
      <c r="I1700" s="60">
        <v>0.17270978464185799</v>
      </c>
    </row>
    <row r="1701" spans="1:9" customFormat="1" x14ac:dyDescent="0.3">
      <c r="A1701" s="58" t="s">
        <v>13</v>
      </c>
      <c r="B1701" s="62">
        <v>78.739623762100095</v>
      </c>
      <c r="C1701" s="63">
        <v>5.5240010471850398E-2</v>
      </c>
      <c r="D1701" s="62">
        <v>22.439945469400001</v>
      </c>
      <c r="E1701" s="63">
        <v>6.0805725055808203E-2</v>
      </c>
      <c r="F1701" s="62">
        <v>17.045226285199998</v>
      </c>
      <c r="G1701" s="61">
        <v>9.8224558437544199E-2</v>
      </c>
      <c r="H1701" s="62">
        <v>39.254452007500099</v>
      </c>
      <c r="I1701" s="63">
        <v>4.49666666801238E-2</v>
      </c>
    </row>
    <row r="1702" spans="1:9" customFormat="1" x14ac:dyDescent="0.3">
      <c r="A1702" s="64" t="s">
        <v>1</v>
      </c>
    </row>
    <row r="1703" spans="1:9" customFormat="1" x14ac:dyDescent="0.3">
      <c r="A1703" s="64" t="s">
        <v>1</v>
      </c>
    </row>
    <row r="1704" spans="1:9" customFormat="1" x14ac:dyDescent="0.3">
      <c r="A1704" s="53" t="s">
        <v>370</v>
      </c>
    </row>
    <row r="1705" spans="1:9" customFormat="1" x14ac:dyDescent="0.3">
      <c r="A1705" s="54" t="s">
        <v>1</v>
      </c>
    </row>
    <row r="1706" spans="1:9" customFormat="1" x14ac:dyDescent="0.3">
      <c r="A1706" s="119" t="s">
        <v>1</v>
      </c>
      <c r="B1706" s="118" t="s">
        <v>501</v>
      </c>
      <c r="C1706" s="118" t="s">
        <v>1</v>
      </c>
      <c r="D1706" s="118" t="s">
        <v>487</v>
      </c>
      <c r="E1706" s="118" t="s">
        <v>1</v>
      </c>
      <c r="F1706" s="118" t="s">
        <v>488</v>
      </c>
      <c r="G1706" s="118" t="s">
        <v>1</v>
      </c>
      <c r="H1706" s="118" t="s">
        <v>489</v>
      </c>
      <c r="I1706" s="118" t="s">
        <v>1</v>
      </c>
    </row>
    <row r="1707" spans="1:9" customFormat="1" x14ac:dyDescent="0.3">
      <c r="A1707" s="120" t="s">
        <v>1</v>
      </c>
      <c r="B1707" s="55" t="s">
        <v>14</v>
      </c>
      <c r="C1707" s="55" t="s">
        <v>15</v>
      </c>
      <c r="D1707" s="55" t="s">
        <v>14</v>
      </c>
      <c r="E1707" s="55" t="s">
        <v>15</v>
      </c>
      <c r="F1707" s="55" t="s">
        <v>14</v>
      </c>
      <c r="G1707" s="55" t="s">
        <v>15</v>
      </c>
      <c r="H1707" s="55" t="s">
        <v>14</v>
      </c>
      <c r="I1707" s="55" t="s">
        <v>15</v>
      </c>
    </row>
    <row r="1708" spans="1:9" customFormat="1" x14ac:dyDescent="0.3">
      <c r="A1708" s="56" t="s">
        <v>16</v>
      </c>
      <c r="B1708" s="57">
        <v>1425.4092837695</v>
      </c>
      <c r="C1708" s="57">
        <v>1425.4092837695</v>
      </c>
      <c r="D1708" s="57">
        <v>369.04330059059998</v>
      </c>
      <c r="E1708" s="57">
        <v>369.04330059059998</v>
      </c>
      <c r="F1708" s="57">
        <v>173.53324419410001</v>
      </c>
      <c r="G1708" s="57">
        <v>173.53324419410001</v>
      </c>
      <c r="H1708" s="57">
        <v>872.96779827470004</v>
      </c>
      <c r="I1708" s="57">
        <v>872.96779827470004</v>
      </c>
    </row>
    <row r="1709" spans="1:9" customFormat="1" x14ac:dyDescent="0.3">
      <c r="A1709" s="58" t="s">
        <v>371</v>
      </c>
      <c r="B1709" s="59">
        <v>271.26675838450001</v>
      </c>
      <c r="C1709" s="60">
        <v>0.19030797783716799</v>
      </c>
      <c r="D1709" s="59">
        <v>86.728078783000001</v>
      </c>
      <c r="E1709" s="61">
        <v>0.235007866676361</v>
      </c>
      <c r="F1709" s="59">
        <v>36.490219928800002</v>
      </c>
      <c r="G1709" s="60">
        <v>0.21027797929015299</v>
      </c>
      <c r="H1709" s="59">
        <v>141.5351249892</v>
      </c>
      <c r="I1709" s="60">
        <v>0.16213098039689999</v>
      </c>
    </row>
    <row r="1710" spans="1:9" customFormat="1" x14ac:dyDescent="0.3">
      <c r="A1710" s="58" t="s">
        <v>372</v>
      </c>
      <c r="B1710" s="62">
        <v>555.14721693709998</v>
      </c>
      <c r="C1710" s="63">
        <v>0.38946513345908002</v>
      </c>
      <c r="D1710" s="62">
        <v>140.15732106269999</v>
      </c>
      <c r="E1710" s="63">
        <v>0.37978557214938902</v>
      </c>
      <c r="F1710" s="62">
        <v>55.885345412699998</v>
      </c>
      <c r="G1710" s="63">
        <v>0.32204403065381099</v>
      </c>
      <c r="H1710" s="62">
        <v>357.36929260699998</v>
      </c>
      <c r="I1710" s="63">
        <v>0.40937282373220502</v>
      </c>
    </row>
    <row r="1711" spans="1:9" customFormat="1" x14ac:dyDescent="0.3">
      <c r="A1711" s="58" t="s">
        <v>373</v>
      </c>
      <c r="B1711" s="59">
        <v>277.38993896369999</v>
      </c>
      <c r="C1711" s="60">
        <v>0.19460371285792499</v>
      </c>
      <c r="D1711" s="59">
        <v>66.918392772500098</v>
      </c>
      <c r="E1711" s="60">
        <v>0.18132937968364901</v>
      </c>
      <c r="F1711" s="59">
        <v>33.436949824400003</v>
      </c>
      <c r="G1711" s="60">
        <v>0.192683252017119</v>
      </c>
      <c r="H1711" s="59">
        <v>175.4182481949</v>
      </c>
      <c r="I1711" s="60">
        <v>0.20094469525862199</v>
      </c>
    </row>
    <row r="1712" spans="1:9" customFormat="1" x14ac:dyDescent="0.3">
      <c r="A1712" s="58" t="s">
        <v>374</v>
      </c>
      <c r="B1712" s="62">
        <v>238.52610653010001</v>
      </c>
      <c r="C1712" s="63">
        <v>0.16733867896476501</v>
      </c>
      <c r="D1712" s="62">
        <v>52.339876312099904</v>
      </c>
      <c r="E1712" s="63">
        <v>0.14182584056759101</v>
      </c>
      <c r="F1712" s="62">
        <v>41.095825917699997</v>
      </c>
      <c r="G1712" s="61">
        <v>0.236818173420037</v>
      </c>
      <c r="H1712" s="62">
        <v>145.09040430030001</v>
      </c>
      <c r="I1712" s="63">
        <v>0.16620361551371199</v>
      </c>
    </row>
    <row r="1713" spans="1:9" customFormat="1" x14ac:dyDescent="0.3">
      <c r="A1713" s="58" t="s">
        <v>375</v>
      </c>
      <c r="B1713" s="59">
        <v>83.079262954100301</v>
      </c>
      <c r="C1713" s="60">
        <v>5.8284496881061798E-2</v>
      </c>
      <c r="D1713" s="59">
        <v>22.899631660299999</v>
      </c>
      <c r="E1713" s="60">
        <v>6.2051340923009499E-2</v>
      </c>
      <c r="F1713" s="59">
        <v>6.6249031105000098</v>
      </c>
      <c r="G1713" s="60">
        <v>3.8176564618880297E-2</v>
      </c>
      <c r="H1713" s="59">
        <v>53.5547281833</v>
      </c>
      <c r="I1713" s="60">
        <v>6.13478850985609E-2</v>
      </c>
    </row>
    <row r="1714" spans="1:9" customFormat="1" x14ac:dyDescent="0.3">
      <c r="A1714" s="64" t="s">
        <v>1</v>
      </c>
    </row>
    <row r="1715" spans="1:9" customFormat="1" x14ac:dyDescent="0.3">
      <c r="A1715" s="64" t="s">
        <v>1</v>
      </c>
    </row>
    <row r="1716" spans="1:9" customFormat="1" x14ac:dyDescent="0.3">
      <c r="A1716" s="53" t="s">
        <v>376</v>
      </c>
    </row>
    <row r="1717" spans="1:9" customFormat="1" x14ac:dyDescent="0.3">
      <c r="A1717" s="54" t="s">
        <v>1</v>
      </c>
    </row>
    <row r="1718" spans="1:9" customFormat="1" x14ac:dyDescent="0.3">
      <c r="A1718" s="119" t="s">
        <v>1</v>
      </c>
      <c r="B1718" s="118" t="s">
        <v>501</v>
      </c>
      <c r="C1718" s="118" t="s">
        <v>1</v>
      </c>
      <c r="D1718" s="118" t="s">
        <v>487</v>
      </c>
      <c r="E1718" s="118" t="s">
        <v>1</v>
      </c>
      <c r="F1718" s="118" t="s">
        <v>488</v>
      </c>
      <c r="G1718" s="118" t="s">
        <v>1</v>
      </c>
      <c r="H1718" s="118" t="s">
        <v>489</v>
      </c>
      <c r="I1718" s="118" t="s">
        <v>1</v>
      </c>
    </row>
    <row r="1719" spans="1:9" customFormat="1" x14ac:dyDescent="0.3">
      <c r="A1719" s="120" t="s">
        <v>1</v>
      </c>
      <c r="B1719" s="55" t="s">
        <v>14</v>
      </c>
      <c r="C1719" s="55" t="s">
        <v>15</v>
      </c>
      <c r="D1719" s="55" t="s">
        <v>14</v>
      </c>
      <c r="E1719" s="55" t="s">
        <v>15</v>
      </c>
      <c r="F1719" s="55" t="s">
        <v>14</v>
      </c>
      <c r="G1719" s="55" t="s">
        <v>15</v>
      </c>
      <c r="H1719" s="55" t="s">
        <v>14</v>
      </c>
      <c r="I1719" s="55" t="s">
        <v>15</v>
      </c>
    </row>
    <row r="1720" spans="1:9" customFormat="1" x14ac:dyDescent="0.3">
      <c r="A1720" s="56" t="s">
        <v>16</v>
      </c>
      <c r="B1720" s="57">
        <v>1425.4092837695</v>
      </c>
      <c r="C1720" s="57">
        <v>1425.4092837695</v>
      </c>
      <c r="D1720" s="57">
        <v>369.04330059059998</v>
      </c>
      <c r="E1720" s="57">
        <v>369.04330059059998</v>
      </c>
      <c r="F1720" s="57">
        <v>173.53324419410001</v>
      </c>
      <c r="G1720" s="57">
        <v>173.53324419410001</v>
      </c>
      <c r="H1720" s="57">
        <v>872.96779827470004</v>
      </c>
      <c r="I1720" s="57">
        <v>872.96779827470004</v>
      </c>
    </row>
    <row r="1721" spans="1:9" customFormat="1" x14ac:dyDescent="0.3">
      <c r="A1721" s="58" t="s">
        <v>317</v>
      </c>
      <c r="B1721" s="59">
        <v>318.57917730729997</v>
      </c>
      <c r="C1721" s="60">
        <v>0.22350014198365301</v>
      </c>
      <c r="D1721" s="59">
        <v>86.919053387800005</v>
      </c>
      <c r="E1721" s="60">
        <v>0.23552535230608099</v>
      </c>
      <c r="F1721" s="59">
        <v>25.708071841999999</v>
      </c>
      <c r="G1721" s="65">
        <v>0.148144938806337</v>
      </c>
      <c r="H1721" s="59">
        <v>203.48234659720001</v>
      </c>
      <c r="I1721" s="60">
        <v>0.23309261464094599</v>
      </c>
    </row>
    <row r="1722" spans="1:9" customFormat="1" x14ac:dyDescent="0.3">
      <c r="A1722" s="58" t="s">
        <v>237</v>
      </c>
      <c r="B1722" s="62">
        <v>509.89603080099999</v>
      </c>
      <c r="C1722" s="63">
        <v>0.35771903312750802</v>
      </c>
      <c r="D1722" s="62">
        <v>129.1445384383</v>
      </c>
      <c r="E1722" s="63">
        <v>0.34994413455446299</v>
      </c>
      <c r="F1722" s="62">
        <v>62.528655865999902</v>
      </c>
      <c r="G1722" s="63">
        <v>0.360326669142776</v>
      </c>
      <c r="H1722" s="62">
        <v>317.19835986409998</v>
      </c>
      <c r="I1722" s="63">
        <v>0.36335631221563802</v>
      </c>
    </row>
    <row r="1723" spans="1:9" customFormat="1" x14ac:dyDescent="0.3">
      <c r="A1723" s="58" t="s">
        <v>238</v>
      </c>
      <c r="B1723" s="59">
        <v>200.86368012040001</v>
      </c>
      <c r="C1723" s="60">
        <v>0.14091649493766101</v>
      </c>
      <c r="D1723" s="59">
        <v>58.994712523800096</v>
      </c>
      <c r="E1723" s="60">
        <v>0.15985851099149501</v>
      </c>
      <c r="F1723" s="59">
        <v>40.324303655800001</v>
      </c>
      <c r="G1723" s="61">
        <v>0.23237221111763801</v>
      </c>
      <c r="H1723" s="59">
        <v>101.03704446419999</v>
      </c>
      <c r="I1723" s="60">
        <v>0.115739715329575</v>
      </c>
    </row>
    <row r="1724" spans="1:9" customFormat="1" x14ac:dyDescent="0.3">
      <c r="A1724" s="58" t="s">
        <v>239</v>
      </c>
      <c r="B1724" s="62">
        <v>288.48838950790002</v>
      </c>
      <c r="C1724" s="63">
        <v>0.202389862892566</v>
      </c>
      <c r="D1724" s="62">
        <v>75.7591631552</v>
      </c>
      <c r="E1724" s="63">
        <v>0.20528529588251199</v>
      </c>
      <c r="F1724" s="62">
        <v>37.188605462600002</v>
      </c>
      <c r="G1724" s="63">
        <v>0.21430248500975299</v>
      </c>
      <c r="H1724" s="62">
        <v>169.67748176949999</v>
      </c>
      <c r="I1724" s="63">
        <v>0.19436854613061799</v>
      </c>
    </row>
    <row r="1725" spans="1:9" customFormat="1" x14ac:dyDescent="0.3">
      <c r="A1725" s="58" t="s">
        <v>318</v>
      </c>
      <c r="B1725" s="59">
        <v>83.779520845199698</v>
      </c>
      <c r="C1725" s="60">
        <v>5.8775764827099203E-2</v>
      </c>
      <c r="D1725" s="59">
        <v>17.5547012832</v>
      </c>
      <c r="E1725" s="60">
        <v>4.7568134295098298E-2</v>
      </c>
      <c r="F1725" s="59">
        <v>7.7836073677000002</v>
      </c>
      <c r="G1725" s="60">
        <v>4.4853695923496403E-2</v>
      </c>
      <c r="H1725" s="59">
        <v>58.4412121943</v>
      </c>
      <c r="I1725" s="60">
        <v>6.6945438663145396E-2</v>
      </c>
    </row>
    <row r="1726" spans="1:9" customFormat="1" x14ac:dyDescent="0.3">
      <c r="A1726" s="58" t="s">
        <v>377</v>
      </c>
      <c r="B1726" s="62">
        <v>23.8024851877</v>
      </c>
      <c r="C1726" s="63">
        <v>1.6698702231512201E-2</v>
      </c>
      <c r="D1726" s="62">
        <v>0.67113180230000002</v>
      </c>
      <c r="E1726" s="65">
        <v>1.8185719703513201E-3</v>
      </c>
      <c r="F1726" s="62">
        <v>0</v>
      </c>
      <c r="G1726" s="63">
        <v>0</v>
      </c>
      <c r="H1726" s="62">
        <v>23.131353385400001</v>
      </c>
      <c r="I1726" s="63">
        <v>2.64973730200769E-2</v>
      </c>
    </row>
    <row r="1727" spans="1:9" customFormat="1" x14ac:dyDescent="0.3">
      <c r="A1727" s="64" t="s">
        <v>1</v>
      </c>
    </row>
    <row r="1728" spans="1:9" customFormat="1" x14ac:dyDescent="0.3">
      <c r="A1728" s="64" t="s">
        <v>1</v>
      </c>
    </row>
    <row r="1729" spans="1:9" customFormat="1" x14ac:dyDescent="0.3">
      <c r="A1729" s="53" t="s">
        <v>378</v>
      </c>
    </row>
    <row r="1730" spans="1:9" customFormat="1" x14ac:dyDescent="0.3">
      <c r="A1730" s="54" t="s">
        <v>1</v>
      </c>
    </row>
    <row r="1731" spans="1:9" customFormat="1" x14ac:dyDescent="0.3">
      <c r="A1731" s="119" t="s">
        <v>1</v>
      </c>
      <c r="B1731" s="118" t="s">
        <v>501</v>
      </c>
      <c r="C1731" s="118" t="s">
        <v>1</v>
      </c>
      <c r="D1731" s="118" t="s">
        <v>487</v>
      </c>
      <c r="E1731" s="118" t="s">
        <v>1</v>
      </c>
      <c r="F1731" s="118" t="s">
        <v>488</v>
      </c>
      <c r="G1731" s="118" t="s">
        <v>1</v>
      </c>
      <c r="H1731" s="118" t="s">
        <v>489</v>
      </c>
      <c r="I1731" s="118" t="s">
        <v>1</v>
      </c>
    </row>
    <row r="1732" spans="1:9" customFormat="1" x14ac:dyDescent="0.3">
      <c r="A1732" s="120" t="s">
        <v>1</v>
      </c>
      <c r="B1732" s="55" t="s">
        <v>14</v>
      </c>
      <c r="C1732" s="55" t="s">
        <v>15</v>
      </c>
      <c r="D1732" s="55" t="s">
        <v>14</v>
      </c>
      <c r="E1732" s="55" t="s">
        <v>15</v>
      </c>
      <c r="F1732" s="55" t="s">
        <v>14</v>
      </c>
      <c r="G1732" s="55" t="s">
        <v>15</v>
      </c>
      <c r="H1732" s="55" t="s">
        <v>14</v>
      </c>
      <c r="I1732" s="55" t="s">
        <v>15</v>
      </c>
    </row>
    <row r="1733" spans="1:9" customFormat="1" x14ac:dyDescent="0.3">
      <c r="A1733" s="56" t="s">
        <v>16</v>
      </c>
      <c r="B1733" s="57">
        <v>1421.4736066715</v>
      </c>
      <c r="C1733" s="57">
        <v>1421.4736066715</v>
      </c>
      <c r="D1733" s="57">
        <v>369.04330059059998</v>
      </c>
      <c r="E1733" s="57">
        <v>369.04330059059998</v>
      </c>
      <c r="F1733" s="57">
        <v>173.53324419410001</v>
      </c>
      <c r="G1733" s="57">
        <v>173.53324419410001</v>
      </c>
      <c r="H1733" s="57">
        <v>869.0321211767</v>
      </c>
      <c r="I1733" s="57">
        <v>869.0321211767</v>
      </c>
    </row>
    <row r="1734" spans="1:9" customFormat="1" x14ac:dyDescent="0.3">
      <c r="A1734" s="58" t="s">
        <v>379</v>
      </c>
      <c r="B1734" s="59">
        <v>1121.6907319669999</v>
      </c>
      <c r="C1734" s="60">
        <v>0.78910415691328495</v>
      </c>
      <c r="D1734" s="59">
        <v>283.5482172797</v>
      </c>
      <c r="E1734" s="60">
        <v>0.76833319240837705</v>
      </c>
      <c r="F1734" s="59">
        <v>137.95242798199999</v>
      </c>
      <c r="G1734" s="60">
        <v>0.79496253655984095</v>
      </c>
      <c r="H1734" s="59">
        <v>692.58218538769904</v>
      </c>
      <c r="I1734" s="60">
        <v>0.796958096842174</v>
      </c>
    </row>
    <row r="1735" spans="1:9" customFormat="1" x14ac:dyDescent="0.3">
      <c r="A1735" s="58" t="s">
        <v>380</v>
      </c>
      <c r="B1735" s="62">
        <v>299.78287470449999</v>
      </c>
      <c r="C1735" s="63">
        <v>0.210895843086715</v>
      </c>
      <c r="D1735" s="62">
        <v>85.4950833109001</v>
      </c>
      <c r="E1735" s="63">
        <v>0.231666807591623</v>
      </c>
      <c r="F1735" s="62">
        <v>35.580816212099997</v>
      </c>
      <c r="G1735" s="63">
        <v>0.205037463440159</v>
      </c>
      <c r="H1735" s="62">
        <v>176.44993578899999</v>
      </c>
      <c r="I1735" s="63">
        <v>0.203041903157826</v>
      </c>
    </row>
    <row r="1736" spans="1:9" customFormat="1" x14ac:dyDescent="0.3">
      <c r="A1736" s="64" t="s">
        <v>1</v>
      </c>
    </row>
    <row r="1737" spans="1:9" customFormat="1" x14ac:dyDescent="0.3">
      <c r="A1737" s="64" t="s">
        <v>1</v>
      </c>
    </row>
    <row r="1738" spans="1:9" customFormat="1" x14ac:dyDescent="0.3">
      <c r="A1738" s="53" t="s">
        <v>381</v>
      </c>
    </row>
    <row r="1739" spans="1:9" customFormat="1" x14ac:dyDescent="0.3">
      <c r="A1739" s="54" t="s">
        <v>1</v>
      </c>
    </row>
    <row r="1740" spans="1:9" customFormat="1" x14ac:dyDescent="0.3">
      <c r="A1740" s="119" t="s">
        <v>1</v>
      </c>
      <c r="B1740" s="118" t="s">
        <v>501</v>
      </c>
      <c r="C1740" s="118" t="s">
        <v>1</v>
      </c>
      <c r="D1740" s="118" t="s">
        <v>487</v>
      </c>
      <c r="E1740" s="118" t="s">
        <v>1</v>
      </c>
      <c r="F1740" s="118" t="s">
        <v>488</v>
      </c>
      <c r="G1740" s="118" t="s">
        <v>1</v>
      </c>
      <c r="H1740" s="118" t="s">
        <v>489</v>
      </c>
      <c r="I1740" s="118" t="s">
        <v>1</v>
      </c>
    </row>
    <row r="1741" spans="1:9" customFormat="1" x14ac:dyDescent="0.3">
      <c r="A1741" s="120" t="s">
        <v>1</v>
      </c>
      <c r="B1741" s="55" t="s">
        <v>14</v>
      </c>
      <c r="C1741" s="55" t="s">
        <v>15</v>
      </c>
      <c r="D1741" s="55" t="s">
        <v>14</v>
      </c>
      <c r="E1741" s="55" t="s">
        <v>15</v>
      </c>
      <c r="F1741" s="55" t="s">
        <v>14</v>
      </c>
      <c r="G1741" s="55" t="s">
        <v>15</v>
      </c>
      <c r="H1741" s="55" t="s">
        <v>14</v>
      </c>
      <c r="I1741" s="55" t="s">
        <v>15</v>
      </c>
    </row>
    <row r="1742" spans="1:9" customFormat="1" x14ac:dyDescent="0.3">
      <c r="A1742" s="56" t="s">
        <v>16</v>
      </c>
      <c r="B1742" s="57">
        <v>1289.0101873927999</v>
      </c>
      <c r="C1742" s="57">
        <v>1289.0101873927999</v>
      </c>
      <c r="D1742" s="57">
        <v>317.74803817050002</v>
      </c>
      <c r="E1742" s="57">
        <v>317.74803817050002</v>
      </c>
      <c r="F1742" s="57">
        <v>156.68562881220001</v>
      </c>
      <c r="G1742" s="57">
        <v>156.68562881220001</v>
      </c>
      <c r="H1742" s="57">
        <v>804.71157970000002</v>
      </c>
      <c r="I1742" s="57">
        <v>804.71157970000002</v>
      </c>
    </row>
    <row r="1743" spans="1:9" customFormat="1" x14ac:dyDescent="0.3">
      <c r="A1743" s="58" t="s">
        <v>382</v>
      </c>
      <c r="B1743" s="59">
        <v>29.642254249</v>
      </c>
      <c r="C1743" s="60">
        <v>2.29961365231376E-2</v>
      </c>
      <c r="D1743" s="59">
        <v>3.0339157654000002</v>
      </c>
      <c r="E1743" s="60">
        <v>9.5481809513865094E-3</v>
      </c>
      <c r="F1743" s="59">
        <v>3.1364953931000001</v>
      </c>
      <c r="G1743" s="60">
        <v>2.0017760511140001E-2</v>
      </c>
      <c r="H1743" s="59">
        <v>23.471843090499998</v>
      </c>
      <c r="I1743" s="60">
        <v>2.9168019552111301E-2</v>
      </c>
    </row>
    <row r="1744" spans="1:9" customFormat="1" x14ac:dyDescent="0.3">
      <c r="A1744" s="58" t="s">
        <v>383</v>
      </c>
      <c r="B1744" s="62">
        <v>108.9957970311</v>
      </c>
      <c r="C1744" s="63">
        <v>8.4557746786748794E-2</v>
      </c>
      <c r="D1744" s="62">
        <v>29.4880456251</v>
      </c>
      <c r="E1744" s="63">
        <v>9.2803234269780294E-2</v>
      </c>
      <c r="F1744" s="62">
        <v>18.465072317200001</v>
      </c>
      <c r="G1744" s="63">
        <v>0.117847900009591</v>
      </c>
      <c r="H1744" s="62">
        <v>59.4263309168999</v>
      </c>
      <c r="I1744" s="63">
        <v>7.3847987795893799E-2</v>
      </c>
    </row>
    <row r="1745" spans="1:9" customFormat="1" x14ac:dyDescent="0.3">
      <c r="A1745" s="58" t="s">
        <v>384</v>
      </c>
      <c r="B1745" s="59">
        <v>172.77784149510001</v>
      </c>
      <c r="C1745" s="60">
        <v>0.134039159026793</v>
      </c>
      <c r="D1745" s="59">
        <v>46.755829127699997</v>
      </c>
      <c r="E1745" s="60">
        <v>0.14714749899608001</v>
      </c>
      <c r="F1745" s="59">
        <v>25.143395846400001</v>
      </c>
      <c r="G1745" s="60">
        <v>0.160470338198893</v>
      </c>
      <c r="H1745" s="59">
        <v>100.878616521</v>
      </c>
      <c r="I1745" s="60">
        <v>0.12535996631067201</v>
      </c>
    </row>
    <row r="1746" spans="1:9" customFormat="1" x14ac:dyDescent="0.3">
      <c r="A1746" s="58" t="s">
        <v>385</v>
      </c>
      <c r="B1746" s="62">
        <v>351.171798239</v>
      </c>
      <c r="C1746" s="63">
        <v>0.272435238816299</v>
      </c>
      <c r="D1746" s="62">
        <v>95.459865678700098</v>
      </c>
      <c r="E1746" s="63">
        <v>0.30042629445748897</v>
      </c>
      <c r="F1746" s="62">
        <v>32.328019095099997</v>
      </c>
      <c r="G1746" s="63">
        <v>0.206324085624009</v>
      </c>
      <c r="H1746" s="62">
        <v>221.64865561049999</v>
      </c>
      <c r="I1746" s="63">
        <v>0.27543863068694902</v>
      </c>
    </row>
    <row r="1747" spans="1:9" customFormat="1" x14ac:dyDescent="0.3">
      <c r="A1747" s="58" t="s">
        <v>386</v>
      </c>
      <c r="B1747" s="59">
        <v>106.2283132809</v>
      </c>
      <c r="C1747" s="60">
        <v>8.2410763173068002E-2</v>
      </c>
      <c r="D1747" s="59">
        <v>21.034473249099999</v>
      </c>
      <c r="E1747" s="60">
        <v>6.6198593609610695E-2</v>
      </c>
      <c r="F1747" s="59">
        <v>9.2933962720000292</v>
      </c>
      <c r="G1747" s="60">
        <v>5.93123718011105E-2</v>
      </c>
      <c r="H1747" s="59">
        <v>75.516658347800004</v>
      </c>
      <c r="I1747" s="60">
        <v>9.3843136165572397E-2</v>
      </c>
    </row>
    <row r="1748" spans="1:9" customFormat="1" x14ac:dyDescent="0.3">
      <c r="A1748" s="58" t="s">
        <v>387</v>
      </c>
      <c r="B1748" s="62">
        <v>254.44060131539999</v>
      </c>
      <c r="C1748" s="63">
        <v>0.19739223460292499</v>
      </c>
      <c r="D1748" s="62">
        <v>43.413618112900103</v>
      </c>
      <c r="E1748" s="65">
        <v>0.136629067366908</v>
      </c>
      <c r="F1748" s="62">
        <v>27.949558923400001</v>
      </c>
      <c r="G1748" s="63">
        <v>0.17837984973656901</v>
      </c>
      <c r="H1748" s="62">
        <v>183.0774242791</v>
      </c>
      <c r="I1748" s="63">
        <v>0.227506884326621</v>
      </c>
    </row>
    <row r="1749" spans="1:9" customFormat="1" x14ac:dyDescent="0.3">
      <c r="A1749" s="58" t="s">
        <v>388</v>
      </c>
      <c r="B1749" s="59">
        <v>265.75358178229999</v>
      </c>
      <c r="C1749" s="60">
        <v>0.20616872107102799</v>
      </c>
      <c r="D1749" s="59">
        <v>78.562290611600005</v>
      </c>
      <c r="E1749" s="60">
        <v>0.24724713034874601</v>
      </c>
      <c r="F1749" s="59">
        <v>40.369690964999997</v>
      </c>
      <c r="G1749" s="60">
        <v>0.25764769411868799</v>
      </c>
      <c r="H1749" s="59">
        <v>140.69205093420001</v>
      </c>
      <c r="I1749" s="60">
        <v>0.17483537516218001</v>
      </c>
    </row>
    <row r="1750" spans="1:9" customFormat="1" x14ac:dyDescent="0.3">
      <c r="A1750" s="64" t="s">
        <v>1</v>
      </c>
    </row>
    <row r="1751" spans="1:9" customFormat="1" x14ac:dyDescent="0.3">
      <c r="A1751" s="64" t="s">
        <v>1</v>
      </c>
    </row>
  </sheetData>
  <mergeCells count="615">
    <mergeCell ref="A570:A571"/>
    <mergeCell ref="B570:C570"/>
    <mergeCell ref="D570:E570"/>
    <mergeCell ref="F570:G570"/>
    <mergeCell ref="H570:I570"/>
    <mergeCell ref="A741:A742"/>
    <mergeCell ref="B741:C741"/>
    <mergeCell ref="D741:E741"/>
    <mergeCell ref="F741:G741"/>
    <mergeCell ref="A657:A658"/>
    <mergeCell ref="B657:C657"/>
    <mergeCell ref="D657:E657"/>
    <mergeCell ref="F657:G657"/>
    <mergeCell ref="H657:I657"/>
    <mergeCell ref="A691:A692"/>
    <mergeCell ref="B691:C691"/>
    <mergeCell ref="D691:E691"/>
    <mergeCell ref="F691:G691"/>
    <mergeCell ref="H691:I691"/>
    <mergeCell ref="A596:A597"/>
    <mergeCell ref="B596:C596"/>
    <mergeCell ref="D596:E596"/>
    <mergeCell ref="F596:G596"/>
    <mergeCell ref="H596:I596"/>
    <mergeCell ref="A185:A186"/>
    <mergeCell ref="B185:C185"/>
    <mergeCell ref="D185:E185"/>
    <mergeCell ref="F185:G185"/>
    <mergeCell ref="H185:I185"/>
    <mergeCell ref="A203:A204"/>
    <mergeCell ref="B203:C203"/>
    <mergeCell ref="D203:E203"/>
    <mergeCell ref="F203:G203"/>
    <mergeCell ref="H203:I203"/>
    <mergeCell ref="A163:A164"/>
    <mergeCell ref="B163:C163"/>
    <mergeCell ref="D163:E163"/>
    <mergeCell ref="F163:G163"/>
    <mergeCell ref="H163:I163"/>
    <mergeCell ref="A141:A142"/>
    <mergeCell ref="B141:C141"/>
    <mergeCell ref="D141:E141"/>
    <mergeCell ref="F141:G141"/>
    <mergeCell ref="H141:I141"/>
    <mergeCell ref="A123:A124"/>
    <mergeCell ref="B123:C123"/>
    <mergeCell ref="D123:E123"/>
    <mergeCell ref="F123:G123"/>
    <mergeCell ref="H123:I123"/>
    <mergeCell ref="A106:A107"/>
    <mergeCell ref="B106:C106"/>
    <mergeCell ref="D106:E106"/>
    <mergeCell ref="F106:G106"/>
    <mergeCell ref="H106:I106"/>
    <mergeCell ref="A88:A89"/>
    <mergeCell ref="B88:C88"/>
    <mergeCell ref="D88:E88"/>
    <mergeCell ref="F88:G88"/>
    <mergeCell ref="H88:I88"/>
    <mergeCell ref="A79:A80"/>
    <mergeCell ref="B79:C79"/>
    <mergeCell ref="D79:E79"/>
    <mergeCell ref="F79:G79"/>
    <mergeCell ref="H79:I79"/>
    <mergeCell ref="A61:A62"/>
    <mergeCell ref="B61:C61"/>
    <mergeCell ref="D61:E61"/>
    <mergeCell ref="F61:G61"/>
    <mergeCell ref="H61:I61"/>
    <mergeCell ref="A42:A43"/>
    <mergeCell ref="B42:C42"/>
    <mergeCell ref="D42:E42"/>
    <mergeCell ref="F42:G42"/>
    <mergeCell ref="H42:I42"/>
    <mergeCell ref="A20:A21"/>
    <mergeCell ref="B20:C20"/>
    <mergeCell ref="D20:E20"/>
    <mergeCell ref="F20:G20"/>
    <mergeCell ref="H20:I20"/>
    <mergeCell ref="A6:A7"/>
    <mergeCell ref="B6:C6"/>
    <mergeCell ref="D6:E6"/>
    <mergeCell ref="F6:G6"/>
    <mergeCell ref="H6:I6"/>
    <mergeCell ref="A273:A274"/>
    <mergeCell ref="B273:C273"/>
    <mergeCell ref="D273:E273"/>
    <mergeCell ref="F273:G273"/>
    <mergeCell ref="H273:I273"/>
    <mergeCell ref="A282:A283"/>
    <mergeCell ref="B282:C282"/>
    <mergeCell ref="D282:E282"/>
    <mergeCell ref="F282:G282"/>
    <mergeCell ref="H282:I282"/>
    <mergeCell ref="A221:A222"/>
    <mergeCell ref="B221:C221"/>
    <mergeCell ref="D221:E221"/>
    <mergeCell ref="F221:G221"/>
    <mergeCell ref="H221:I221"/>
    <mergeCell ref="A247:A248"/>
    <mergeCell ref="B247:C247"/>
    <mergeCell ref="D247:E247"/>
    <mergeCell ref="F247:G247"/>
    <mergeCell ref="H247:I247"/>
    <mergeCell ref="A352:A353"/>
    <mergeCell ref="B352:C352"/>
    <mergeCell ref="D352:E352"/>
    <mergeCell ref="F352:G352"/>
    <mergeCell ref="H352:I352"/>
    <mergeCell ref="A375:A376"/>
    <mergeCell ref="B375:C375"/>
    <mergeCell ref="D375:E375"/>
    <mergeCell ref="F375:G375"/>
    <mergeCell ref="H375:I375"/>
    <mergeCell ref="A303:A304"/>
    <mergeCell ref="B303:C303"/>
    <mergeCell ref="D303:E303"/>
    <mergeCell ref="F303:G303"/>
    <mergeCell ref="H303:I303"/>
    <mergeCell ref="A329:A330"/>
    <mergeCell ref="B329:C329"/>
    <mergeCell ref="D329:E329"/>
    <mergeCell ref="F329:G329"/>
    <mergeCell ref="H329:I329"/>
    <mergeCell ref="A452:A453"/>
    <mergeCell ref="B452:C452"/>
    <mergeCell ref="D452:E452"/>
    <mergeCell ref="F452:G452"/>
    <mergeCell ref="H452:I452"/>
    <mergeCell ref="A467:A468"/>
    <mergeCell ref="B467:C467"/>
    <mergeCell ref="D467:E467"/>
    <mergeCell ref="F467:G467"/>
    <mergeCell ref="H467:I467"/>
    <mergeCell ref="H403:I403"/>
    <mergeCell ref="A420:A421"/>
    <mergeCell ref="B420:C420"/>
    <mergeCell ref="D420:E420"/>
    <mergeCell ref="F420:G420"/>
    <mergeCell ref="H420:I420"/>
    <mergeCell ref="A437:A438"/>
    <mergeCell ref="B437:C437"/>
    <mergeCell ref="D437:E437"/>
    <mergeCell ref="F437:G437"/>
    <mergeCell ref="H437:I437"/>
    <mergeCell ref="A403:A404"/>
    <mergeCell ref="B403:C403"/>
    <mergeCell ref="D403:E403"/>
    <mergeCell ref="F403:G403"/>
    <mergeCell ref="A522:A523"/>
    <mergeCell ref="B522:C522"/>
    <mergeCell ref="D522:E522"/>
    <mergeCell ref="F522:G522"/>
    <mergeCell ref="H522:I522"/>
    <mergeCell ref="A546:A547"/>
    <mergeCell ref="B546:C546"/>
    <mergeCell ref="D546:E546"/>
    <mergeCell ref="F546:G546"/>
    <mergeCell ref="H546:I546"/>
    <mergeCell ref="H482:I482"/>
    <mergeCell ref="A497:A498"/>
    <mergeCell ref="B497:C497"/>
    <mergeCell ref="D497:E497"/>
    <mergeCell ref="F497:G497"/>
    <mergeCell ref="H497:I497"/>
    <mergeCell ref="A512:A513"/>
    <mergeCell ref="B512:C512"/>
    <mergeCell ref="D512:E512"/>
    <mergeCell ref="F512:G512"/>
    <mergeCell ref="H512:I512"/>
    <mergeCell ref="A482:A483"/>
    <mergeCell ref="B482:C482"/>
    <mergeCell ref="D482:E482"/>
    <mergeCell ref="F482:G482"/>
    <mergeCell ref="A622:A623"/>
    <mergeCell ref="B622:C622"/>
    <mergeCell ref="D622:E622"/>
    <mergeCell ref="F622:G622"/>
    <mergeCell ref="H622:I622"/>
    <mergeCell ref="A721:A722"/>
    <mergeCell ref="B721:C721"/>
    <mergeCell ref="D721:E721"/>
    <mergeCell ref="F721:G721"/>
    <mergeCell ref="H721:I721"/>
    <mergeCell ref="A731:A732"/>
    <mergeCell ref="B731:C731"/>
    <mergeCell ref="D731:E731"/>
    <mergeCell ref="F731:G731"/>
    <mergeCell ref="H731:I731"/>
    <mergeCell ref="A701:A702"/>
    <mergeCell ref="B701:C701"/>
    <mergeCell ref="D701:E701"/>
    <mergeCell ref="F701:G701"/>
    <mergeCell ref="H701:I701"/>
    <mergeCell ref="A711:A712"/>
    <mergeCell ref="B711:C711"/>
    <mergeCell ref="D711:E711"/>
    <mergeCell ref="F711:G711"/>
    <mergeCell ref="H711:I711"/>
    <mergeCell ref="A771:A772"/>
    <mergeCell ref="B771:C771"/>
    <mergeCell ref="D771:E771"/>
    <mergeCell ref="F771:G771"/>
    <mergeCell ref="H771:I771"/>
    <mergeCell ref="A781:A782"/>
    <mergeCell ref="B781:C781"/>
    <mergeCell ref="D781:E781"/>
    <mergeCell ref="F781:G781"/>
    <mergeCell ref="H781:I781"/>
    <mergeCell ref="H741:I741"/>
    <mergeCell ref="A751:A752"/>
    <mergeCell ref="B751:C751"/>
    <mergeCell ref="D751:E751"/>
    <mergeCell ref="F751:G751"/>
    <mergeCell ref="H751:I751"/>
    <mergeCell ref="A761:A762"/>
    <mergeCell ref="B761:C761"/>
    <mergeCell ref="D761:E761"/>
    <mergeCell ref="F761:G761"/>
    <mergeCell ref="H761:I761"/>
    <mergeCell ref="A811:A812"/>
    <mergeCell ref="B811:C811"/>
    <mergeCell ref="D811:E811"/>
    <mergeCell ref="F811:G811"/>
    <mergeCell ref="H811:I811"/>
    <mergeCell ref="A821:A822"/>
    <mergeCell ref="B821:C821"/>
    <mergeCell ref="D821:E821"/>
    <mergeCell ref="F821:G821"/>
    <mergeCell ref="H821:I821"/>
    <mergeCell ref="A791:A792"/>
    <mergeCell ref="B791:C791"/>
    <mergeCell ref="D791:E791"/>
    <mergeCell ref="F791:G791"/>
    <mergeCell ref="H791:I791"/>
    <mergeCell ref="A801:A802"/>
    <mergeCell ref="B801:C801"/>
    <mergeCell ref="D801:E801"/>
    <mergeCell ref="F801:G801"/>
    <mergeCell ref="H801:I801"/>
    <mergeCell ref="A851:A852"/>
    <mergeCell ref="B851:C851"/>
    <mergeCell ref="D851:E851"/>
    <mergeCell ref="F851:G851"/>
    <mergeCell ref="H851:I851"/>
    <mergeCell ref="A861:A862"/>
    <mergeCell ref="B861:C861"/>
    <mergeCell ref="D861:E861"/>
    <mergeCell ref="F861:G861"/>
    <mergeCell ref="H861:I861"/>
    <mergeCell ref="A831:A832"/>
    <mergeCell ref="B831:C831"/>
    <mergeCell ref="D831:E831"/>
    <mergeCell ref="F831:G831"/>
    <mergeCell ref="H831:I831"/>
    <mergeCell ref="A841:A842"/>
    <mergeCell ref="B841:C841"/>
    <mergeCell ref="D841:E841"/>
    <mergeCell ref="F841:G841"/>
    <mergeCell ref="H841:I841"/>
    <mergeCell ref="A891:A892"/>
    <mergeCell ref="B891:C891"/>
    <mergeCell ref="D891:E891"/>
    <mergeCell ref="F891:G891"/>
    <mergeCell ref="H891:I891"/>
    <mergeCell ref="A901:A902"/>
    <mergeCell ref="B901:C901"/>
    <mergeCell ref="D901:E901"/>
    <mergeCell ref="F901:G901"/>
    <mergeCell ref="H901:I901"/>
    <mergeCell ref="A871:A872"/>
    <mergeCell ref="B871:C871"/>
    <mergeCell ref="D871:E871"/>
    <mergeCell ref="F871:G871"/>
    <mergeCell ref="H871:I871"/>
    <mergeCell ref="A881:A882"/>
    <mergeCell ref="B881:C881"/>
    <mergeCell ref="D881:E881"/>
    <mergeCell ref="F881:G881"/>
    <mergeCell ref="H881:I881"/>
    <mergeCell ref="A931:A932"/>
    <mergeCell ref="B931:C931"/>
    <mergeCell ref="D931:E931"/>
    <mergeCell ref="F931:G931"/>
    <mergeCell ref="H931:I931"/>
    <mergeCell ref="A941:A942"/>
    <mergeCell ref="B941:C941"/>
    <mergeCell ref="D941:E941"/>
    <mergeCell ref="F941:G941"/>
    <mergeCell ref="H941:I941"/>
    <mergeCell ref="A911:A912"/>
    <mergeCell ref="B911:C911"/>
    <mergeCell ref="D911:E911"/>
    <mergeCell ref="F911:G911"/>
    <mergeCell ref="H911:I911"/>
    <mergeCell ref="A921:A922"/>
    <mergeCell ref="B921:C921"/>
    <mergeCell ref="D921:E921"/>
    <mergeCell ref="F921:G921"/>
    <mergeCell ref="H921:I921"/>
    <mergeCell ref="A971:A972"/>
    <mergeCell ref="B971:C971"/>
    <mergeCell ref="D971:E971"/>
    <mergeCell ref="F971:G971"/>
    <mergeCell ref="H971:I971"/>
    <mergeCell ref="A981:A982"/>
    <mergeCell ref="B981:C981"/>
    <mergeCell ref="D981:E981"/>
    <mergeCell ref="F981:G981"/>
    <mergeCell ref="H981:I981"/>
    <mergeCell ref="A951:A952"/>
    <mergeCell ref="B951:C951"/>
    <mergeCell ref="D951:E951"/>
    <mergeCell ref="F951:G951"/>
    <mergeCell ref="H951:I951"/>
    <mergeCell ref="A961:A962"/>
    <mergeCell ref="B961:C961"/>
    <mergeCell ref="D961:E961"/>
    <mergeCell ref="F961:G961"/>
    <mergeCell ref="H961:I961"/>
    <mergeCell ref="A1011:A1012"/>
    <mergeCell ref="B1011:C1011"/>
    <mergeCell ref="D1011:E1011"/>
    <mergeCell ref="F1011:G1011"/>
    <mergeCell ref="H1011:I1011"/>
    <mergeCell ref="A1021:A1022"/>
    <mergeCell ref="B1021:C1021"/>
    <mergeCell ref="D1021:E1021"/>
    <mergeCell ref="F1021:G1021"/>
    <mergeCell ref="H1021:I1021"/>
    <mergeCell ref="A991:A992"/>
    <mergeCell ref="B991:C991"/>
    <mergeCell ref="D991:E991"/>
    <mergeCell ref="F991:G991"/>
    <mergeCell ref="H991:I991"/>
    <mergeCell ref="A1001:A1002"/>
    <mergeCell ref="B1001:C1001"/>
    <mergeCell ref="D1001:E1001"/>
    <mergeCell ref="F1001:G1001"/>
    <mergeCell ref="H1001:I1001"/>
    <mergeCell ref="A1051:A1052"/>
    <mergeCell ref="B1051:C1051"/>
    <mergeCell ref="D1051:E1051"/>
    <mergeCell ref="F1051:G1051"/>
    <mergeCell ref="H1051:I1051"/>
    <mergeCell ref="A1061:A1062"/>
    <mergeCell ref="B1061:C1061"/>
    <mergeCell ref="D1061:E1061"/>
    <mergeCell ref="F1061:G1061"/>
    <mergeCell ref="H1061:I1061"/>
    <mergeCell ref="A1031:A1032"/>
    <mergeCell ref="B1031:C1031"/>
    <mergeCell ref="D1031:E1031"/>
    <mergeCell ref="F1031:G1031"/>
    <mergeCell ref="H1031:I1031"/>
    <mergeCell ref="A1041:A1042"/>
    <mergeCell ref="B1041:C1041"/>
    <mergeCell ref="D1041:E1041"/>
    <mergeCell ref="F1041:G1041"/>
    <mergeCell ref="H1041:I1041"/>
    <mergeCell ref="A1091:A1092"/>
    <mergeCell ref="B1091:C1091"/>
    <mergeCell ref="D1091:E1091"/>
    <mergeCell ref="F1091:G1091"/>
    <mergeCell ref="H1091:I1091"/>
    <mergeCell ref="A1101:A1102"/>
    <mergeCell ref="B1101:C1101"/>
    <mergeCell ref="D1101:E1101"/>
    <mergeCell ref="F1101:G1101"/>
    <mergeCell ref="H1101:I1101"/>
    <mergeCell ref="A1071:A1072"/>
    <mergeCell ref="B1071:C1071"/>
    <mergeCell ref="D1071:E1071"/>
    <mergeCell ref="F1071:G1071"/>
    <mergeCell ref="H1071:I1071"/>
    <mergeCell ref="A1081:A1082"/>
    <mergeCell ref="B1081:C1081"/>
    <mergeCell ref="D1081:E1081"/>
    <mergeCell ref="F1081:G1081"/>
    <mergeCell ref="H1081:I1081"/>
    <mergeCell ref="A1131:A1132"/>
    <mergeCell ref="B1131:C1131"/>
    <mergeCell ref="D1131:E1131"/>
    <mergeCell ref="F1131:G1131"/>
    <mergeCell ref="H1131:I1131"/>
    <mergeCell ref="A1141:A1142"/>
    <mergeCell ref="B1141:C1141"/>
    <mergeCell ref="D1141:E1141"/>
    <mergeCell ref="F1141:G1141"/>
    <mergeCell ref="H1141:I1141"/>
    <mergeCell ref="A1111:A1112"/>
    <mergeCell ref="B1111:C1111"/>
    <mergeCell ref="D1111:E1111"/>
    <mergeCell ref="F1111:G1111"/>
    <mergeCell ref="H1111:I1111"/>
    <mergeCell ref="A1121:A1122"/>
    <mergeCell ref="B1121:C1121"/>
    <mergeCell ref="D1121:E1121"/>
    <mergeCell ref="F1121:G1121"/>
    <mergeCell ref="H1121:I1121"/>
    <mergeCell ref="A1171:A1172"/>
    <mergeCell ref="B1171:C1171"/>
    <mergeCell ref="D1171:E1171"/>
    <mergeCell ref="F1171:G1171"/>
    <mergeCell ref="H1171:I1171"/>
    <mergeCell ref="A1181:A1182"/>
    <mergeCell ref="B1181:C1181"/>
    <mergeCell ref="D1181:E1181"/>
    <mergeCell ref="F1181:G1181"/>
    <mergeCell ref="H1181:I1181"/>
    <mergeCell ref="A1151:A1152"/>
    <mergeCell ref="B1151:C1151"/>
    <mergeCell ref="D1151:E1151"/>
    <mergeCell ref="F1151:G1151"/>
    <mergeCell ref="H1151:I1151"/>
    <mergeCell ref="A1161:A1162"/>
    <mergeCell ref="B1161:C1161"/>
    <mergeCell ref="D1161:E1161"/>
    <mergeCell ref="F1161:G1161"/>
    <mergeCell ref="H1161:I1161"/>
    <mergeCell ref="A1211:A1212"/>
    <mergeCell ref="B1211:C1211"/>
    <mergeCell ref="D1211:E1211"/>
    <mergeCell ref="F1211:G1211"/>
    <mergeCell ref="H1211:I1211"/>
    <mergeCell ref="A1221:A1222"/>
    <mergeCell ref="B1221:C1221"/>
    <mergeCell ref="D1221:E1221"/>
    <mergeCell ref="F1221:G1221"/>
    <mergeCell ref="H1221:I1221"/>
    <mergeCell ref="A1191:A1192"/>
    <mergeCell ref="B1191:C1191"/>
    <mergeCell ref="D1191:E1191"/>
    <mergeCell ref="F1191:G1191"/>
    <mergeCell ref="H1191:I1191"/>
    <mergeCell ref="A1201:A1202"/>
    <mergeCell ref="B1201:C1201"/>
    <mergeCell ref="D1201:E1201"/>
    <mergeCell ref="F1201:G1201"/>
    <mergeCell ref="H1201:I1201"/>
    <mergeCell ref="A1285:A1286"/>
    <mergeCell ref="B1285:C1285"/>
    <mergeCell ref="D1285:E1285"/>
    <mergeCell ref="F1285:G1285"/>
    <mergeCell ref="H1285:I1285"/>
    <mergeCell ref="A1299:A1300"/>
    <mergeCell ref="B1299:C1299"/>
    <mergeCell ref="D1299:E1299"/>
    <mergeCell ref="F1299:G1299"/>
    <mergeCell ref="H1299:I1299"/>
    <mergeCell ref="A1231:A1232"/>
    <mergeCell ref="B1231:C1231"/>
    <mergeCell ref="D1231:E1231"/>
    <mergeCell ref="F1231:G1231"/>
    <mergeCell ref="H1231:I1231"/>
    <mergeCell ref="A1266:A1267"/>
    <mergeCell ref="B1266:C1266"/>
    <mergeCell ref="D1266:E1266"/>
    <mergeCell ref="F1266:G1266"/>
    <mergeCell ref="H1266:I1266"/>
    <mergeCell ref="A1344:A1345"/>
    <mergeCell ref="B1344:C1344"/>
    <mergeCell ref="D1344:E1344"/>
    <mergeCell ref="F1344:G1344"/>
    <mergeCell ref="H1344:I1344"/>
    <mergeCell ref="A1359:A1360"/>
    <mergeCell ref="B1359:C1359"/>
    <mergeCell ref="D1359:E1359"/>
    <mergeCell ref="F1359:G1359"/>
    <mergeCell ref="H1359:I1359"/>
    <mergeCell ref="A1314:A1315"/>
    <mergeCell ref="B1314:C1314"/>
    <mergeCell ref="D1314:E1314"/>
    <mergeCell ref="F1314:G1314"/>
    <mergeCell ref="H1314:I1314"/>
    <mergeCell ref="A1329:A1330"/>
    <mergeCell ref="B1329:C1329"/>
    <mergeCell ref="D1329:E1329"/>
    <mergeCell ref="F1329:G1329"/>
    <mergeCell ref="H1329:I1329"/>
    <mergeCell ref="A1404:A1405"/>
    <mergeCell ref="B1404:C1404"/>
    <mergeCell ref="D1404:E1404"/>
    <mergeCell ref="F1404:G1404"/>
    <mergeCell ref="H1404:I1404"/>
    <mergeCell ref="A1419:A1420"/>
    <mergeCell ref="B1419:C1419"/>
    <mergeCell ref="D1419:E1419"/>
    <mergeCell ref="F1419:G1419"/>
    <mergeCell ref="H1419:I1419"/>
    <mergeCell ref="A1374:A1375"/>
    <mergeCell ref="B1374:C1374"/>
    <mergeCell ref="D1374:E1374"/>
    <mergeCell ref="F1374:G1374"/>
    <mergeCell ref="H1374:I1374"/>
    <mergeCell ref="A1389:A1390"/>
    <mergeCell ref="B1389:C1389"/>
    <mergeCell ref="D1389:E1389"/>
    <mergeCell ref="F1389:G1389"/>
    <mergeCell ref="H1389:I1389"/>
    <mergeCell ref="A1459:A1460"/>
    <mergeCell ref="B1459:C1459"/>
    <mergeCell ref="D1459:E1459"/>
    <mergeCell ref="F1459:G1459"/>
    <mergeCell ref="H1459:I1459"/>
    <mergeCell ref="A1474:A1475"/>
    <mergeCell ref="B1474:C1474"/>
    <mergeCell ref="D1474:E1474"/>
    <mergeCell ref="F1474:G1474"/>
    <mergeCell ref="H1474:I1474"/>
    <mergeCell ref="A1434:A1435"/>
    <mergeCell ref="B1434:C1434"/>
    <mergeCell ref="D1434:E1434"/>
    <mergeCell ref="F1434:G1434"/>
    <mergeCell ref="H1434:I1434"/>
    <mergeCell ref="A1449:A1450"/>
    <mergeCell ref="B1449:C1449"/>
    <mergeCell ref="D1449:E1449"/>
    <mergeCell ref="F1449:G1449"/>
    <mergeCell ref="H1449:I1449"/>
    <mergeCell ref="A1534:A1535"/>
    <mergeCell ref="B1534:C1534"/>
    <mergeCell ref="D1534:E1534"/>
    <mergeCell ref="F1534:G1534"/>
    <mergeCell ref="H1534:I1534"/>
    <mergeCell ref="A1549:A1550"/>
    <mergeCell ref="B1549:C1549"/>
    <mergeCell ref="D1549:E1549"/>
    <mergeCell ref="F1549:G1549"/>
    <mergeCell ref="H1549:I1549"/>
    <mergeCell ref="H1489:I1489"/>
    <mergeCell ref="A1504:A1505"/>
    <mergeCell ref="B1504:C1504"/>
    <mergeCell ref="D1504:E1504"/>
    <mergeCell ref="F1504:G1504"/>
    <mergeCell ref="H1504:I1504"/>
    <mergeCell ref="A1519:A1520"/>
    <mergeCell ref="B1519:C1519"/>
    <mergeCell ref="D1519:E1519"/>
    <mergeCell ref="F1519:G1519"/>
    <mergeCell ref="H1519:I1519"/>
    <mergeCell ref="A1489:A1490"/>
    <mergeCell ref="B1489:C1489"/>
    <mergeCell ref="D1489:E1489"/>
    <mergeCell ref="F1489:G1489"/>
    <mergeCell ref="A1609:A1610"/>
    <mergeCell ref="B1609:C1609"/>
    <mergeCell ref="D1609:E1609"/>
    <mergeCell ref="F1609:G1609"/>
    <mergeCell ref="H1609:I1609"/>
    <mergeCell ref="A1624:A1625"/>
    <mergeCell ref="B1624:C1624"/>
    <mergeCell ref="D1624:E1624"/>
    <mergeCell ref="F1624:G1624"/>
    <mergeCell ref="H1624:I1624"/>
    <mergeCell ref="H1564:I1564"/>
    <mergeCell ref="A1579:A1580"/>
    <mergeCell ref="B1579:C1579"/>
    <mergeCell ref="D1579:E1579"/>
    <mergeCell ref="F1579:G1579"/>
    <mergeCell ref="H1579:I1579"/>
    <mergeCell ref="A1594:A1595"/>
    <mergeCell ref="B1594:C1594"/>
    <mergeCell ref="D1594:E1594"/>
    <mergeCell ref="F1594:G1594"/>
    <mergeCell ref="H1594:I1594"/>
    <mergeCell ref="A1564:A1565"/>
    <mergeCell ref="B1564:C1564"/>
    <mergeCell ref="D1564:E1564"/>
    <mergeCell ref="F1564:G1564"/>
    <mergeCell ref="A1663:A1664"/>
    <mergeCell ref="B1663:C1663"/>
    <mergeCell ref="D1663:E1663"/>
    <mergeCell ref="F1663:G1663"/>
    <mergeCell ref="H1663:I1663"/>
    <mergeCell ref="A1674:A1675"/>
    <mergeCell ref="B1674:C1674"/>
    <mergeCell ref="D1674:E1674"/>
    <mergeCell ref="F1674:G1674"/>
    <mergeCell ref="H1674:I1674"/>
    <mergeCell ref="A1639:A1640"/>
    <mergeCell ref="B1639:C1639"/>
    <mergeCell ref="D1639:E1639"/>
    <mergeCell ref="F1639:G1639"/>
    <mergeCell ref="H1639:I1639"/>
    <mergeCell ref="A1649:A1650"/>
    <mergeCell ref="B1649:C1649"/>
    <mergeCell ref="D1649:E1649"/>
    <mergeCell ref="F1649:G1649"/>
    <mergeCell ref="H1649:I1649"/>
    <mergeCell ref="A1731:A1732"/>
    <mergeCell ref="B1731:C1731"/>
    <mergeCell ref="D1731:E1731"/>
    <mergeCell ref="F1731:G1731"/>
    <mergeCell ref="H1731:I1731"/>
    <mergeCell ref="A1740:A1741"/>
    <mergeCell ref="B1740:C1740"/>
    <mergeCell ref="D1740:E1740"/>
    <mergeCell ref="F1740:G1740"/>
    <mergeCell ref="H1740:I1740"/>
    <mergeCell ref="H1687:I1687"/>
    <mergeCell ref="A1706:A1707"/>
    <mergeCell ref="B1706:C1706"/>
    <mergeCell ref="D1706:E1706"/>
    <mergeCell ref="F1706:G1706"/>
    <mergeCell ref="H1706:I1706"/>
    <mergeCell ref="A1718:A1719"/>
    <mergeCell ref="B1718:C1718"/>
    <mergeCell ref="D1718:E1718"/>
    <mergeCell ref="F1718:G1718"/>
    <mergeCell ref="H1718:I1718"/>
    <mergeCell ref="A1687:A1688"/>
    <mergeCell ref="B1687:C1687"/>
    <mergeCell ref="D1687:E1687"/>
    <mergeCell ref="F1687:G1687"/>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E5D8-CEA9-4134-9ED4-6E92D15AB11B}">
  <dimension ref="A1:Q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7" width="10.6640625" style="28" customWidth="1"/>
    <col min="18" max="27" width="7.6640625" style="28" customWidth="1"/>
    <col min="28" max="16384" width="8.77734375" style="28"/>
  </cols>
  <sheetData>
    <row r="1" spans="1:17" x14ac:dyDescent="0.3">
      <c r="A1" s="27" t="str">
        <f xml:space="preserve"> HYPERLINK("#'Index'!A1", "Index")</f>
        <v>Index</v>
      </c>
      <c r="D1" s="29"/>
      <c r="E1" s="30" t="s">
        <v>502</v>
      </c>
    </row>
    <row r="2" spans="1:17" x14ac:dyDescent="0.3">
      <c r="A2" s="31" t="s">
        <v>395</v>
      </c>
      <c r="D2" s="32"/>
      <c r="E2" s="30" t="s">
        <v>503</v>
      </c>
    </row>
    <row r="3" spans="1:17" x14ac:dyDescent="0.3">
      <c r="A3" s="31"/>
      <c r="D3" s="33" t="s">
        <v>394</v>
      </c>
      <c r="E3" s="49" t="s">
        <v>401</v>
      </c>
      <c r="F3" s="50"/>
      <c r="G3" s="50"/>
      <c r="H3" s="50"/>
    </row>
    <row r="4" spans="1:17" customFormat="1" x14ac:dyDescent="0.3">
      <c r="A4" s="53" t="s">
        <v>395</v>
      </c>
    </row>
    <row r="5" spans="1:17" customFormat="1" x14ac:dyDescent="0.3">
      <c r="A5" s="54" t="s">
        <v>1</v>
      </c>
    </row>
    <row r="6" spans="1:17" customFormat="1" x14ac:dyDescent="0.3">
      <c r="A6" s="119" t="s">
        <v>1</v>
      </c>
      <c r="B6" s="118" t="s">
        <v>501</v>
      </c>
      <c r="C6" s="118" t="s">
        <v>1</v>
      </c>
      <c r="D6" s="118" t="s">
        <v>17</v>
      </c>
      <c r="E6" s="118" t="s">
        <v>1</v>
      </c>
      <c r="F6" s="118" t="s">
        <v>18</v>
      </c>
      <c r="G6" s="118" t="s">
        <v>1</v>
      </c>
      <c r="H6" s="118" t="s">
        <v>19</v>
      </c>
      <c r="I6" s="118" t="s">
        <v>1</v>
      </c>
      <c r="J6" s="118" t="s">
        <v>20</v>
      </c>
      <c r="K6" s="118" t="s">
        <v>1</v>
      </c>
      <c r="L6" s="118" t="s">
        <v>21</v>
      </c>
      <c r="M6" s="118" t="s">
        <v>1</v>
      </c>
      <c r="N6" s="118" t="s">
        <v>22</v>
      </c>
      <c r="O6" s="118" t="s">
        <v>1</v>
      </c>
      <c r="P6" s="118" t="s">
        <v>23</v>
      </c>
      <c r="Q6" s="118" t="s">
        <v>1</v>
      </c>
    </row>
    <row r="7" spans="1:17" customFormat="1" x14ac:dyDescent="0.3">
      <c r="A7" s="120"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row>
    <row r="8" spans="1:17" customFormat="1" x14ac:dyDescent="0.3">
      <c r="A8" s="56" t="s">
        <v>16</v>
      </c>
      <c r="B8" s="57">
        <v>1406.8269100540001</v>
      </c>
      <c r="C8" s="57">
        <v>1406.8269100540001</v>
      </c>
      <c r="D8" s="57">
        <v>269.34510165979998</v>
      </c>
      <c r="E8" s="57">
        <v>269.34510165979998</v>
      </c>
      <c r="F8" s="57">
        <v>321.8839979901</v>
      </c>
      <c r="G8" s="57">
        <v>321.8839979901</v>
      </c>
      <c r="H8" s="57">
        <v>152.74658847059999</v>
      </c>
      <c r="I8" s="57">
        <v>152.74658847059999</v>
      </c>
      <c r="J8" s="57">
        <v>137.27822363999999</v>
      </c>
      <c r="K8" s="57">
        <v>137.27822363999999</v>
      </c>
      <c r="L8" s="57">
        <v>201.30611208920001</v>
      </c>
      <c r="M8" s="57">
        <v>201.30611208920001</v>
      </c>
      <c r="N8" s="57">
        <v>201.5610285201</v>
      </c>
      <c r="O8" s="57">
        <v>201.5610285201</v>
      </c>
      <c r="P8" s="57">
        <v>122.7058576842</v>
      </c>
      <c r="Q8" s="57">
        <v>122.7058576842</v>
      </c>
    </row>
    <row r="9" spans="1:17" customFormat="1" x14ac:dyDescent="0.3">
      <c r="A9" s="58" t="s">
        <v>17</v>
      </c>
      <c r="B9" s="59">
        <v>269.34510165979998</v>
      </c>
      <c r="C9" s="60">
        <v>0.19145575033780199</v>
      </c>
      <c r="D9" s="59">
        <v>269.34510165979998</v>
      </c>
      <c r="E9" s="61">
        <v>1</v>
      </c>
      <c r="F9" s="59">
        <v>0</v>
      </c>
      <c r="G9" s="65">
        <v>0</v>
      </c>
      <c r="H9" s="59">
        <v>0</v>
      </c>
      <c r="I9" s="65">
        <v>0</v>
      </c>
      <c r="J9" s="59">
        <v>0</v>
      </c>
      <c r="K9" s="65">
        <v>0</v>
      </c>
      <c r="L9" s="59">
        <v>0</v>
      </c>
      <c r="M9" s="65">
        <v>0</v>
      </c>
      <c r="N9" s="59">
        <v>0</v>
      </c>
      <c r="O9" s="65">
        <v>0</v>
      </c>
      <c r="P9" s="59">
        <v>0</v>
      </c>
      <c r="Q9" s="65">
        <v>0</v>
      </c>
    </row>
    <row r="10" spans="1:17" customFormat="1" x14ac:dyDescent="0.3">
      <c r="A10" s="58" t="s">
        <v>18</v>
      </c>
      <c r="B10" s="62">
        <v>321.8839979901</v>
      </c>
      <c r="C10" s="63">
        <v>0.22880142232831199</v>
      </c>
      <c r="D10" s="62">
        <v>0</v>
      </c>
      <c r="E10" s="65">
        <v>0</v>
      </c>
      <c r="F10" s="62">
        <v>321.88399799010102</v>
      </c>
      <c r="G10" s="61">
        <v>1</v>
      </c>
      <c r="H10" s="62">
        <v>0</v>
      </c>
      <c r="I10" s="65">
        <v>0</v>
      </c>
      <c r="J10" s="62">
        <v>0</v>
      </c>
      <c r="K10" s="65">
        <v>0</v>
      </c>
      <c r="L10" s="62">
        <v>0</v>
      </c>
      <c r="M10" s="65">
        <v>0</v>
      </c>
      <c r="N10" s="62">
        <v>0</v>
      </c>
      <c r="O10" s="65">
        <v>0</v>
      </c>
      <c r="P10" s="62">
        <v>0</v>
      </c>
      <c r="Q10" s="65">
        <v>0</v>
      </c>
    </row>
    <row r="11" spans="1:17" customFormat="1" x14ac:dyDescent="0.3">
      <c r="A11" s="58" t="s">
        <v>19</v>
      </c>
      <c r="B11" s="59">
        <v>152.74658847059999</v>
      </c>
      <c r="C11" s="60">
        <v>0.108575253557481</v>
      </c>
      <c r="D11" s="59">
        <v>0</v>
      </c>
      <c r="E11" s="65">
        <v>0</v>
      </c>
      <c r="F11" s="59">
        <v>0</v>
      </c>
      <c r="G11" s="65">
        <v>0</v>
      </c>
      <c r="H11" s="59">
        <v>152.74658847059999</v>
      </c>
      <c r="I11" s="61">
        <v>1</v>
      </c>
      <c r="J11" s="59">
        <v>0</v>
      </c>
      <c r="K11" s="65">
        <v>0</v>
      </c>
      <c r="L11" s="59">
        <v>0</v>
      </c>
      <c r="M11" s="65">
        <v>0</v>
      </c>
      <c r="N11" s="59">
        <v>0</v>
      </c>
      <c r="O11" s="65">
        <v>0</v>
      </c>
      <c r="P11" s="59">
        <v>0</v>
      </c>
      <c r="Q11" s="65">
        <v>0</v>
      </c>
    </row>
    <row r="12" spans="1:17" customFormat="1" x14ac:dyDescent="0.3">
      <c r="A12" s="58" t="s">
        <v>20</v>
      </c>
      <c r="B12" s="62">
        <v>137.27822363999999</v>
      </c>
      <c r="C12" s="63">
        <v>9.7580038211474596E-2</v>
      </c>
      <c r="D12" s="62">
        <v>0</v>
      </c>
      <c r="E12" s="65">
        <v>0</v>
      </c>
      <c r="F12" s="62">
        <v>0</v>
      </c>
      <c r="G12" s="65">
        <v>0</v>
      </c>
      <c r="H12" s="62">
        <v>0</v>
      </c>
      <c r="I12" s="65">
        <v>0</v>
      </c>
      <c r="J12" s="62">
        <v>137.27822363999999</v>
      </c>
      <c r="K12" s="61">
        <v>1</v>
      </c>
      <c r="L12" s="62">
        <v>0</v>
      </c>
      <c r="M12" s="65">
        <v>0</v>
      </c>
      <c r="N12" s="62">
        <v>0</v>
      </c>
      <c r="O12" s="65">
        <v>0</v>
      </c>
      <c r="P12" s="62">
        <v>0</v>
      </c>
      <c r="Q12" s="65">
        <v>0</v>
      </c>
    </row>
    <row r="13" spans="1:17" customFormat="1" x14ac:dyDescent="0.3">
      <c r="A13" s="58" t="s">
        <v>21</v>
      </c>
      <c r="B13" s="59">
        <v>201.30611208920001</v>
      </c>
      <c r="C13" s="60">
        <v>0.14309230982898499</v>
      </c>
      <c r="D13" s="59">
        <v>0</v>
      </c>
      <c r="E13" s="65">
        <v>0</v>
      </c>
      <c r="F13" s="59">
        <v>0</v>
      </c>
      <c r="G13" s="65">
        <v>0</v>
      </c>
      <c r="H13" s="59">
        <v>0</v>
      </c>
      <c r="I13" s="65">
        <v>0</v>
      </c>
      <c r="J13" s="59">
        <v>0</v>
      </c>
      <c r="K13" s="65">
        <v>0</v>
      </c>
      <c r="L13" s="59">
        <v>201.30611208920001</v>
      </c>
      <c r="M13" s="61">
        <v>1</v>
      </c>
      <c r="N13" s="59">
        <v>0</v>
      </c>
      <c r="O13" s="65">
        <v>0</v>
      </c>
      <c r="P13" s="59">
        <v>0</v>
      </c>
      <c r="Q13" s="65">
        <v>0</v>
      </c>
    </row>
    <row r="14" spans="1:17" customFormat="1" x14ac:dyDescent="0.3">
      <c r="A14" s="58" t="s">
        <v>22</v>
      </c>
      <c r="B14" s="62">
        <v>201.5610285201</v>
      </c>
      <c r="C14" s="63">
        <v>0.14327350939879499</v>
      </c>
      <c r="D14" s="62">
        <v>0</v>
      </c>
      <c r="E14" s="65">
        <v>0</v>
      </c>
      <c r="F14" s="62">
        <v>0</v>
      </c>
      <c r="G14" s="65">
        <v>0</v>
      </c>
      <c r="H14" s="62">
        <v>0</v>
      </c>
      <c r="I14" s="65">
        <v>0</v>
      </c>
      <c r="J14" s="62">
        <v>0</v>
      </c>
      <c r="K14" s="65">
        <v>0</v>
      </c>
      <c r="L14" s="62">
        <v>0</v>
      </c>
      <c r="M14" s="65">
        <v>0</v>
      </c>
      <c r="N14" s="62">
        <v>201.5610285201</v>
      </c>
      <c r="O14" s="61">
        <v>1</v>
      </c>
      <c r="P14" s="62">
        <v>0</v>
      </c>
      <c r="Q14" s="65">
        <v>0</v>
      </c>
    </row>
    <row r="15" spans="1:17" customFormat="1" x14ac:dyDescent="0.3">
      <c r="A15" s="58" t="s">
        <v>23</v>
      </c>
      <c r="B15" s="59">
        <v>122.7058576842</v>
      </c>
      <c r="C15" s="60">
        <v>8.7221716337150604E-2</v>
      </c>
      <c r="D15" s="59">
        <v>0</v>
      </c>
      <c r="E15" s="65">
        <v>0</v>
      </c>
      <c r="F15" s="59">
        <v>0</v>
      </c>
      <c r="G15" s="65">
        <v>0</v>
      </c>
      <c r="H15" s="59">
        <v>0</v>
      </c>
      <c r="I15" s="65">
        <v>0</v>
      </c>
      <c r="J15" s="59">
        <v>0</v>
      </c>
      <c r="K15" s="65">
        <v>0</v>
      </c>
      <c r="L15" s="59">
        <v>0</v>
      </c>
      <c r="M15" s="65">
        <v>0</v>
      </c>
      <c r="N15" s="59">
        <v>0</v>
      </c>
      <c r="O15" s="65">
        <v>0</v>
      </c>
      <c r="P15" s="59">
        <v>122.7058576842</v>
      </c>
      <c r="Q15" s="61">
        <v>1</v>
      </c>
    </row>
    <row r="16" spans="1:17" customFormat="1" x14ac:dyDescent="0.3">
      <c r="A16" s="64" t="s">
        <v>1</v>
      </c>
    </row>
    <row r="17" spans="1:17" customFormat="1" x14ac:dyDescent="0.3">
      <c r="A17" s="64" t="s">
        <v>1</v>
      </c>
    </row>
    <row r="18" spans="1:17" customFormat="1" x14ac:dyDescent="0.3">
      <c r="A18" s="53" t="s">
        <v>403</v>
      </c>
    </row>
    <row r="19" spans="1:17" customFormat="1" x14ac:dyDescent="0.3">
      <c r="A19" s="54" t="s">
        <v>1</v>
      </c>
    </row>
    <row r="20" spans="1:17" customFormat="1" x14ac:dyDescent="0.3">
      <c r="A20" s="119" t="s">
        <v>1</v>
      </c>
      <c r="B20" s="118" t="s">
        <v>501</v>
      </c>
      <c r="C20" s="118" t="s">
        <v>1</v>
      </c>
      <c r="D20" s="118" t="s">
        <v>17</v>
      </c>
      <c r="E20" s="118" t="s">
        <v>1</v>
      </c>
      <c r="F20" s="118" t="s">
        <v>18</v>
      </c>
      <c r="G20" s="118" t="s">
        <v>1</v>
      </c>
      <c r="H20" s="118" t="s">
        <v>19</v>
      </c>
      <c r="I20" s="118" t="s">
        <v>1</v>
      </c>
      <c r="J20" s="118" t="s">
        <v>20</v>
      </c>
      <c r="K20" s="118" t="s">
        <v>1</v>
      </c>
      <c r="L20" s="118" t="s">
        <v>21</v>
      </c>
      <c r="M20" s="118" t="s">
        <v>1</v>
      </c>
      <c r="N20" s="118" t="s">
        <v>22</v>
      </c>
      <c r="O20" s="118" t="s">
        <v>1</v>
      </c>
      <c r="P20" s="118" t="s">
        <v>23</v>
      </c>
      <c r="Q20" s="118" t="s">
        <v>1</v>
      </c>
    </row>
    <row r="21" spans="1:17" customFormat="1" x14ac:dyDescent="0.3">
      <c r="A21" s="120"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row>
    <row r="22" spans="1:17" customFormat="1" x14ac:dyDescent="0.3">
      <c r="A22" s="56" t="s">
        <v>16</v>
      </c>
      <c r="B22" s="57">
        <v>1425.4092837695</v>
      </c>
      <c r="C22" s="57">
        <v>1425.4092837695</v>
      </c>
      <c r="D22" s="57">
        <v>269.34510165979998</v>
      </c>
      <c r="E22" s="57">
        <v>269.34510165979998</v>
      </c>
      <c r="F22" s="57">
        <v>321.8839979901</v>
      </c>
      <c r="G22" s="57">
        <v>321.8839979901</v>
      </c>
      <c r="H22" s="57">
        <v>152.74658847059999</v>
      </c>
      <c r="I22" s="57">
        <v>152.74658847059999</v>
      </c>
      <c r="J22" s="57">
        <v>137.27822363999999</v>
      </c>
      <c r="K22" s="57">
        <v>137.27822363999999</v>
      </c>
      <c r="L22" s="57">
        <v>201.30611208920001</v>
      </c>
      <c r="M22" s="57">
        <v>201.30611208920001</v>
      </c>
      <c r="N22" s="57">
        <v>201.5610285201</v>
      </c>
      <c r="O22" s="57">
        <v>201.5610285201</v>
      </c>
      <c r="P22" s="57">
        <v>122.7058576842</v>
      </c>
      <c r="Q22" s="57">
        <v>122.7058576842</v>
      </c>
    </row>
    <row r="23" spans="1:17" customFormat="1" x14ac:dyDescent="0.3">
      <c r="A23" s="58" t="s">
        <v>24</v>
      </c>
      <c r="B23" s="59">
        <v>413.99268452040002</v>
      </c>
      <c r="C23" s="60">
        <v>0.29043776354928402</v>
      </c>
      <c r="D23" s="59">
        <v>95.419537488799904</v>
      </c>
      <c r="E23" s="61">
        <v>0.35426498161945802</v>
      </c>
      <c r="F23" s="59">
        <v>78.738756004099997</v>
      </c>
      <c r="G23" s="60">
        <v>0.244618423083342</v>
      </c>
      <c r="H23" s="59">
        <v>48.815878399500001</v>
      </c>
      <c r="I23" s="60">
        <v>0.319587356341486</v>
      </c>
      <c r="J23" s="59">
        <v>42.601370591699997</v>
      </c>
      <c r="K23" s="60">
        <v>0.31032868478410902</v>
      </c>
      <c r="L23" s="59">
        <v>53.866955835099901</v>
      </c>
      <c r="M23" s="60">
        <v>0.267587284241182</v>
      </c>
      <c r="N23" s="59">
        <v>52.376997694499899</v>
      </c>
      <c r="O23" s="60">
        <v>0.25985676933215701</v>
      </c>
      <c r="P23" s="59">
        <v>37.536544502799998</v>
      </c>
      <c r="Q23" s="60">
        <v>0.305906704139629</v>
      </c>
    </row>
    <row r="24" spans="1:17" customFormat="1" x14ac:dyDescent="0.3">
      <c r="A24" s="58" t="s">
        <v>25</v>
      </c>
      <c r="B24" s="62">
        <v>310.64096519510002</v>
      </c>
      <c r="C24" s="63">
        <v>0.21793106634861301</v>
      </c>
      <c r="D24" s="62">
        <v>40.974568185400102</v>
      </c>
      <c r="E24" s="65">
        <v>0.15212665065338199</v>
      </c>
      <c r="F24" s="62">
        <v>68.228985832899895</v>
      </c>
      <c r="G24" s="63">
        <v>0.21196762268063599</v>
      </c>
      <c r="H24" s="62">
        <v>30.634962869500001</v>
      </c>
      <c r="I24" s="63">
        <v>0.200560701068597</v>
      </c>
      <c r="J24" s="62">
        <v>47.4624901619</v>
      </c>
      <c r="K24" s="61">
        <v>0.34573939626700101</v>
      </c>
      <c r="L24" s="62">
        <v>66.993094279299996</v>
      </c>
      <c r="M24" s="61">
        <v>0.33279215213105401</v>
      </c>
      <c r="N24" s="62">
        <v>24.363121273299999</v>
      </c>
      <c r="O24" s="65">
        <v>0.120872181751496</v>
      </c>
      <c r="P24" s="62">
        <v>28.856577639400001</v>
      </c>
      <c r="Q24" s="63">
        <v>0.235168704933926</v>
      </c>
    </row>
    <row r="25" spans="1:17" customFormat="1" x14ac:dyDescent="0.3">
      <c r="A25" s="58" t="s">
        <v>26</v>
      </c>
      <c r="B25" s="59">
        <v>6.8452097191999997</v>
      </c>
      <c r="C25" s="60">
        <v>4.8022766493408999E-3</v>
      </c>
      <c r="D25" s="59">
        <v>0.58546749060000003</v>
      </c>
      <c r="E25" s="60">
        <v>2.17367045842728E-3</v>
      </c>
      <c r="F25" s="59">
        <v>2.2584496718999998</v>
      </c>
      <c r="G25" s="60">
        <v>7.0163465285697797E-3</v>
      </c>
      <c r="H25" s="59">
        <v>0.2412093257</v>
      </c>
      <c r="I25" s="60">
        <v>1.57914705732644E-3</v>
      </c>
      <c r="J25" s="59">
        <v>1.2387393932999999</v>
      </c>
      <c r="K25" s="60">
        <v>9.0235680536520108E-3</v>
      </c>
      <c r="L25" s="59">
        <v>0</v>
      </c>
      <c r="M25" s="60">
        <v>0</v>
      </c>
      <c r="N25" s="59">
        <v>0</v>
      </c>
      <c r="O25" s="60">
        <v>0</v>
      </c>
      <c r="P25" s="59">
        <v>2.5213438376999999</v>
      </c>
      <c r="Q25" s="61">
        <v>2.05478685800723E-2</v>
      </c>
    </row>
    <row r="26" spans="1:17" customFormat="1" x14ac:dyDescent="0.3">
      <c r="A26" s="58" t="s">
        <v>27</v>
      </c>
      <c r="B26" s="62">
        <v>271.93665374149998</v>
      </c>
      <c r="C26" s="63">
        <v>0.190777944859713</v>
      </c>
      <c r="D26" s="62">
        <v>54.069337791199899</v>
      </c>
      <c r="E26" s="63">
        <v>0.20074372044639199</v>
      </c>
      <c r="F26" s="62">
        <v>86.804096361299898</v>
      </c>
      <c r="G26" s="61">
        <v>0.26967509072622398</v>
      </c>
      <c r="H26" s="62">
        <v>20.162229290399999</v>
      </c>
      <c r="I26" s="65">
        <v>0.13199790248854401</v>
      </c>
      <c r="J26" s="62">
        <v>24.094046056500002</v>
      </c>
      <c r="K26" s="63">
        <v>0.17551251332975101</v>
      </c>
      <c r="L26" s="62">
        <v>31.0121578762</v>
      </c>
      <c r="M26" s="63">
        <v>0.15405472568293599</v>
      </c>
      <c r="N26" s="62">
        <v>33.796218601299998</v>
      </c>
      <c r="O26" s="63">
        <v>0.16767238612264701</v>
      </c>
      <c r="P26" s="62">
        <v>18.684258913699999</v>
      </c>
      <c r="Q26" s="63">
        <v>0.15226867947727801</v>
      </c>
    </row>
    <row r="27" spans="1:17" customFormat="1" x14ac:dyDescent="0.3">
      <c r="A27" s="58" t="s">
        <v>28</v>
      </c>
      <c r="B27" s="59">
        <v>0</v>
      </c>
      <c r="C27" s="60">
        <v>0</v>
      </c>
      <c r="D27" s="59">
        <v>0</v>
      </c>
      <c r="E27" s="60">
        <v>0</v>
      </c>
      <c r="F27" s="59">
        <v>0</v>
      </c>
      <c r="G27" s="60">
        <v>0</v>
      </c>
      <c r="H27" s="59">
        <v>0</v>
      </c>
      <c r="I27" s="60">
        <v>0</v>
      </c>
      <c r="J27" s="59">
        <v>0</v>
      </c>
      <c r="K27" s="60">
        <v>0</v>
      </c>
      <c r="L27" s="59">
        <v>0</v>
      </c>
      <c r="M27" s="60">
        <v>0</v>
      </c>
      <c r="N27" s="59">
        <v>0</v>
      </c>
      <c r="O27" s="60">
        <v>0</v>
      </c>
      <c r="P27" s="59">
        <v>0</v>
      </c>
      <c r="Q27" s="60">
        <v>0</v>
      </c>
    </row>
    <row r="28" spans="1:17" customFormat="1" x14ac:dyDescent="0.3">
      <c r="A28" s="58" t="s">
        <v>29</v>
      </c>
      <c r="B28" s="62">
        <v>23.112100068499998</v>
      </c>
      <c r="C28" s="63">
        <v>1.62143605571166E-2</v>
      </c>
      <c r="D28" s="62">
        <v>3.0336021093999999</v>
      </c>
      <c r="E28" s="63">
        <v>1.12628820450265E-2</v>
      </c>
      <c r="F28" s="62">
        <v>3.1533371924</v>
      </c>
      <c r="G28" s="63">
        <v>9.7965018829453809E-3</v>
      </c>
      <c r="H28" s="62">
        <v>2.5817416361999999</v>
      </c>
      <c r="I28" s="63">
        <v>1.6902123065726801E-2</v>
      </c>
      <c r="J28" s="62">
        <v>0</v>
      </c>
      <c r="K28" s="63">
        <v>0</v>
      </c>
      <c r="L28" s="62">
        <v>0</v>
      </c>
      <c r="M28" s="63">
        <v>0</v>
      </c>
      <c r="N28" s="62">
        <v>9.6167586485999905</v>
      </c>
      <c r="O28" s="61">
        <v>4.77113989703669E-2</v>
      </c>
      <c r="P28" s="62">
        <v>4.7266604818999998</v>
      </c>
      <c r="Q28" s="63">
        <v>3.8520251364565598E-2</v>
      </c>
    </row>
    <row r="29" spans="1:17" customFormat="1" x14ac:dyDescent="0.3">
      <c r="A29" s="58" t="s">
        <v>30</v>
      </c>
      <c r="B29" s="59">
        <v>21.716467442199999</v>
      </c>
      <c r="C29" s="60">
        <v>1.52352504571674E-2</v>
      </c>
      <c r="D29" s="59">
        <v>5.2357884826000101</v>
      </c>
      <c r="E29" s="60">
        <v>1.9438959351163999E-2</v>
      </c>
      <c r="F29" s="59">
        <v>4.8046341334999996</v>
      </c>
      <c r="G29" s="60">
        <v>1.49266013952262E-2</v>
      </c>
      <c r="H29" s="59">
        <v>4.0332218449999999</v>
      </c>
      <c r="I29" s="60">
        <v>2.6404660721940101E-2</v>
      </c>
      <c r="J29" s="59">
        <v>0</v>
      </c>
      <c r="K29" s="60">
        <v>0</v>
      </c>
      <c r="L29" s="59">
        <v>1.0439138795</v>
      </c>
      <c r="M29" s="60">
        <v>5.1857038450846202E-3</v>
      </c>
      <c r="N29" s="59">
        <v>4.1332459465999998</v>
      </c>
      <c r="O29" s="60">
        <v>2.0506176104314901E-2</v>
      </c>
      <c r="P29" s="59">
        <v>1.3041313032999999</v>
      </c>
      <c r="Q29" s="60">
        <v>1.06281095940534E-2</v>
      </c>
    </row>
    <row r="30" spans="1:17" customFormat="1" x14ac:dyDescent="0.3">
      <c r="A30" s="58" t="s">
        <v>31</v>
      </c>
      <c r="B30" s="62">
        <v>38.016998679899999</v>
      </c>
      <c r="C30" s="63">
        <v>2.66709352273642E-2</v>
      </c>
      <c r="D30" s="62">
        <v>5.35971243729999</v>
      </c>
      <c r="E30" s="63">
        <v>1.9899052940898301E-2</v>
      </c>
      <c r="F30" s="62">
        <v>12.908940058200001</v>
      </c>
      <c r="G30" s="63">
        <v>4.0104323727820197E-2</v>
      </c>
      <c r="H30" s="62">
        <v>1.6772355564000001</v>
      </c>
      <c r="I30" s="63">
        <v>1.0980510747857599E-2</v>
      </c>
      <c r="J30" s="62">
        <v>0</v>
      </c>
      <c r="K30" s="65">
        <v>0</v>
      </c>
      <c r="L30" s="62">
        <v>6.9040927760999899</v>
      </c>
      <c r="M30" s="63">
        <v>3.4296488588686003E-2</v>
      </c>
      <c r="N30" s="62">
        <v>2.7836207902000001</v>
      </c>
      <c r="O30" s="63">
        <v>1.38103124926375E-2</v>
      </c>
      <c r="P30" s="62">
        <v>7.9024829070999996</v>
      </c>
      <c r="Q30" s="61">
        <v>6.4401839131739802E-2</v>
      </c>
    </row>
    <row r="31" spans="1:17" customFormat="1" x14ac:dyDescent="0.3">
      <c r="A31" s="58" t="s">
        <v>32</v>
      </c>
      <c r="B31" s="59">
        <v>195.68785259480001</v>
      </c>
      <c r="C31" s="60">
        <v>0.13728537818787201</v>
      </c>
      <c r="D31" s="59">
        <v>44.515108102499802</v>
      </c>
      <c r="E31" s="60">
        <v>0.16527164529141999</v>
      </c>
      <c r="F31" s="59">
        <v>39.588887003899899</v>
      </c>
      <c r="G31" s="60">
        <v>0.12299116219228</v>
      </c>
      <c r="H31" s="59">
        <v>23.316820858100002</v>
      </c>
      <c r="I31" s="60">
        <v>0.15265035436511801</v>
      </c>
      <c r="J31" s="59">
        <v>15.7452858498</v>
      </c>
      <c r="K31" s="60">
        <v>0.114696165439106</v>
      </c>
      <c r="L31" s="59">
        <v>18.104942616500001</v>
      </c>
      <c r="M31" s="60">
        <v>8.9937371640646399E-2</v>
      </c>
      <c r="N31" s="59">
        <v>43.311344039600002</v>
      </c>
      <c r="O31" s="61">
        <v>0.21487955463216399</v>
      </c>
      <c r="P31" s="59">
        <v>9.7837643892000106</v>
      </c>
      <c r="Q31" s="60">
        <v>7.9733474618463904E-2</v>
      </c>
    </row>
    <row r="32" spans="1:17" customFormat="1" x14ac:dyDescent="0.3">
      <c r="A32" s="58" t="s">
        <v>33</v>
      </c>
      <c r="B32" s="62">
        <v>88.329962593199994</v>
      </c>
      <c r="C32" s="63">
        <v>6.1968140378327798E-2</v>
      </c>
      <c r="D32" s="62">
        <v>14.0102156782</v>
      </c>
      <c r="E32" s="63">
        <v>5.20158547226739E-2</v>
      </c>
      <c r="F32" s="62">
        <v>18.549740388699998</v>
      </c>
      <c r="G32" s="63">
        <v>5.7628650397434603E-2</v>
      </c>
      <c r="H32" s="62">
        <v>16.443235764000001</v>
      </c>
      <c r="I32" s="61">
        <v>0.10765042891393201</v>
      </c>
      <c r="J32" s="62">
        <v>2.1076342848</v>
      </c>
      <c r="K32" s="65">
        <v>1.53530125093044E-2</v>
      </c>
      <c r="L32" s="62">
        <v>7.3940147279999797</v>
      </c>
      <c r="M32" s="63">
        <v>3.6730204817247002E-2</v>
      </c>
      <c r="N32" s="62">
        <v>20.5257090727</v>
      </c>
      <c r="O32" s="61">
        <v>0.101833718667759</v>
      </c>
      <c r="P32" s="62">
        <v>5.3582577524000001</v>
      </c>
      <c r="Q32" s="63">
        <v>4.3667497652721599E-2</v>
      </c>
    </row>
    <row r="33" spans="1:17" customFormat="1" x14ac:dyDescent="0.3">
      <c r="A33" s="58" t="s">
        <v>34</v>
      </c>
      <c r="B33" s="59">
        <v>10.6822868862</v>
      </c>
      <c r="C33" s="60">
        <v>7.4941892183770899E-3</v>
      </c>
      <c r="D33" s="59">
        <v>0.41696831230000098</v>
      </c>
      <c r="E33" s="60">
        <v>1.54808203204919E-3</v>
      </c>
      <c r="F33" s="59">
        <v>3.28403094740001</v>
      </c>
      <c r="G33" s="60">
        <v>1.02025293829642E-2</v>
      </c>
      <c r="H33" s="59">
        <v>0</v>
      </c>
      <c r="I33" s="60">
        <v>0</v>
      </c>
      <c r="J33" s="59">
        <v>0</v>
      </c>
      <c r="K33" s="60">
        <v>0</v>
      </c>
      <c r="L33" s="59">
        <v>6.9812876264999799</v>
      </c>
      <c r="M33" s="61">
        <v>3.4679958566814599E-2</v>
      </c>
      <c r="N33" s="59">
        <v>0</v>
      </c>
      <c r="O33" s="60">
        <v>0</v>
      </c>
      <c r="P33" s="59">
        <v>0</v>
      </c>
      <c r="Q33" s="60">
        <v>0</v>
      </c>
    </row>
    <row r="34" spans="1:17" customFormat="1" x14ac:dyDescent="0.3">
      <c r="A34" s="58" t="s">
        <v>35</v>
      </c>
      <c r="B34" s="62">
        <v>3.2123260465999999</v>
      </c>
      <c r="C34" s="63">
        <v>2.25361661606763E-3</v>
      </c>
      <c r="D34" s="62">
        <v>0.959615255</v>
      </c>
      <c r="E34" s="63">
        <v>3.5627722542066302E-3</v>
      </c>
      <c r="F34" s="62">
        <v>0</v>
      </c>
      <c r="G34" s="63">
        <v>0</v>
      </c>
      <c r="H34" s="62">
        <v>0</v>
      </c>
      <c r="I34" s="63">
        <v>0</v>
      </c>
      <c r="J34" s="62">
        <v>0</v>
      </c>
      <c r="K34" s="63">
        <v>0</v>
      </c>
      <c r="L34" s="62">
        <v>0</v>
      </c>
      <c r="M34" s="63">
        <v>0</v>
      </c>
      <c r="N34" s="62">
        <v>1.9082311966000001</v>
      </c>
      <c r="O34" s="63">
        <v>9.4672626479959995E-3</v>
      </c>
      <c r="P34" s="62">
        <v>0.34447959500000003</v>
      </c>
      <c r="Q34" s="63">
        <v>2.8073606386955401E-3</v>
      </c>
    </row>
    <row r="35" spans="1:17" customFormat="1" x14ac:dyDescent="0.3">
      <c r="A35" s="58" t="s">
        <v>36</v>
      </c>
      <c r="B35" s="59">
        <v>4.1297144768000003</v>
      </c>
      <c r="C35" s="60">
        <v>2.8972131189428998E-3</v>
      </c>
      <c r="D35" s="59">
        <v>0.59753246320000097</v>
      </c>
      <c r="E35" s="60">
        <v>2.2184641915438301E-3</v>
      </c>
      <c r="F35" s="59">
        <v>0</v>
      </c>
      <c r="G35" s="60">
        <v>0</v>
      </c>
      <c r="H35" s="59">
        <v>1.5650303501</v>
      </c>
      <c r="I35" s="60">
        <v>1.02459267062533E-2</v>
      </c>
      <c r="J35" s="59">
        <v>0.88574593879999897</v>
      </c>
      <c r="K35" s="60">
        <v>6.4521955144378196E-3</v>
      </c>
      <c r="L35" s="59">
        <v>0</v>
      </c>
      <c r="M35" s="60">
        <v>0</v>
      </c>
      <c r="N35" s="59">
        <v>0.76249902969999905</v>
      </c>
      <c r="O35" s="60">
        <v>3.7829685395952498E-3</v>
      </c>
      <c r="P35" s="59">
        <v>0.31890669500000002</v>
      </c>
      <c r="Q35" s="60">
        <v>2.5989524951673402E-3</v>
      </c>
    </row>
    <row r="36" spans="1:17" customFormat="1" x14ac:dyDescent="0.3">
      <c r="A36" s="58" t="s">
        <v>37</v>
      </c>
      <c r="B36" s="62">
        <v>13.8324046174</v>
      </c>
      <c r="C36" s="63">
        <v>9.7041634111012399E-3</v>
      </c>
      <c r="D36" s="62">
        <v>0.80174656299999902</v>
      </c>
      <c r="E36" s="63">
        <v>2.97665173065838E-3</v>
      </c>
      <c r="F36" s="62">
        <v>1.8897860717999999</v>
      </c>
      <c r="G36" s="63">
        <v>5.8710159051091598E-3</v>
      </c>
      <c r="H36" s="62">
        <v>0.38378541199999999</v>
      </c>
      <c r="I36" s="63">
        <v>2.5125629046299099E-3</v>
      </c>
      <c r="J36" s="62">
        <v>1.0886290861000001</v>
      </c>
      <c r="K36" s="63">
        <v>7.9300930419586007E-3</v>
      </c>
      <c r="L36" s="62">
        <v>3.5721804499999998</v>
      </c>
      <c r="M36" s="63">
        <v>1.77450173416351E-2</v>
      </c>
      <c r="N36" s="62">
        <v>4.3505533786999999</v>
      </c>
      <c r="O36" s="63">
        <v>2.1584298366815299E-2</v>
      </c>
      <c r="P36" s="62">
        <v>1.7457236558</v>
      </c>
      <c r="Q36" s="63">
        <v>1.42268974664018E-2</v>
      </c>
    </row>
    <row r="37" spans="1:17" customFormat="1" x14ac:dyDescent="0.3">
      <c r="A37" s="58" t="s">
        <v>38</v>
      </c>
      <c r="B37" s="59">
        <v>23.2736571877</v>
      </c>
      <c r="C37" s="60">
        <v>1.63277014207125E-2</v>
      </c>
      <c r="D37" s="59">
        <v>3.3659013003</v>
      </c>
      <c r="E37" s="60">
        <v>1.2496612262699901E-2</v>
      </c>
      <c r="F37" s="59">
        <v>1.6743543240000001</v>
      </c>
      <c r="G37" s="60">
        <v>5.2017320974480303E-3</v>
      </c>
      <c r="H37" s="59">
        <v>2.8912371637000001</v>
      </c>
      <c r="I37" s="60">
        <v>1.8928325618588201E-2</v>
      </c>
      <c r="J37" s="59">
        <v>2.0542822771</v>
      </c>
      <c r="K37" s="60">
        <v>1.4964371060680199E-2</v>
      </c>
      <c r="L37" s="59">
        <v>5.4334720219999797</v>
      </c>
      <c r="M37" s="60">
        <v>2.69910931447148E-2</v>
      </c>
      <c r="N37" s="59">
        <v>3.6327288483000002</v>
      </c>
      <c r="O37" s="60">
        <v>1.8022972372051301E-2</v>
      </c>
      <c r="P37" s="59">
        <v>3.6227260109000001</v>
      </c>
      <c r="Q37" s="60">
        <v>2.9523659907284699E-2</v>
      </c>
    </row>
    <row r="38" spans="1:17" customFormat="1" x14ac:dyDescent="0.3">
      <c r="A38" s="64" t="s">
        <v>1</v>
      </c>
    </row>
    <row r="39" spans="1:17" customFormat="1" x14ac:dyDescent="0.3">
      <c r="A39" s="64" t="s">
        <v>1</v>
      </c>
    </row>
    <row r="40" spans="1:17" customFormat="1" x14ac:dyDescent="0.3">
      <c r="A40" s="53" t="s">
        <v>39</v>
      </c>
    </row>
    <row r="41" spans="1:17" customFormat="1" x14ac:dyDescent="0.3">
      <c r="A41" s="54" t="s">
        <v>1</v>
      </c>
    </row>
    <row r="42" spans="1:17" customFormat="1" x14ac:dyDescent="0.3">
      <c r="A42" s="119" t="s">
        <v>1</v>
      </c>
      <c r="B42" s="118" t="s">
        <v>501</v>
      </c>
      <c r="C42" s="118" t="s">
        <v>1</v>
      </c>
      <c r="D42" s="118" t="s">
        <v>17</v>
      </c>
      <c r="E42" s="118" t="s">
        <v>1</v>
      </c>
      <c r="F42" s="118" t="s">
        <v>18</v>
      </c>
      <c r="G42" s="118" t="s">
        <v>1</v>
      </c>
      <c r="H42" s="118" t="s">
        <v>19</v>
      </c>
      <c r="I42" s="118" t="s">
        <v>1</v>
      </c>
      <c r="J42" s="118" t="s">
        <v>20</v>
      </c>
      <c r="K42" s="118" t="s">
        <v>1</v>
      </c>
      <c r="L42" s="118" t="s">
        <v>21</v>
      </c>
      <c r="M42" s="118" t="s">
        <v>1</v>
      </c>
      <c r="N42" s="118" t="s">
        <v>22</v>
      </c>
      <c r="O42" s="118" t="s">
        <v>1</v>
      </c>
      <c r="P42" s="118" t="s">
        <v>23</v>
      </c>
      <c r="Q42" s="118" t="s">
        <v>1</v>
      </c>
    </row>
    <row r="43" spans="1:17" customFormat="1" x14ac:dyDescent="0.3">
      <c r="A43" s="120"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row>
    <row r="44" spans="1:17" customFormat="1" x14ac:dyDescent="0.3">
      <c r="A44" s="56" t="s">
        <v>16</v>
      </c>
      <c r="B44" s="57">
        <v>1425.4092837695</v>
      </c>
      <c r="C44" s="57">
        <v>1425.4092837695</v>
      </c>
      <c r="D44" s="57">
        <v>269.34510165979998</v>
      </c>
      <c r="E44" s="57">
        <v>269.34510165979998</v>
      </c>
      <c r="F44" s="57">
        <v>321.8839979901</v>
      </c>
      <c r="G44" s="57">
        <v>321.8839979901</v>
      </c>
      <c r="H44" s="57">
        <v>152.74658847059999</v>
      </c>
      <c r="I44" s="57">
        <v>152.74658847059999</v>
      </c>
      <c r="J44" s="57">
        <v>137.27822363999999</v>
      </c>
      <c r="K44" s="57">
        <v>137.27822363999999</v>
      </c>
      <c r="L44" s="57">
        <v>201.30611208920001</v>
      </c>
      <c r="M44" s="57">
        <v>201.30611208920001</v>
      </c>
      <c r="N44" s="57">
        <v>201.5610285201</v>
      </c>
      <c r="O44" s="57">
        <v>201.5610285201</v>
      </c>
      <c r="P44" s="57">
        <v>122.7058576842</v>
      </c>
      <c r="Q44" s="57">
        <v>122.7058576842</v>
      </c>
    </row>
    <row r="45" spans="1:17" customFormat="1" x14ac:dyDescent="0.3">
      <c r="A45" s="58" t="s">
        <v>40</v>
      </c>
      <c r="B45" s="59">
        <v>52.950775167700002</v>
      </c>
      <c r="C45" s="60">
        <v>3.7147769255207498E-2</v>
      </c>
      <c r="D45" s="59">
        <v>7.2835176768000096</v>
      </c>
      <c r="E45" s="60">
        <v>2.7041582088986899E-2</v>
      </c>
      <c r="F45" s="59">
        <v>9.7238633606999798</v>
      </c>
      <c r="G45" s="60">
        <v>3.0209216430196899E-2</v>
      </c>
      <c r="H45" s="59">
        <v>5.7607538940999996</v>
      </c>
      <c r="I45" s="60">
        <v>3.77144520986065E-2</v>
      </c>
      <c r="J45" s="59">
        <v>5.3854976190999997</v>
      </c>
      <c r="K45" s="60">
        <v>3.9230531079881899E-2</v>
      </c>
      <c r="L45" s="59">
        <v>12.849964890200001</v>
      </c>
      <c r="M45" s="60">
        <v>6.3832959450859095E-2</v>
      </c>
      <c r="N45" s="59">
        <v>9.6819521491999794</v>
      </c>
      <c r="O45" s="60">
        <v>4.8034841954750697E-2</v>
      </c>
      <c r="P45" s="59">
        <v>2.2652255775999999</v>
      </c>
      <c r="Q45" s="60">
        <v>1.84606148422829E-2</v>
      </c>
    </row>
    <row r="46" spans="1:17" customFormat="1" x14ac:dyDescent="0.3">
      <c r="A46" s="58" t="s">
        <v>41</v>
      </c>
      <c r="B46" s="62">
        <v>113.9393863575</v>
      </c>
      <c r="C46" s="63">
        <v>7.9934505587186094E-2</v>
      </c>
      <c r="D46" s="62">
        <v>15.8384697919</v>
      </c>
      <c r="E46" s="63">
        <v>5.8803630340027502E-2</v>
      </c>
      <c r="F46" s="62">
        <v>40.6213451602001</v>
      </c>
      <c r="G46" s="61">
        <v>0.12619870951599599</v>
      </c>
      <c r="H46" s="62">
        <v>7.7130946026999796</v>
      </c>
      <c r="I46" s="63">
        <v>5.0496018797726402E-2</v>
      </c>
      <c r="J46" s="62">
        <v>8.0422715284000006</v>
      </c>
      <c r="K46" s="63">
        <v>5.8583738302807199E-2</v>
      </c>
      <c r="L46" s="62">
        <v>18.420382565400001</v>
      </c>
      <c r="M46" s="63">
        <v>9.1504338215214295E-2</v>
      </c>
      <c r="N46" s="62">
        <v>16.148314296199999</v>
      </c>
      <c r="O46" s="63">
        <v>8.0116252704027405E-2</v>
      </c>
      <c r="P46" s="62">
        <v>6.8773074666999996</v>
      </c>
      <c r="Q46" s="63">
        <v>5.6047099922480297E-2</v>
      </c>
    </row>
    <row r="47" spans="1:17" customFormat="1" x14ac:dyDescent="0.3">
      <c r="A47" s="58" t="s">
        <v>42</v>
      </c>
      <c r="B47" s="59">
        <v>118.9658406369</v>
      </c>
      <c r="C47" s="60">
        <v>8.3460829104672604E-2</v>
      </c>
      <c r="D47" s="59">
        <v>19.834170741099999</v>
      </c>
      <c r="E47" s="60">
        <v>7.3638505467056206E-2</v>
      </c>
      <c r="F47" s="59">
        <v>26.0127535576</v>
      </c>
      <c r="G47" s="60">
        <v>8.0814062581638701E-2</v>
      </c>
      <c r="H47" s="59">
        <v>17.686883035299999</v>
      </c>
      <c r="I47" s="60">
        <v>0.115792327752736</v>
      </c>
      <c r="J47" s="59">
        <v>8.1835445565999994</v>
      </c>
      <c r="K47" s="60">
        <v>5.9612838362919203E-2</v>
      </c>
      <c r="L47" s="59">
        <v>18.823721237800001</v>
      </c>
      <c r="M47" s="60">
        <v>9.3507946889655802E-2</v>
      </c>
      <c r="N47" s="59">
        <v>14.6168672421</v>
      </c>
      <c r="O47" s="60">
        <v>7.2518320378794798E-2</v>
      </c>
      <c r="P47" s="59">
        <v>11.109281641300001</v>
      </c>
      <c r="Q47" s="60">
        <v>9.0535870503356305E-2</v>
      </c>
    </row>
    <row r="48" spans="1:17" customFormat="1" x14ac:dyDescent="0.3">
      <c r="A48" s="58" t="s">
        <v>43</v>
      </c>
      <c r="B48" s="62">
        <v>76.159748772499796</v>
      </c>
      <c r="C48" s="63">
        <v>5.3430091721512599E-2</v>
      </c>
      <c r="D48" s="62">
        <v>10.9687457761</v>
      </c>
      <c r="E48" s="63">
        <v>4.0723761852384598E-2</v>
      </c>
      <c r="F48" s="62">
        <v>13.1118455321</v>
      </c>
      <c r="G48" s="63">
        <v>4.0734692044253999E-2</v>
      </c>
      <c r="H48" s="62">
        <v>7.4799600240999897</v>
      </c>
      <c r="I48" s="63">
        <v>4.8969735422534202E-2</v>
      </c>
      <c r="J48" s="62">
        <v>10.170120859700001</v>
      </c>
      <c r="K48" s="63">
        <v>7.4084006844160805E-2</v>
      </c>
      <c r="L48" s="62">
        <v>8.3758567395999997</v>
      </c>
      <c r="M48" s="63">
        <v>4.1607562992864298E-2</v>
      </c>
      <c r="N48" s="62">
        <v>8.1238754314999895</v>
      </c>
      <c r="O48" s="63">
        <v>4.0304792504518697E-2</v>
      </c>
      <c r="P48" s="62">
        <v>15.0610979409</v>
      </c>
      <c r="Q48" s="61">
        <v>0.12274147481745901</v>
      </c>
    </row>
    <row r="49" spans="1:17" customFormat="1" x14ac:dyDescent="0.3">
      <c r="A49" s="58" t="s">
        <v>44</v>
      </c>
      <c r="B49" s="59">
        <v>172.81124627150001</v>
      </c>
      <c r="C49" s="60">
        <v>0.12123622894787101</v>
      </c>
      <c r="D49" s="59">
        <v>34.512939122200002</v>
      </c>
      <c r="E49" s="60">
        <v>0.128136501868863</v>
      </c>
      <c r="F49" s="59">
        <v>46.527775141900101</v>
      </c>
      <c r="G49" s="60">
        <v>0.144548270285033</v>
      </c>
      <c r="H49" s="59">
        <v>24.9854978768</v>
      </c>
      <c r="I49" s="60">
        <v>0.16357483415486601</v>
      </c>
      <c r="J49" s="59">
        <v>8.2579708875999795</v>
      </c>
      <c r="K49" s="65">
        <v>6.0154995225286403E-2</v>
      </c>
      <c r="L49" s="59">
        <v>16.202673021700001</v>
      </c>
      <c r="M49" s="60">
        <v>8.0487735089337403E-2</v>
      </c>
      <c r="N49" s="59">
        <v>29.696806241200001</v>
      </c>
      <c r="O49" s="60">
        <v>0.147334067796933</v>
      </c>
      <c r="P49" s="59">
        <v>11.384046869400001</v>
      </c>
      <c r="Q49" s="60">
        <v>9.2775089015704304E-2</v>
      </c>
    </row>
    <row r="50" spans="1:17" customFormat="1" x14ac:dyDescent="0.3">
      <c r="A50" s="58" t="s">
        <v>45</v>
      </c>
      <c r="B50" s="62">
        <v>109.8200283171</v>
      </c>
      <c r="C50" s="63">
        <v>7.7044558056111795E-2</v>
      </c>
      <c r="D50" s="62">
        <v>28.631530803499999</v>
      </c>
      <c r="E50" s="63">
        <v>0.106300543900974</v>
      </c>
      <c r="F50" s="62">
        <v>11.477050539</v>
      </c>
      <c r="G50" s="65">
        <v>3.5655859286776302E-2</v>
      </c>
      <c r="H50" s="62">
        <v>19.790892933999999</v>
      </c>
      <c r="I50" s="61">
        <v>0.12956684094983401</v>
      </c>
      <c r="J50" s="62">
        <v>13.8564599316</v>
      </c>
      <c r="K50" s="63">
        <v>0.100937057343759</v>
      </c>
      <c r="L50" s="62">
        <v>16.006296699899998</v>
      </c>
      <c r="M50" s="63">
        <v>7.9512224113729393E-2</v>
      </c>
      <c r="N50" s="62">
        <v>10.2900369794</v>
      </c>
      <c r="O50" s="63">
        <v>5.1051718950589998E-2</v>
      </c>
      <c r="P50" s="62">
        <v>7.9411685856000096</v>
      </c>
      <c r="Q50" s="63">
        <v>6.4717110784048001E-2</v>
      </c>
    </row>
    <row r="51" spans="1:17" customFormat="1" x14ac:dyDescent="0.3">
      <c r="A51" s="58" t="s">
        <v>46</v>
      </c>
      <c r="B51" s="59">
        <v>114.9378126065</v>
      </c>
      <c r="C51" s="60">
        <v>8.0634954405899795E-2</v>
      </c>
      <c r="D51" s="59">
        <v>17.365192977</v>
      </c>
      <c r="E51" s="60">
        <v>6.4471909346000805E-2</v>
      </c>
      <c r="F51" s="59">
        <v>20.041728528099998</v>
      </c>
      <c r="G51" s="60">
        <v>6.2263823778889497E-2</v>
      </c>
      <c r="H51" s="59">
        <v>10.584854915699999</v>
      </c>
      <c r="I51" s="60">
        <v>6.9296833544255101E-2</v>
      </c>
      <c r="J51" s="59">
        <v>10.397096231700001</v>
      </c>
      <c r="K51" s="60">
        <v>7.5737403617382598E-2</v>
      </c>
      <c r="L51" s="59">
        <v>19.7196793088</v>
      </c>
      <c r="M51" s="60">
        <v>9.7958671518438997E-2</v>
      </c>
      <c r="N51" s="59">
        <v>24.436134549999998</v>
      </c>
      <c r="O51" s="60">
        <v>0.121234420807508</v>
      </c>
      <c r="P51" s="59">
        <v>11.5011439378</v>
      </c>
      <c r="Q51" s="60">
        <v>9.3729379793748194E-2</v>
      </c>
    </row>
    <row r="52" spans="1:17" customFormat="1" x14ac:dyDescent="0.3">
      <c r="A52" s="58" t="s">
        <v>47</v>
      </c>
      <c r="B52" s="62">
        <v>172.8736402538</v>
      </c>
      <c r="C52" s="63">
        <v>0.121280001626364</v>
      </c>
      <c r="D52" s="62">
        <v>34.792899651500001</v>
      </c>
      <c r="E52" s="63">
        <v>0.12917591386326999</v>
      </c>
      <c r="F52" s="62">
        <v>36.419125374699902</v>
      </c>
      <c r="G52" s="63">
        <v>0.113143634359295</v>
      </c>
      <c r="H52" s="62">
        <v>15.170364643499999</v>
      </c>
      <c r="I52" s="63">
        <v>9.9317207640417599E-2</v>
      </c>
      <c r="J52" s="62">
        <v>21.919566520299998</v>
      </c>
      <c r="K52" s="63">
        <v>0.15967256815459799</v>
      </c>
      <c r="L52" s="62">
        <v>28.669033394700001</v>
      </c>
      <c r="M52" s="63">
        <v>0.14241511644711799</v>
      </c>
      <c r="N52" s="62">
        <v>21.476812685999999</v>
      </c>
      <c r="O52" s="63">
        <v>0.10655240670127</v>
      </c>
      <c r="P52" s="62">
        <v>11.230006355800001</v>
      </c>
      <c r="Q52" s="63">
        <v>9.1519725037918997E-2</v>
      </c>
    </row>
    <row r="53" spans="1:17" customFormat="1" x14ac:dyDescent="0.3">
      <c r="A53" s="58" t="s">
        <v>48</v>
      </c>
      <c r="B53" s="59">
        <v>143.9440690189</v>
      </c>
      <c r="C53" s="60">
        <v>0.10098437737001401</v>
      </c>
      <c r="D53" s="59">
        <v>36.426186210099999</v>
      </c>
      <c r="E53" s="60">
        <v>0.13523983167181799</v>
      </c>
      <c r="F53" s="59">
        <v>21.223295654000001</v>
      </c>
      <c r="G53" s="60">
        <v>6.5934609320506696E-2</v>
      </c>
      <c r="H53" s="59">
        <v>11.431450050800001</v>
      </c>
      <c r="I53" s="60">
        <v>7.4839315007027299E-2</v>
      </c>
      <c r="J53" s="59">
        <v>15.4983918666</v>
      </c>
      <c r="K53" s="60">
        <v>0.11289767200982399</v>
      </c>
      <c r="L53" s="59">
        <v>25.9317338627</v>
      </c>
      <c r="M53" s="60">
        <v>0.12881741936980801</v>
      </c>
      <c r="N53" s="59">
        <v>24.3049610781</v>
      </c>
      <c r="O53" s="60">
        <v>0.120583632940116</v>
      </c>
      <c r="P53" s="59">
        <v>6.9617743832999999</v>
      </c>
      <c r="Q53" s="60">
        <v>5.6735468988098801E-2</v>
      </c>
    </row>
    <row r="54" spans="1:17" customFormat="1" x14ac:dyDescent="0.3">
      <c r="A54" s="58" t="s">
        <v>49</v>
      </c>
      <c r="B54" s="62">
        <v>107.3161714109</v>
      </c>
      <c r="C54" s="63">
        <v>7.5287970011744296E-2</v>
      </c>
      <c r="D54" s="62">
        <v>24.2334090202</v>
      </c>
      <c r="E54" s="63">
        <v>8.9971597296053099E-2</v>
      </c>
      <c r="F54" s="62">
        <v>34.275191727600003</v>
      </c>
      <c r="G54" s="63">
        <v>0.10648305582638599</v>
      </c>
      <c r="H54" s="62">
        <v>8.4475375334999896</v>
      </c>
      <c r="I54" s="63">
        <v>5.5304263211914201E-2</v>
      </c>
      <c r="J54" s="62">
        <v>9.4295307653999902</v>
      </c>
      <c r="K54" s="63">
        <v>6.8689195674093997E-2</v>
      </c>
      <c r="L54" s="62">
        <v>5.6958983567999999</v>
      </c>
      <c r="M54" s="65">
        <v>2.8294711460504999E-2</v>
      </c>
      <c r="N54" s="62">
        <v>9.8024008753000196</v>
      </c>
      <c r="O54" s="63">
        <v>4.8632421392523703E-2</v>
      </c>
      <c r="P54" s="62">
        <v>14.6375599498</v>
      </c>
      <c r="Q54" s="63">
        <v>0.119289822230588</v>
      </c>
    </row>
    <row r="55" spans="1:17" customFormat="1" x14ac:dyDescent="0.3">
      <c r="A55" s="58" t="s">
        <v>50</v>
      </c>
      <c r="B55" s="59">
        <v>94.519387198199794</v>
      </c>
      <c r="C55" s="60">
        <v>6.6310349086715001E-2</v>
      </c>
      <c r="D55" s="59">
        <v>12.9645933082</v>
      </c>
      <c r="E55" s="60">
        <v>4.8133763073126598E-2</v>
      </c>
      <c r="F55" s="59">
        <v>31.367111585399901</v>
      </c>
      <c r="G55" s="60">
        <v>9.7448496294508996E-2</v>
      </c>
      <c r="H55" s="59">
        <v>11.012547636100001</v>
      </c>
      <c r="I55" s="60">
        <v>7.2096848423031407E-2</v>
      </c>
      <c r="J55" s="59">
        <v>7.8895754361999701</v>
      </c>
      <c r="K55" s="60">
        <v>5.7471427200935503E-2</v>
      </c>
      <c r="L55" s="59">
        <v>7.5498386182999999</v>
      </c>
      <c r="M55" s="60">
        <v>3.7504269194542E-2</v>
      </c>
      <c r="N55" s="59">
        <v>16.864439424499999</v>
      </c>
      <c r="O55" s="60">
        <v>8.3669147495038995E-2</v>
      </c>
      <c r="P55" s="59">
        <v>6.8712811895000003</v>
      </c>
      <c r="Q55" s="60">
        <v>5.5997988353450601E-2</v>
      </c>
    </row>
    <row r="56" spans="1:17" customFormat="1" x14ac:dyDescent="0.3">
      <c r="A56" s="58" t="s">
        <v>51</v>
      </c>
      <c r="B56" s="62">
        <v>147.171177758</v>
      </c>
      <c r="C56" s="63">
        <v>0.10324836482670099</v>
      </c>
      <c r="D56" s="62">
        <v>26.493446581200001</v>
      </c>
      <c r="E56" s="63">
        <v>9.8362459231439506E-2</v>
      </c>
      <c r="F56" s="62">
        <v>31.0829118288</v>
      </c>
      <c r="G56" s="63">
        <v>9.6565570276519297E-2</v>
      </c>
      <c r="H56" s="62">
        <v>12.682751324</v>
      </c>
      <c r="I56" s="63">
        <v>8.3031322997050905E-2</v>
      </c>
      <c r="J56" s="62">
        <v>18.248197436800002</v>
      </c>
      <c r="K56" s="63">
        <v>0.132928566184352</v>
      </c>
      <c r="L56" s="62">
        <v>23.061033393300001</v>
      </c>
      <c r="M56" s="63">
        <v>0.11455704525792799</v>
      </c>
      <c r="N56" s="62">
        <v>16.118427566600001</v>
      </c>
      <c r="O56" s="63">
        <v>7.9967976373928107E-2</v>
      </c>
      <c r="P56" s="62">
        <v>16.8659637865</v>
      </c>
      <c r="Q56" s="63">
        <v>0.137450355710864</v>
      </c>
    </row>
    <row r="57" spans="1:17" customFormat="1" x14ac:dyDescent="0.3">
      <c r="A57" s="64" t="s">
        <v>1</v>
      </c>
    </row>
    <row r="58" spans="1:17" customFormat="1" x14ac:dyDescent="0.3">
      <c r="A58" s="64" t="s">
        <v>1</v>
      </c>
    </row>
    <row r="59" spans="1:17" customFormat="1" x14ac:dyDescent="0.3">
      <c r="A59" s="53" t="s">
        <v>52</v>
      </c>
    </row>
    <row r="60" spans="1:17" customFormat="1" x14ac:dyDescent="0.3">
      <c r="A60" s="54" t="s">
        <v>1</v>
      </c>
    </row>
    <row r="61" spans="1:17" customFormat="1" x14ac:dyDescent="0.3">
      <c r="A61" s="119" t="s">
        <v>1</v>
      </c>
      <c r="B61" s="118" t="s">
        <v>501</v>
      </c>
      <c r="C61" s="118" t="s">
        <v>1</v>
      </c>
      <c r="D61" s="118" t="s">
        <v>17</v>
      </c>
      <c r="E61" s="118" t="s">
        <v>1</v>
      </c>
      <c r="F61" s="118" t="s">
        <v>18</v>
      </c>
      <c r="G61" s="118" t="s">
        <v>1</v>
      </c>
      <c r="H61" s="118" t="s">
        <v>19</v>
      </c>
      <c r="I61" s="118" t="s">
        <v>1</v>
      </c>
      <c r="J61" s="118" t="s">
        <v>20</v>
      </c>
      <c r="K61" s="118" t="s">
        <v>1</v>
      </c>
      <c r="L61" s="118" t="s">
        <v>21</v>
      </c>
      <c r="M61" s="118" t="s">
        <v>1</v>
      </c>
      <c r="N61" s="118" t="s">
        <v>22</v>
      </c>
      <c r="O61" s="118" t="s">
        <v>1</v>
      </c>
      <c r="P61" s="118" t="s">
        <v>23</v>
      </c>
      <c r="Q61" s="118" t="s">
        <v>1</v>
      </c>
    </row>
    <row r="62" spans="1:17" customFormat="1" x14ac:dyDescent="0.3">
      <c r="A62" s="120"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row>
    <row r="63" spans="1:17" customFormat="1" x14ac:dyDescent="0.3">
      <c r="A63" s="56" t="s">
        <v>16</v>
      </c>
      <c r="B63" s="57">
        <v>1425.4092837695</v>
      </c>
      <c r="C63" s="57">
        <v>1425.4092837695</v>
      </c>
      <c r="D63" s="57">
        <v>269.34510165979998</v>
      </c>
      <c r="E63" s="57">
        <v>269.34510165979998</v>
      </c>
      <c r="F63" s="57">
        <v>321.8839979901</v>
      </c>
      <c r="G63" s="57">
        <v>321.8839979901</v>
      </c>
      <c r="H63" s="57">
        <v>152.74658847059999</v>
      </c>
      <c r="I63" s="57">
        <v>152.74658847059999</v>
      </c>
      <c r="J63" s="57">
        <v>137.27822363999999</v>
      </c>
      <c r="K63" s="57">
        <v>137.27822363999999</v>
      </c>
      <c r="L63" s="57">
        <v>201.30611208920001</v>
      </c>
      <c r="M63" s="57">
        <v>201.30611208920001</v>
      </c>
      <c r="N63" s="57">
        <v>201.5610285201</v>
      </c>
      <c r="O63" s="57">
        <v>201.5610285201</v>
      </c>
      <c r="P63" s="57">
        <v>122.7058576842</v>
      </c>
      <c r="Q63" s="57">
        <v>122.7058576842</v>
      </c>
    </row>
    <row r="64" spans="1:17" customFormat="1" x14ac:dyDescent="0.3">
      <c r="A64" s="58" t="s">
        <v>53</v>
      </c>
      <c r="B64" s="59">
        <v>519.84515378410003</v>
      </c>
      <c r="C64" s="60">
        <v>0.36469886909208798</v>
      </c>
      <c r="D64" s="59">
        <v>81.687510251000205</v>
      </c>
      <c r="E64" s="65">
        <v>0.30328195964067101</v>
      </c>
      <c r="F64" s="59">
        <v>133.11763146249999</v>
      </c>
      <c r="G64" s="60">
        <v>0.41355777949108902</v>
      </c>
      <c r="H64" s="59">
        <v>54.431608187199998</v>
      </c>
      <c r="I64" s="60">
        <v>0.35635236591668101</v>
      </c>
      <c r="J64" s="59">
        <v>40.040432915399997</v>
      </c>
      <c r="K64" s="60">
        <v>0.29167359435246298</v>
      </c>
      <c r="L64" s="59">
        <v>90.242555896400006</v>
      </c>
      <c r="M64" s="61">
        <v>0.44828522571839702</v>
      </c>
      <c r="N64" s="59">
        <v>70.493522792499903</v>
      </c>
      <c r="O64" s="60">
        <v>0.349737860091691</v>
      </c>
      <c r="P64" s="59">
        <v>44.785685114700001</v>
      </c>
      <c r="Q64" s="60">
        <v>0.36498408437812302</v>
      </c>
    </row>
    <row r="65" spans="1:17" customFormat="1" x14ac:dyDescent="0.3">
      <c r="A65" s="58" t="s">
        <v>54</v>
      </c>
      <c r="B65" s="62">
        <v>90.837145396399706</v>
      </c>
      <c r="C65" s="63">
        <v>6.3727061715341704E-2</v>
      </c>
      <c r="D65" s="62">
        <v>13.9246610376</v>
      </c>
      <c r="E65" s="63">
        <v>5.1698215233138799E-2</v>
      </c>
      <c r="F65" s="62">
        <v>33.353773106600002</v>
      </c>
      <c r="G65" s="61">
        <v>0.103620476056178</v>
      </c>
      <c r="H65" s="62">
        <v>8.0548155272000201</v>
      </c>
      <c r="I65" s="63">
        <v>5.2733194291605098E-2</v>
      </c>
      <c r="J65" s="62">
        <v>1.1118501179</v>
      </c>
      <c r="K65" s="65">
        <v>8.0992461034149806E-3</v>
      </c>
      <c r="L65" s="62">
        <v>10.6587711306</v>
      </c>
      <c r="M65" s="63">
        <v>5.2948075048397103E-2</v>
      </c>
      <c r="N65" s="62">
        <v>10.5700401631</v>
      </c>
      <c r="O65" s="63">
        <v>5.24408921739846E-2</v>
      </c>
      <c r="P65" s="62">
        <v>12.309877005000001</v>
      </c>
      <c r="Q65" s="63">
        <v>0.10032020669038599</v>
      </c>
    </row>
    <row r="66" spans="1:17" customFormat="1" ht="25.5" customHeight="1" x14ac:dyDescent="0.3">
      <c r="A66" s="66" t="s">
        <v>55</v>
      </c>
      <c r="B66" s="59">
        <v>489.35945966989999</v>
      </c>
      <c r="C66" s="60">
        <v>0.34331154233525601</v>
      </c>
      <c r="D66" s="59">
        <v>116.5770201948</v>
      </c>
      <c r="E66" s="61">
        <v>0.43281655941174002</v>
      </c>
      <c r="F66" s="59">
        <v>76.764529703500102</v>
      </c>
      <c r="G66" s="65">
        <v>0.23848507593677001</v>
      </c>
      <c r="H66" s="59">
        <v>43.974180109099997</v>
      </c>
      <c r="I66" s="60">
        <v>0.28788976925375998</v>
      </c>
      <c r="J66" s="59">
        <v>70.010709819100001</v>
      </c>
      <c r="K66" s="61">
        <v>0.50999137345116696</v>
      </c>
      <c r="L66" s="59">
        <v>78.663475155100201</v>
      </c>
      <c r="M66" s="60">
        <v>0.39076545832966902</v>
      </c>
      <c r="N66" s="59">
        <v>69.982646654099796</v>
      </c>
      <c r="O66" s="60">
        <v>0.34720326229691401</v>
      </c>
      <c r="P66" s="59">
        <v>27.017366522700001</v>
      </c>
      <c r="Q66" s="65">
        <v>0.22017992484297599</v>
      </c>
    </row>
    <row r="67" spans="1:17" customFormat="1" ht="25.5" customHeight="1" x14ac:dyDescent="0.3">
      <c r="A67" s="66" t="s">
        <v>56</v>
      </c>
      <c r="B67" s="62">
        <v>35.127311853599998</v>
      </c>
      <c r="C67" s="63">
        <v>2.46436670881683E-2</v>
      </c>
      <c r="D67" s="62">
        <v>13.2933397967</v>
      </c>
      <c r="E67" s="61">
        <v>4.9354303140401401E-2</v>
      </c>
      <c r="F67" s="62">
        <v>2.9666589584</v>
      </c>
      <c r="G67" s="63">
        <v>9.2165468831142197E-3</v>
      </c>
      <c r="H67" s="62">
        <v>2.5607974318000002</v>
      </c>
      <c r="I67" s="63">
        <v>1.67650057355807E-2</v>
      </c>
      <c r="J67" s="62">
        <v>5.6022271223000004</v>
      </c>
      <c r="K67" s="63">
        <v>4.0809292062165298E-2</v>
      </c>
      <c r="L67" s="62">
        <v>3.9995275142</v>
      </c>
      <c r="M67" s="63">
        <v>1.98678891201663E-2</v>
      </c>
      <c r="N67" s="62">
        <v>2.9248765950000002</v>
      </c>
      <c r="O67" s="63">
        <v>1.45111216016063E-2</v>
      </c>
      <c r="P67" s="62">
        <v>3.1809291937999999</v>
      </c>
      <c r="Q67" s="63">
        <v>2.5923205736327198E-2</v>
      </c>
    </row>
    <row r="68" spans="1:17" customFormat="1" ht="25.5" customHeight="1" x14ac:dyDescent="0.3">
      <c r="A68" s="66" t="s">
        <v>57</v>
      </c>
      <c r="B68" s="59">
        <v>126.2524064684</v>
      </c>
      <c r="C68" s="60">
        <v>8.8572740409354603E-2</v>
      </c>
      <c r="D68" s="59">
        <v>18.217821004000001</v>
      </c>
      <c r="E68" s="60">
        <v>6.7637469149189403E-2</v>
      </c>
      <c r="F68" s="59">
        <v>46.700717048900103</v>
      </c>
      <c r="G68" s="61">
        <v>0.14508555051045599</v>
      </c>
      <c r="H68" s="59">
        <v>9.3144784894000097</v>
      </c>
      <c r="I68" s="60">
        <v>6.0979944512428899E-2</v>
      </c>
      <c r="J68" s="59">
        <v>8.5265201184999793</v>
      </c>
      <c r="K68" s="60">
        <v>6.21112357984763E-2</v>
      </c>
      <c r="L68" s="59">
        <v>1.4141301501000001</v>
      </c>
      <c r="M68" s="65">
        <v>7.02477503253051E-3</v>
      </c>
      <c r="N68" s="59">
        <v>24.414938928000002</v>
      </c>
      <c r="O68" s="60">
        <v>0.121129263465558</v>
      </c>
      <c r="P68" s="59">
        <v>16.8104434211</v>
      </c>
      <c r="Q68" s="60">
        <v>0.13699788859602699</v>
      </c>
    </row>
    <row r="69" spans="1:17" customFormat="1" ht="25.5" customHeight="1" x14ac:dyDescent="0.3">
      <c r="A69" s="66" t="s">
        <v>58</v>
      </c>
      <c r="B69" s="62">
        <v>12.030824276800001</v>
      </c>
      <c r="C69" s="63">
        <v>8.4402595196969993E-3</v>
      </c>
      <c r="D69" s="62">
        <v>0</v>
      </c>
      <c r="E69" s="63">
        <v>0</v>
      </c>
      <c r="F69" s="62">
        <v>2.7509362087000002</v>
      </c>
      <c r="G69" s="63">
        <v>8.5463590171531607E-3</v>
      </c>
      <c r="H69" s="62">
        <v>2.9052466951999998</v>
      </c>
      <c r="I69" s="63">
        <v>1.9020043094181399E-2</v>
      </c>
      <c r="J69" s="62">
        <v>0.1814870938</v>
      </c>
      <c r="K69" s="63">
        <v>1.32203847768262E-3</v>
      </c>
      <c r="L69" s="62">
        <v>2.2216631108999998</v>
      </c>
      <c r="M69" s="63">
        <v>1.1036242704422E-2</v>
      </c>
      <c r="N69" s="62">
        <v>2.1904812102000002</v>
      </c>
      <c r="O69" s="63">
        <v>1.08675830158386E-2</v>
      </c>
      <c r="P69" s="62">
        <v>1.7810099580000001</v>
      </c>
      <c r="Q69" s="63">
        <v>1.4514465662948801E-2</v>
      </c>
    </row>
    <row r="70" spans="1:17" customFormat="1" ht="25.5" customHeight="1" x14ac:dyDescent="0.3">
      <c r="A70" s="66" t="s">
        <v>59</v>
      </c>
      <c r="B70" s="59">
        <v>17.2352508484</v>
      </c>
      <c r="C70" s="60">
        <v>1.2091440012809001E-2</v>
      </c>
      <c r="D70" s="59">
        <v>4.8464526137999799</v>
      </c>
      <c r="E70" s="60">
        <v>1.7993468542529398E-2</v>
      </c>
      <c r="F70" s="59">
        <v>4.1888592025999998</v>
      </c>
      <c r="G70" s="60">
        <v>1.301356770997E-2</v>
      </c>
      <c r="H70" s="59">
        <v>0.50740881169999996</v>
      </c>
      <c r="I70" s="60">
        <v>3.3218994727182601E-3</v>
      </c>
      <c r="J70" s="59">
        <v>0</v>
      </c>
      <c r="K70" s="60">
        <v>0</v>
      </c>
      <c r="L70" s="59">
        <v>2.9697613496000002</v>
      </c>
      <c r="M70" s="60">
        <v>1.47524648843453E-2</v>
      </c>
      <c r="N70" s="59">
        <v>2.3556792779000002</v>
      </c>
      <c r="O70" s="60">
        <v>1.16871763117893E-2</v>
      </c>
      <c r="P70" s="59">
        <v>2.3670895928000002</v>
      </c>
      <c r="Q70" s="60">
        <v>1.9290762784055698E-2</v>
      </c>
    </row>
    <row r="71" spans="1:17" customFormat="1" ht="25.5" customHeight="1" x14ac:dyDescent="0.3">
      <c r="A71" s="66" t="s">
        <v>60</v>
      </c>
      <c r="B71" s="62">
        <v>97.479921671399794</v>
      </c>
      <c r="C71" s="63">
        <v>6.8387320597220996E-2</v>
      </c>
      <c r="D71" s="62">
        <v>17.540257581999999</v>
      </c>
      <c r="E71" s="63">
        <v>6.5121873291590304E-2</v>
      </c>
      <c r="F71" s="62">
        <v>9.7156620123999904</v>
      </c>
      <c r="G71" s="65">
        <v>3.0183737225417499E-2</v>
      </c>
      <c r="H71" s="62">
        <v>27.423401382000002</v>
      </c>
      <c r="I71" s="61">
        <v>0.17953527903032901</v>
      </c>
      <c r="J71" s="62">
        <v>8.6008532060000107</v>
      </c>
      <c r="K71" s="63">
        <v>6.2652713430754903E-2</v>
      </c>
      <c r="L71" s="62">
        <v>11.136227782300001</v>
      </c>
      <c r="M71" s="63">
        <v>5.5319869162072301E-2</v>
      </c>
      <c r="N71" s="62">
        <v>11.0385148477</v>
      </c>
      <c r="O71" s="63">
        <v>5.47651246312192E-2</v>
      </c>
      <c r="P71" s="62">
        <v>7.1640396775999999</v>
      </c>
      <c r="Q71" s="63">
        <v>5.8383844201127001E-2</v>
      </c>
    </row>
    <row r="72" spans="1:17" customFormat="1" x14ac:dyDescent="0.3">
      <c r="A72" s="58" t="s">
        <v>61</v>
      </c>
      <c r="B72" s="59">
        <v>1.0748227802000001</v>
      </c>
      <c r="C72" s="60">
        <v>7.5404502583119705E-4</v>
      </c>
      <c r="D72" s="59">
        <v>1.0748227802000001</v>
      </c>
      <c r="E72" s="60">
        <v>3.9905042771394804E-3</v>
      </c>
      <c r="F72" s="59">
        <v>0</v>
      </c>
      <c r="G72" s="60">
        <v>0</v>
      </c>
      <c r="H72" s="59">
        <v>0</v>
      </c>
      <c r="I72" s="60">
        <v>0</v>
      </c>
      <c r="J72" s="59">
        <v>0</v>
      </c>
      <c r="K72" s="60">
        <v>0</v>
      </c>
      <c r="L72" s="59">
        <v>0</v>
      </c>
      <c r="M72" s="60">
        <v>0</v>
      </c>
      <c r="N72" s="59">
        <v>0</v>
      </c>
      <c r="O72" s="60">
        <v>0</v>
      </c>
      <c r="P72" s="59">
        <v>0</v>
      </c>
      <c r="Q72" s="60">
        <v>0</v>
      </c>
    </row>
    <row r="73" spans="1:17" customFormat="1" x14ac:dyDescent="0.3">
      <c r="A73" s="58" t="s">
        <v>62</v>
      </c>
      <c r="B73" s="62">
        <v>7.6475121188000204</v>
      </c>
      <c r="C73" s="63">
        <v>5.3651342150488404E-3</v>
      </c>
      <c r="D73" s="62">
        <v>0</v>
      </c>
      <c r="E73" s="63">
        <v>0</v>
      </c>
      <c r="F73" s="62">
        <v>5.6085752758999998</v>
      </c>
      <c r="G73" s="61">
        <v>1.7424212793804399E-2</v>
      </c>
      <c r="H73" s="62">
        <v>0</v>
      </c>
      <c r="I73" s="63">
        <v>0</v>
      </c>
      <c r="J73" s="62">
        <v>1.5580226882999999</v>
      </c>
      <c r="K73" s="63">
        <v>1.1349379726720401E-2</v>
      </c>
      <c r="L73" s="62">
        <v>0</v>
      </c>
      <c r="M73" s="63">
        <v>0</v>
      </c>
      <c r="N73" s="62">
        <v>0.48091415459999998</v>
      </c>
      <c r="O73" s="63">
        <v>2.3859481077813699E-3</v>
      </c>
      <c r="P73" s="62">
        <v>0</v>
      </c>
      <c r="Q73" s="63">
        <v>0</v>
      </c>
    </row>
    <row r="74" spans="1:17" customFormat="1" x14ac:dyDescent="0.3">
      <c r="A74" s="58" t="s">
        <v>63</v>
      </c>
      <c r="B74" s="59">
        <v>28.519474901500001</v>
      </c>
      <c r="C74" s="60">
        <v>2.00079199891838E-2</v>
      </c>
      <c r="D74" s="59">
        <v>2.1832163997</v>
      </c>
      <c r="E74" s="60">
        <v>8.1056473135997197E-3</v>
      </c>
      <c r="F74" s="59">
        <v>6.71665501060001</v>
      </c>
      <c r="G74" s="60">
        <v>2.0866694376048399E-2</v>
      </c>
      <c r="H74" s="59">
        <v>3.5746518370000002</v>
      </c>
      <c r="I74" s="60">
        <v>2.3402498692715702E-2</v>
      </c>
      <c r="J74" s="59">
        <v>1.6461205587000001</v>
      </c>
      <c r="K74" s="60">
        <v>1.1991126597156501E-2</v>
      </c>
      <c r="L74" s="59">
        <v>0</v>
      </c>
      <c r="M74" s="60">
        <v>0</v>
      </c>
      <c r="N74" s="59">
        <v>7.1094138969999898</v>
      </c>
      <c r="O74" s="60">
        <v>3.52717683036185E-2</v>
      </c>
      <c r="P74" s="59">
        <v>7.2894171984999998</v>
      </c>
      <c r="Q74" s="61">
        <v>5.9405617108030002E-2</v>
      </c>
    </row>
    <row r="75" spans="1:17" customFormat="1" x14ac:dyDescent="0.3">
      <c r="A75" s="64" t="s">
        <v>1</v>
      </c>
    </row>
    <row r="76" spans="1:17" customFormat="1" x14ac:dyDescent="0.3">
      <c r="A76" s="64" t="s">
        <v>1</v>
      </c>
    </row>
    <row r="77" spans="1:17" customFormat="1" x14ac:dyDescent="0.3">
      <c r="A77" s="53" t="s">
        <v>64</v>
      </c>
    </row>
    <row r="78" spans="1:17" customFormat="1" x14ac:dyDescent="0.3">
      <c r="A78" s="54" t="s">
        <v>1</v>
      </c>
    </row>
    <row r="79" spans="1:17" customFormat="1" x14ac:dyDescent="0.3">
      <c r="A79" s="119" t="s">
        <v>1</v>
      </c>
      <c r="B79" s="118" t="s">
        <v>501</v>
      </c>
      <c r="C79" s="118" t="s">
        <v>1</v>
      </c>
      <c r="D79" s="118" t="s">
        <v>17</v>
      </c>
      <c r="E79" s="118" t="s">
        <v>1</v>
      </c>
      <c r="F79" s="118" t="s">
        <v>18</v>
      </c>
      <c r="G79" s="118" t="s">
        <v>1</v>
      </c>
      <c r="H79" s="118" t="s">
        <v>19</v>
      </c>
      <c r="I79" s="118" t="s">
        <v>1</v>
      </c>
      <c r="J79" s="118" t="s">
        <v>20</v>
      </c>
      <c r="K79" s="118" t="s">
        <v>1</v>
      </c>
      <c r="L79" s="118" t="s">
        <v>21</v>
      </c>
      <c r="M79" s="118" t="s">
        <v>1</v>
      </c>
      <c r="N79" s="118" t="s">
        <v>22</v>
      </c>
      <c r="O79" s="118" t="s">
        <v>1</v>
      </c>
      <c r="P79" s="118" t="s">
        <v>23</v>
      </c>
      <c r="Q79" s="118" t="s">
        <v>1</v>
      </c>
    </row>
    <row r="80" spans="1:17" customFormat="1" x14ac:dyDescent="0.3">
      <c r="A80" s="120"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row>
    <row r="81" spans="1:17" customFormat="1" x14ac:dyDescent="0.3">
      <c r="A81" s="56" t="s">
        <v>16</v>
      </c>
      <c r="B81" s="57">
        <v>98.554744451600001</v>
      </c>
      <c r="C81" s="57">
        <v>98.554744451600001</v>
      </c>
      <c r="D81" s="57">
        <v>18.615080362200001</v>
      </c>
      <c r="E81" s="57">
        <v>18.615080362200001</v>
      </c>
      <c r="F81" s="57">
        <v>9.7156620123999993</v>
      </c>
      <c r="G81" s="57">
        <v>9.7156620123999993</v>
      </c>
      <c r="H81" s="57">
        <v>27.423401382000002</v>
      </c>
      <c r="I81" s="57">
        <v>27.423401382000002</v>
      </c>
      <c r="J81" s="57">
        <v>8.600853206</v>
      </c>
      <c r="K81" s="57">
        <v>8.600853206</v>
      </c>
      <c r="L81" s="57">
        <v>11.136227782300001</v>
      </c>
      <c r="M81" s="57">
        <v>11.136227782300001</v>
      </c>
      <c r="N81" s="57">
        <v>11.0385148477</v>
      </c>
      <c r="O81" s="57">
        <v>11.0385148477</v>
      </c>
      <c r="P81" s="57">
        <v>7.1640396775999999</v>
      </c>
      <c r="Q81" s="57">
        <v>7.1640396775999999</v>
      </c>
    </row>
    <row r="82" spans="1:17" customFormat="1" x14ac:dyDescent="0.3">
      <c r="A82" s="58" t="s">
        <v>65</v>
      </c>
      <c r="B82" s="59">
        <v>9.0066495681000003</v>
      </c>
      <c r="C82" s="60">
        <v>9.1387275348505895E-2</v>
      </c>
      <c r="D82" s="67">
        <v>3.9083676175000002</v>
      </c>
      <c r="E82" s="68">
        <v>20.995706392094799</v>
      </c>
      <c r="F82" s="67">
        <v>0.61772222939999999</v>
      </c>
      <c r="G82" s="68">
        <v>6.3580045148915998</v>
      </c>
      <c r="H82" s="67">
        <v>2.1961298616999998</v>
      </c>
      <c r="I82" s="68">
        <v>8.0082329362012796</v>
      </c>
      <c r="J82" s="67">
        <v>0.45783801540000002</v>
      </c>
      <c r="K82" s="68">
        <v>5.3231697418182904</v>
      </c>
      <c r="L82" s="67">
        <v>0</v>
      </c>
      <c r="M82" s="68">
        <v>0</v>
      </c>
      <c r="N82" s="67">
        <v>0</v>
      </c>
      <c r="O82" s="68">
        <v>0</v>
      </c>
      <c r="P82" s="67">
        <v>0</v>
      </c>
      <c r="Q82" s="68">
        <v>0</v>
      </c>
    </row>
    <row r="83" spans="1:17" customFormat="1" x14ac:dyDescent="0.3">
      <c r="A83" s="58" t="s">
        <v>66</v>
      </c>
      <c r="B83" s="62">
        <v>89.548094883499999</v>
      </c>
      <c r="C83" s="63">
        <v>0.90861272465149401</v>
      </c>
      <c r="D83" s="69">
        <v>14.706712744700001</v>
      </c>
      <c r="E83" s="70">
        <v>79.004293607905197</v>
      </c>
      <c r="F83" s="69">
        <v>9.0979397829999993</v>
      </c>
      <c r="G83" s="70">
        <v>93.641995485108396</v>
      </c>
      <c r="H83" s="69">
        <v>25.2272715203</v>
      </c>
      <c r="I83" s="70">
        <v>91.991767063798704</v>
      </c>
      <c r="J83" s="69">
        <v>8.1430151905999999</v>
      </c>
      <c r="K83" s="70">
        <v>94.676830258181695</v>
      </c>
      <c r="L83" s="69">
        <v>11.136227782300001</v>
      </c>
      <c r="M83" s="70">
        <v>100</v>
      </c>
      <c r="N83" s="69">
        <v>11.0385148477</v>
      </c>
      <c r="O83" s="70">
        <v>100</v>
      </c>
      <c r="P83" s="69">
        <v>7.1640396775999999</v>
      </c>
      <c r="Q83" s="70">
        <v>100</v>
      </c>
    </row>
    <row r="84" spans="1:17" customFormat="1" x14ac:dyDescent="0.3">
      <c r="A84" s="64" t="s">
        <v>1</v>
      </c>
    </row>
    <row r="85" spans="1:17" customFormat="1" x14ac:dyDescent="0.3">
      <c r="A85" s="64" t="s">
        <v>1</v>
      </c>
    </row>
    <row r="86" spans="1:17" customFormat="1" x14ac:dyDescent="0.3">
      <c r="A86" s="53" t="s">
        <v>67</v>
      </c>
    </row>
    <row r="87" spans="1:17" customFormat="1" x14ac:dyDescent="0.3">
      <c r="A87" s="54" t="s">
        <v>1</v>
      </c>
    </row>
    <row r="88" spans="1:17" customFormat="1" x14ac:dyDescent="0.3">
      <c r="A88" s="119" t="s">
        <v>1</v>
      </c>
      <c r="B88" s="118" t="s">
        <v>501</v>
      </c>
      <c r="C88" s="118" t="s">
        <v>1</v>
      </c>
      <c r="D88" s="118" t="s">
        <v>17</v>
      </c>
      <c r="E88" s="118" t="s">
        <v>1</v>
      </c>
      <c r="F88" s="118" t="s">
        <v>18</v>
      </c>
      <c r="G88" s="118" t="s">
        <v>1</v>
      </c>
      <c r="H88" s="118" t="s">
        <v>19</v>
      </c>
      <c r="I88" s="118" t="s">
        <v>1</v>
      </c>
      <c r="J88" s="118" t="s">
        <v>20</v>
      </c>
      <c r="K88" s="118" t="s">
        <v>1</v>
      </c>
      <c r="L88" s="118" t="s">
        <v>21</v>
      </c>
      <c r="M88" s="118" t="s">
        <v>1</v>
      </c>
      <c r="N88" s="118" t="s">
        <v>22</v>
      </c>
      <c r="O88" s="118" t="s">
        <v>1</v>
      </c>
      <c r="P88" s="118" t="s">
        <v>23</v>
      </c>
      <c r="Q88" s="118" t="s">
        <v>1</v>
      </c>
    </row>
    <row r="89" spans="1:17" customFormat="1" x14ac:dyDescent="0.3">
      <c r="A89" s="120"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row>
    <row r="90" spans="1:17" customFormat="1" x14ac:dyDescent="0.3">
      <c r="A90" s="56" t="s">
        <v>16</v>
      </c>
      <c r="B90" s="57">
        <v>1425.4092837695</v>
      </c>
      <c r="C90" s="57">
        <v>1425.4092837695</v>
      </c>
      <c r="D90" s="57">
        <v>269.34510165979998</v>
      </c>
      <c r="E90" s="57">
        <v>269.34510165979998</v>
      </c>
      <c r="F90" s="57">
        <v>321.8839979901</v>
      </c>
      <c r="G90" s="57">
        <v>321.8839979901</v>
      </c>
      <c r="H90" s="57">
        <v>152.74658847059999</v>
      </c>
      <c r="I90" s="57">
        <v>152.74658847059999</v>
      </c>
      <c r="J90" s="57">
        <v>137.27822363999999</v>
      </c>
      <c r="K90" s="57">
        <v>137.27822363999999</v>
      </c>
      <c r="L90" s="57">
        <v>201.30611208920001</v>
      </c>
      <c r="M90" s="57">
        <v>201.30611208920001</v>
      </c>
      <c r="N90" s="57">
        <v>201.5610285201</v>
      </c>
      <c r="O90" s="57">
        <v>201.5610285201</v>
      </c>
      <c r="P90" s="57">
        <v>122.7058576842</v>
      </c>
      <c r="Q90" s="57">
        <v>122.7058576842</v>
      </c>
    </row>
    <row r="91" spans="1:17" customFormat="1" ht="22.8" x14ac:dyDescent="0.3">
      <c r="A91" s="66" t="s">
        <v>68</v>
      </c>
      <c r="B91" s="59">
        <v>166.98799445579999</v>
      </c>
      <c r="C91" s="60">
        <v>0.117150909817424</v>
      </c>
      <c r="D91" s="59">
        <v>28.422193117999999</v>
      </c>
      <c r="E91" s="60">
        <v>0.105523333978797</v>
      </c>
      <c r="F91" s="59">
        <v>36.740854029899999</v>
      </c>
      <c r="G91" s="60">
        <v>0.11414315175440901</v>
      </c>
      <c r="H91" s="59">
        <v>25.164171729300001</v>
      </c>
      <c r="I91" s="60">
        <v>0.16474457453525099</v>
      </c>
      <c r="J91" s="59">
        <v>6.8640153312000001</v>
      </c>
      <c r="K91" s="65">
        <v>5.0000758672404402E-2</v>
      </c>
      <c r="L91" s="59">
        <v>10.6289804432</v>
      </c>
      <c r="M91" s="65">
        <v>5.2800088049439003E-2</v>
      </c>
      <c r="N91" s="59">
        <v>41.151371179500003</v>
      </c>
      <c r="O91" s="61">
        <v>0.20416333197762099</v>
      </c>
      <c r="P91" s="59">
        <v>15.2231410427</v>
      </c>
      <c r="Q91" s="60">
        <v>0.12406205644948801</v>
      </c>
    </row>
    <row r="92" spans="1:17" customFormat="1" x14ac:dyDescent="0.3">
      <c r="A92" s="58" t="s">
        <v>69</v>
      </c>
      <c r="B92" s="62">
        <v>2.3529985577999999</v>
      </c>
      <c r="C92" s="63">
        <v>1.6507529343273901E-3</v>
      </c>
      <c r="D92" s="62">
        <v>1.4706050750999999</v>
      </c>
      <c r="E92" s="63">
        <v>5.4599287903793698E-3</v>
      </c>
      <c r="F92" s="62">
        <v>0</v>
      </c>
      <c r="G92" s="63">
        <v>0</v>
      </c>
      <c r="H92" s="62">
        <v>0</v>
      </c>
      <c r="I92" s="63">
        <v>0</v>
      </c>
      <c r="J92" s="62">
        <v>0.49860807070000002</v>
      </c>
      <c r="K92" s="63">
        <v>3.6320987952725499E-3</v>
      </c>
      <c r="L92" s="62">
        <v>0</v>
      </c>
      <c r="M92" s="63">
        <v>0</v>
      </c>
      <c r="N92" s="62">
        <v>0</v>
      </c>
      <c r="O92" s="63">
        <v>0</v>
      </c>
      <c r="P92" s="62">
        <v>0</v>
      </c>
      <c r="Q92" s="63">
        <v>0</v>
      </c>
    </row>
    <row r="93" spans="1:17" customFormat="1" x14ac:dyDescent="0.3">
      <c r="A93" s="58" t="s">
        <v>70</v>
      </c>
      <c r="B93" s="59">
        <v>180.784088</v>
      </c>
      <c r="C93" s="60">
        <v>0.12682959909024599</v>
      </c>
      <c r="D93" s="59">
        <v>18.790703498999999</v>
      </c>
      <c r="E93" s="65">
        <v>6.9764415180395001E-2</v>
      </c>
      <c r="F93" s="59">
        <v>51.8302058688</v>
      </c>
      <c r="G93" s="60">
        <v>0.16102138097089899</v>
      </c>
      <c r="H93" s="59">
        <v>18.2963850923</v>
      </c>
      <c r="I93" s="60">
        <v>0.11978261037117401</v>
      </c>
      <c r="J93" s="59">
        <v>20.428733465000001</v>
      </c>
      <c r="K93" s="60">
        <v>0.148812629733413</v>
      </c>
      <c r="L93" s="59">
        <v>41.973325950400003</v>
      </c>
      <c r="M93" s="61">
        <v>0.20850497540681401</v>
      </c>
      <c r="N93" s="59">
        <v>14.850696062500001</v>
      </c>
      <c r="O93" s="65">
        <v>7.3678409817297896E-2</v>
      </c>
      <c r="P93" s="59">
        <v>12.7058068654</v>
      </c>
      <c r="Q93" s="60">
        <v>0.103546864878286</v>
      </c>
    </row>
    <row r="94" spans="1:17" customFormat="1" x14ac:dyDescent="0.3">
      <c r="A94" s="58" t="s">
        <v>71</v>
      </c>
      <c r="B94" s="62">
        <v>60.030594424100002</v>
      </c>
      <c r="C94" s="63">
        <v>4.2114636902987501E-2</v>
      </c>
      <c r="D94" s="62">
        <v>12.3171641966</v>
      </c>
      <c r="E94" s="63">
        <v>4.5730047142856001E-2</v>
      </c>
      <c r="F94" s="62">
        <v>3.9482244221</v>
      </c>
      <c r="G94" s="65">
        <v>1.22659854070206E-2</v>
      </c>
      <c r="H94" s="62">
        <v>13.067683972399999</v>
      </c>
      <c r="I94" s="61">
        <v>8.5551396618689199E-2</v>
      </c>
      <c r="J94" s="62">
        <v>1.9182617695999999</v>
      </c>
      <c r="K94" s="63">
        <v>1.39735328644001E-2</v>
      </c>
      <c r="L94" s="62">
        <v>3.4994298911000001</v>
      </c>
      <c r="M94" s="63">
        <v>1.7383624643991801E-2</v>
      </c>
      <c r="N94" s="62">
        <v>12.3516825707</v>
      </c>
      <c r="O94" s="63">
        <v>6.12801128342539E-2</v>
      </c>
      <c r="P94" s="62">
        <v>11.2273705328</v>
      </c>
      <c r="Q94" s="61">
        <v>9.1498244213370397E-2</v>
      </c>
    </row>
    <row r="95" spans="1:17" customFormat="1" ht="25.5" customHeight="1" x14ac:dyDescent="0.3">
      <c r="A95" s="66" t="s">
        <v>72</v>
      </c>
      <c r="B95" s="59">
        <v>85.242376177400004</v>
      </c>
      <c r="C95" s="60">
        <v>5.980203521053E-2</v>
      </c>
      <c r="D95" s="59">
        <v>14.751077540400001</v>
      </c>
      <c r="E95" s="60">
        <v>5.4766459272875698E-2</v>
      </c>
      <c r="F95" s="59">
        <v>15.3859926183</v>
      </c>
      <c r="G95" s="60">
        <v>4.7799805875324099E-2</v>
      </c>
      <c r="H95" s="59">
        <v>9.1640664121000199</v>
      </c>
      <c r="I95" s="60">
        <v>5.9995228069292403E-2</v>
      </c>
      <c r="J95" s="59">
        <v>3.0146726095999998</v>
      </c>
      <c r="K95" s="65">
        <v>2.1960311910108301E-2</v>
      </c>
      <c r="L95" s="59">
        <v>10.144023433799999</v>
      </c>
      <c r="M95" s="60">
        <v>5.0391035465953103E-2</v>
      </c>
      <c r="N95" s="59">
        <v>15.959466728700001</v>
      </c>
      <c r="O95" s="60">
        <v>7.9179327699791399E-2</v>
      </c>
      <c r="P95" s="59">
        <v>16.043095880399999</v>
      </c>
      <c r="Q95" s="61">
        <v>0.130744335952478</v>
      </c>
    </row>
    <row r="96" spans="1:17" customFormat="1" ht="22.8" x14ac:dyDescent="0.3">
      <c r="A96" s="66" t="s">
        <v>73</v>
      </c>
      <c r="B96" s="62">
        <v>137.09751768979999</v>
      </c>
      <c r="C96" s="63">
        <v>9.6181159510372399E-2</v>
      </c>
      <c r="D96" s="62">
        <v>41.223978340399903</v>
      </c>
      <c r="E96" s="61">
        <v>0.15305263799624799</v>
      </c>
      <c r="F96" s="62">
        <v>26.690970933100001</v>
      </c>
      <c r="G96" s="63">
        <v>8.2921086788293602E-2</v>
      </c>
      <c r="H96" s="62">
        <v>7.6021689615000101</v>
      </c>
      <c r="I96" s="65">
        <v>4.9769811801480802E-2</v>
      </c>
      <c r="J96" s="62">
        <v>10.844567917399999</v>
      </c>
      <c r="K96" s="63">
        <v>7.8997000615617805E-2</v>
      </c>
      <c r="L96" s="62">
        <v>37.864342832399998</v>
      </c>
      <c r="M96" s="61">
        <v>0.18809335911083599</v>
      </c>
      <c r="N96" s="62">
        <v>7.3654452284999898</v>
      </c>
      <c r="O96" s="65">
        <v>3.6542010539331503E-2</v>
      </c>
      <c r="P96" s="62">
        <v>5.5060434765000004</v>
      </c>
      <c r="Q96" s="63">
        <v>4.4871887784449102E-2</v>
      </c>
    </row>
    <row r="97" spans="1:17" customFormat="1" x14ac:dyDescent="0.3">
      <c r="A97" s="58" t="s">
        <v>74</v>
      </c>
      <c r="B97" s="59">
        <v>7.0292138039999799</v>
      </c>
      <c r="C97" s="60">
        <v>4.9313652464864103E-3</v>
      </c>
      <c r="D97" s="59">
        <v>1.0748227802000001</v>
      </c>
      <c r="E97" s="60">
        <v>3.9905042771394804E-3</v>
      </c>
      <c r="F97" s="59">
        <v>0.43206449200000102</v>
      </c>
      <c r="G97" s="60">
        <v>1.3422987619698E-3</v>
      </c>
      <c r="H97" s="59">
        <v>0.72320587490000299</v>
      </c>
      <c r="I97" s="60">
        <v>4.73467775706951E-3</v>
      </c>
      <c r="J97" s="59">
        <v>0</v>
      </c>
      <c r="K97" s="60">
        <v>0</v>
      </c>
      <c r="L97" s="59">
        <v>2.8803869182000001</v>
      </c>
      <c r="M97" s="60">
        <v>1.43084921183301E-2</v>
      </c>
      <c r="N97" s="59">
        <v>0.83690886869999803</v>
      </c>
      <c r="O97" s="60">
        <v>4.1521363273681802E-3</v>
      </c>
      <c r="P97" s="59">
        <v>1.0818248699999999</v>
      </c>
      <c r="Q97" s="60">
        <v>8.8164077120443697E-3</v>
      </c>
    </row>
    <row r="98" spans="1:17" customFormat="1" x14ac:dyDescent="0.3">
      <c r="A98" s="58" t="s">
        <v>75</v>
      </c>
      <c r="B98" s="62">
        <v>62.295963973500001</v>
      </c>
      <c r="C98" s="63">
        <v>4.3703913453375397E-2</v>
      </c>
      <c r="D98" s="62">
        <v>12.5803591075</v>
      </c>
      <c r="E98" s="63">
        <v>4.6707213273883101E-2</v>
      </c>
      <c r="F98" s="62">
        <v>8.7845446853000002</v>
      </c>
      <c r="G98" s="63">
        <v>2.7291026395074702E-2</v>
      </c>
      <c r="H98" s="62">
        <v>5.9987373089</v>
      </c>
      <c r="I98" s="63">
        <v>3.92724797912892E-2</v>
      </c>
      <c r="J98" s="62">
        <v>8.6575048435999697</v>
      </c>
      <c r="K98" s="63">
        <v>6.30653909559869E-2</v>
      </c>
      <c r="L98" s="62">
        <v>3.4493581634999999</v>
      </c>
      <c r="M98" s="63">
        <v>1.7134890380136901E-2</v>
      </c>
      <c r="N98" s="62">
        <v>10.5101735101</v>
      </c>
      <c r="O98" s="63">
        <v>5.2143877153573402E-2</v>
      </c>
      <c r="P98" s="62">
        <v>10.981014891599999</v>
      </c>
      <c r="Q98" s="61">
        <v>8.9490551623551004E-2</v>
      </c>
    </row>
    <row r="99" spans="1:17" customFormat="1" x14ac:dyDescent="0.3">
      <c r="A99" s="58" t="s">
        <v>76</v>
      </c>
      <c r="B99" s="59">
        <v>368.37982281320001</v>
      </c>
      <c r="C99" s="60">
        <v>0.25843792867618898</v>
      </c>
      <c r="D99" s="59">
        <v>58.068048736100103</v>
      </c>
      <c r="E99" s="60">
        <v>0.215589770811736</v>
      </c>
      <c r="F99" s="59">
        <v>94.806940122900102</v>
      </c>
      <c r="G99" s="60">
        <v>0.294537599616294</v>
      </c>
      <c r="H99" s="59">
        <v>41.715650900200004</v>
      </c>
      <c r="I99" s="60">
        <v>0.27310365041788998</v>
      </c>
      <c r="J99" s="59">
        <v>57.056954369400003</v>
      </c>
      <c r="K99" s="61">
        <v>0.415630045731265</v>
      </c>
      <c r="L99" s="59">
        <v>47.6618132471</v>
      </c>
      <c r="M99" s="60">
        <v>0.23676287198861001</v>
      </c>
      <c r="N99" s="59">
        <v>34.062748701300002</v>
      </c>
      <c r="O99" s="65">
        <v>0.168994715652104</v>
      </c>
      <c r="P99" s="59">
        <v>30.773086266300002</v>
      </c>
      <c r="Q99" s="60">
        <v>0.250787426509814</v>
      </c>
    </row>
    <row r="100" spans="1:17" customFormat="1" x14ac:dyDescent="0.3">
      <c r="A100" s="58" t="s">
        <v>77</v>
      </c>
      <c r="B100" s="62">
        <v>310.43686756300002</v>
      </c>
      <c r="C100" s="63">
        <v>0.21778788106532401</v>
      </c>
      <c r="D100" s="62">
        <v>73.355668459799901</v>
      </c>
      <c r="E100" s="61">
        <v>0.27234825511121702</v>
      </c>
      <c r="F100" s="62">
        <v>69.448148152699801</v>
      </c>
      <c r="G100" s="63">
        <v>0.21575520555960001</v>
      </c>
      <c r="H100" s="62">
        <v>28.944850262300001</v>
      </c>
      <c r="I100" s="63">
        <v>0.18949588695967001</v>
      </c>
      <c r="J100" s="62">
        <v>24.5816493749</v>
      </c>
      <c r="K100" s="63">
        <v>0.17906444826503001</v>
      </c>
      <c r="L100" s="62">
        <v>35.867383141099999</v>
      </c>
      <c r="M100" s="63">
        <v>0.17817334391320899</v>
      </c>
      <c r="N100" s="62">
        <v>57.026792863599901</v>
      </c>
      <c r="O100" s="61">
        <v>0.28292568897024301</v>
      </c>
      <c r="P100" s="62">
        <v>16.822555272399999</v>
      </c>
      <c r="Q100" s="65">
        <v>0.13709659497833501</v>
      </c>
    </row>
    <row r="101" spans="1:17" customFormat="1" x14ac:dyDescent="0.3">
      <c r="A101" s="58" t="s">
        <v>63</v>
      </c>
      <c r="B101" s="59">
        <v>44.771846310900003</v>
      </c>
      <c r="C101" s="60">
        <v>3.1409818092737997E-2</v>
      </c>
      <c r="D101" s="59">
        <v>7.29048080669999</v>
      </c>
      <c r="E101" s="60">
        <v>2.7067434164473301E-2</v>
      </c>
      <c r="F101" s="59">
        <v>13.816052665000001</v>
      </c>
      <c r="G101" s="60">
        <v>4.2922458871114601E-2</v>
      </c>
      <c r="H101" s="59">
        <v>2.0696679567</v>
      </c>
      <c r="I101" s="60">
        <v>1.3549683678194599E-2</v>
      </c>
      <c r="J101" s="59">
        <v>3.4132558886000002</v>
      </c>
      <c r="K101" s="60">
        <v>2.4863782456502101E-2</v>
      </c>
      <c r="L101" s="59">
        <v>7.3370680683999998</v>
      </c>
      <c r="M101" s="60">
        <v>3.6447318922680799E-2</v>
      </c>
      <c r="N101" s="59">
        <v>7.4457428065000197</v>
      </c>
      <c r="O101" s="60">
        <v>3.6940389028415302E-2</v>
      </c>
      <c r="P101" s="59">
        <v>2.3419185860999998</v>
      </c>
      <c r="Q101" s="60">
        <v>1.9085629898184998E-2</v>
      </c>
    </row>
    <row r="102" spans="1:17" customFormat="1" x14ac:dyDescent="0.3">
      <c r="A102" s="64" t="s">
        <v>1</v>
      </c>
    </row>
    <row r="103" spans="1:17" customFormat="1" x14ac:dyDescent="0.3">
      <c r="A103" s="64" t="s">
        <v>1</v>
      </c>
    </row>
    <row r="104" spans="1:17" customFormat="1" x14ac:dyDescent="0.3">
      <c r="A104" s="53" t="s">
        <v>78</v>
      </c>
    </row>
    <row r="105" spans="1:17" customFormat="1" x14ac:dyDescent="0.3">
      <c r="A105" s="54" t="s">
        <v>1</v>
      </c>
    </row>
    <row r="106" spans="1:17" customFormat="1" x14ac:dyDescent="0.3">
      <c r="A106" s="119" t="s">
        <v>1</v>
      </c>
      <c r="B106" s="118" t="s">
        <v>501</v>
      </c>
      <c r="C106" s="118" t="s">
        <v>1</v>
      </c>
      <c r="D106" s="118" t="s">
        <v>17</v>
      </c>
      <c r="E106" s="118" t="s">
        <v>1</v>
      </c>
      <c r="F106" s="118" t="s">
        <v>18</v>
      </c>
      <c r="G106" s="118" t="s">
        <v>1</v>
      </c>
      <c r="H106" s="118" t="s">
        <v>19</v>
      </c>
      <c r="I106" s="118" t="s">
        <v>1</v>
      </c>
      <c r="J106" s="118" t="s">
        <v>20</v>
      </c>
      <c r="K106" s="118" t="s">
        <v>1</v>
      </c>
      <c r="L106" s="118" t="s">
        <v>21</v>
      </c>
      <c r="M106" s="118" t="s">
        <v>1</v>
      </c>
      <c r="N106" s="118" t="s">
        <v>22</v>
      </c>
      <c r="O106" s="118" t="s">
        <v>1</v>
      </c>
      <c r="P106" s="118" t="s">
        <v>23</v>
      </c>
      <c r="Q106" s="118" t="s">
        <v>1</v>
      </c>
    </row>
    <row r="107" spans="1:17" customFormat="1" x14ac:dyDescent="0.3">
      <c r="A107" s="120"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row>
    <row r="108" spans="1:17" customFormat="1" x14ac:dyDescent="0.3">
      <c r="A108" s="56" t="s">
        <v>16</v>
      </c>
      <c r="B108" s="57">
        <v>1425.4092837695</v>
      </c>
      <c r="C108" s="57">
        <v>1425.4092837695</v>
      </c>
      <c r="D108" s="57">
        <v>269.34510165979998</v>
      </c>
      <c r="E108" s="57">
        <v>269.34510165979998</v>
      </c>
      <c r="F108" s="57">
        <v>321.8839979901</v>
      </c>
      <c r="G108" s="57">
        <v>321.8839979901</v>
      </c>
      <c r="H108" s="57">
        <v>152.74658847059999</v>
      </c>
      <c r="I108" s="57">
        <v>152.74658847059999</v>
      </c>
      <c r="J108" s="57">
        <v>137.27822363999999</v>
      </c>
      <c r="K108" s="57">
        <v>137.27822363999999</v>
      </c>
      <c r="L108" s="57">
        <v>201.30611208920001</v>
      </c>
      <c r="M108" s="57">
        <v>201.30611208920001</v>
      </c>
      <c r="N108" s="57">
        <v>201.5610285201</v>
      </c>
      <c r="O108" s="57">
        <v>201.5610285201</v>
      </c>
      <c r="P108" s="57">
        <v>122.7058576842</v>
      </c>
      <c r="Q108" s="57">
        <v>122.7058576842</v>
      </c>
    </row>
    <row r="109" spans="1:17" customFormat="1" x14ac:dyDescent="0.3">
      <c r="A109" s="58" t="s">
        <v>79</v>
      </c>
      <c r="B109" s="59">
        <v>39.141126295500001</v>
      </c>
      <c r="C109" s="60">
        <v>2.7459570202876201E-2</v>
      </c>
      <c r="D109" s="59">
        <v>6.0843859775999896</v>
      </c>
      <c r="E109" s="60">
        <v>2.2589554961667601E-2</v>
      </c>
      <c r="F109" s="59">
        <v>7.7940588531000001</v>
      </c>
      <c r="G109" s="60">
        <v>2.4213874879669299E-2</v>
      </c>
      <c r="H109" s="59">
        <v>5.2067854903999997</v>
      </c>
      <c r="I109" s="60">
        <v>3.4087736705178097E-2</v>
      </c>
      <c r="J109" s="59">
        <v>0.5989552414</v>
      </c>
      <c r="K109" s="60">
        <v>4.3630754064148403E-3</v>
      </c>
      <c r="L109" s="59">
        <v>0.65840472090000102</v>
      </c>
      <c r="M109" s="60">
        <v>3.2706643333723401E-3</v>
      </c>
      <c r="N109" s="59">
        <v>9.2429317192000102</v>
      </c>
      <c r="O109" s="60">
        <v>4.5856740199548399E-2</v>
      </c>
      <c r="P109" s="59">
        <v>9.5556042929000196</v>
      </c>
      <c r="Q109" s="61">
        <v>7.7874067898964006E-2</v>
      </c>
    </row>
    <row r="110" spans="1:17" customFormat="1" x14ac:dyDescent="0.3">
      <c r="A110" s="58" t="s">
        <v>80</v>
      </c>
      <c r="B110" s="62">
        <v>779.01862858689901</v>
      </c>
      <c r="C110" s="63">
        <v>0.54652276890380702</v>
      </c>
      <c r="D110" s="62">
        <v>164.26752338450001</v>
      </c>
      <c r="E110" s="61">
        <v>0.60987752282193097</v>
      </c>
      <c r="F110" s="62">
        <v>171.71947453390001</v>
      </c>
      <c r="G110" s="63">
        <v>0.53348248314966396</v>
      </c>
      <c r="H110" s="62">
        <v>86.641101154700095</v>
      </c>
      <c r="I110" s="63">
        <v>0.56722118655616505</v>
      </c>
      <c r="J110" s="62">
        <v>53.431993597000002</v>
      </c>
      <c r="K110" s="65">
        <v>0.38922410401463697</v>
      </c>
      <c r="L110" s="62">
        <v>101.880668247</v>
      </c>
      <c r="M110" s="63">
        <v>0.50609823611245397</v>
      </c>
      <c r="N110" s="62">
        <v>116.8070567675</v>
      </c>
      <c r="O110" s="63">
        <v>0.57951210918658203</v>
      </c>
      <c r="P110" s="62">
        <v>69.959769126699996</v>
      </c>
      <c r="Q110" s="63">
        <v>0.57014204901897103</v>
      </c>
    </row>
    <row r="111" spans="1:17" customFormat="1" x14ac:dyDescent="0.3">
      <c r="A111" s="58" t="s">
        <v>81</v>
      </c>
      <c r="B111" s="59">
        <v>144.8334106412</v>
      </c>
      <c r="C111" s="60">
        <v>0.10160829755380001</v>
      </c>
      <c r="D111" s="59">
        <v>23.8932428924</v>
      </c>
      <c r="E111" s="60">
        <v>8.8708659430453196E-2</v>
      </c>
      <c r="F111" s="59">
        <v>28.7750842186</v>
      </c>
      <c r="G111" s="60">
        <v>8.9395820849363997E-2</v>
      </c>
      <c r="H111" s="59">
        <v>10.765532309799999</v>
      </c>
      <c r="I111" s="60">
        <v>7.0479690692876601E-2</v>
      </c>
      <c r="J111" s="59">
        <v>17.441245047100001</v>
      </c>
      <c r="K111" s="60">
        <v>0.12705034043009</v>
      </c>
      <c r="L111" s="59">
        <v>28.974177881700001</v>
      </c>
      <c r="M111" s="60">
        <v>0.14393093970669599</v>
      </c>
      <c r="N111" s="59">
        <v>26.6977443014</v>
      </c>
      <c r="O111" s="60">
        <v>0.132454892185359</v>
      </c>
      <c r="P111" s="59">
        <v>6.8400089884000002</v>
      </c>
      <c r="Q111" s="60">
        <v>5.57431333555704E-2</v>
      </c>
    </row>
    <row r="112" spans="1:17" customFormat="1" x14ac:dyDescent="0.3">
      <c r="A112" s="58" t="s">
        <v>82</v>
      </c>
      <c r="B112" s="62">
        <v>179.00512966810001</v>
      </c>
      <c r="C112" s="63">
        <v>0.125581565734384</v>
      </c>
      <c r="D112" s="62">
        <v>30.276378381299999</v>
      </c>
      <c r="E112" s="63">
        <v>0.112407384410283</v>
      </c>
      <c r="F112" s="62">
        <v>53.0022825621</v>
      </c>
      <c r="G112" s="63">
        <v>0.164662682497594</v>
      </c>
      <c r="H112" s="62">
        <v>16.644489620000002</v>
      </c>
      <c r="I112" s="63">
        <v>0.108967995859388</v>
      </c>
      <c r="J112" s="62">
        <v>19.420854501600001</v>
      </c>
      <c r="K112" s="63">
        <v>0.141470759066125</v>
      </c>
      <c r="L112" s="62">
        <v>30.697277392899998</v>
      </c>
      <c r="M112" s="63">
        <v>0.152490538286775</v>
      </c>
      <c r="N112" s="62">
        <v>14.398414986200001</v>
      </c>
      <c r="O112" s="65">
        <v>7.1434518328845398E-2</v>
      </c>
      <c r="P112" s="62">
        <v>13.256481754299999</v>
      </c>
      <c r="Q112" s="63">
        <v>0.108034628537599</v>
      </c>
    </row>
    <row r="113" spans="1:17" customFormat="1" x14ac:dyDescent="0.3">
      <c r="A113" s="58" t="s">
        <v>83</v>
      </c>
      <c r="B113" s="59">
        <v>75.975707321499698</v>
      </c>
      <c r="C113" s="60">
        <v>5.3300976910001602E-2</v>
      </c>
      <c r="D113" s="59">
        <v>10.2915784315</v>
      </c>
      <c r="E113" s="60">
        <v>3.8209636514938097E-2</v>
      </c>
      <c r="F113" s="59">
        <v>17.104364387499999</v>
      </c>
      <c r="G113" s="60">
        <v>5.3138287377759198E-2</v>
      </c>
      <c r="H113" s="59">
        <v>4.3563701722000001</v>
      </c>
      <c r="I113" s="60">
        <v>2.8520245301835299E-2</v>
      </c>
      <c r="J113" s="59">
        <v>13.7634611595</v>
      </c>
      <c r="K113" s="61">
        <v>0.10025960996984799</v>
      </c>
      <c r="L113" s="59">
        <v>12.697255504399999</v>
      </c>
      <c r="M113" s="60">
        <v>6.3074366558595898E-2</v>
      </c>
      <c r="N113" s="59">
        <v>12.2547070224</v>
      </c>
      <c r="O113" s="60">
        <v>6.0798990322565999E-2</v>
      </c>
      <c r="P113" s="59">
        <v>4.6880509169</v>
      </c>
      <c r="Q113" s="60">
        <v>3.8205600004568102E-2</v>
      </c>
    </row>
    <row r="114" spans="1:17" customFormat="1" x14ac:dyDescent="0.3">
      <c r="A114" s="58" t="s">
        <v>84</v>
      </c>
      <c r="B114" s="62">
        <v>79.674498488899999</v>
      </c>
      <c r="C114" s="63">
        <v>5.5895874536610601E-2</v>
      </c>
      <c r="D114" s="62">
        <v>17.6728942612</v>
      </c>
      <c r="E114" s="63">
        <v>6.5614314692538894E-2</v>
      </c>
      <c r="F114" s="62">
        <v>24.5358478544</v>
      </c>
      <c r="G114" s="63">
        <v>7.6225745944520806E-2</v>
      </c>
      <c r="H114" s="62">
        <v>11.717528482200001</v>
      </c>
      <c r="I114" s="63">
        <v>7.6712210724466295E-2</v>
      </c>
      <c r="J114" s="62">
        <v>3.7728050457000002</v>
      </c>
      <c r="K114" s="63">
        <v>2.74829098575303E-2</v>
      </c>
      <c r="L114" s="62">
        <v>15.879431739599999</v>
      </c>
      <c r="M114" s="63">
        <v>7.88820149313883E-2</v>
      </c>
      <c r="N114" s="62">
        <v>4.5846996420000004</v>
      </c>
      <c r="O114" s="65">
        <v>2.2745962727327599E-2</v>
      </c>
      <c r="P114" s="62">
        <v>1.5112914637999999</v>
      </c>
      <c r="Q114" s="65">
        <v>1.2316375862752299E-2</v>
      </c>
    </row>
    <row r="115" spans="1:17" customFormat="1" x14ac:dyDescent="0.3">
      <c r="A115" s="58" t="s">
        <v>85</v>
      </c>
      <c r="B115" s="59">
        <v>18.341686959800001</v>
      </c>
      <c r="C115" s="60">
        <v>1.28676634624515E-2</v>
      </c>
      <c r="D115" s="59">
        <v>4.6347119149000102</v>
      </c>
      <c r="E115" s="60">
        <v>1.7207336930722902E-2</v>
      </c>
      <c r="F115" s="59">
        <v>1.0949816046</v>
      </c>
      <c r="G115" s="60">
        <v>3.40178950005983E-3</v>
      </c>
      <c r="H115" s="59">
        <v>3.7408146806000002</v>
      </c>
      <c r="I115" s="60">
        <v>2.4490332111869201E-2</v>
      </c>
      <c r="J115" s="59">
        <v>2.2272248145</v>
      </c>
      <c r="K115" s="60">
        <v>1.62241669176948E-2</v>
      </c>
      <c r="L115" s="59">
        <v>0.82099701559999905</v>
      </c>
      <c r="M115" s="60">
        <v>4.0783511592346004E-3</v>
      </c>
      <c r="N115" s="59">
        <v>2.5647334472000001</v>
      </c>
      <c r="O115" s="60">
        <v>1.27243518552707E-2</v>
      </c>
      <c r="P115" s="59">
        <v>3.2582234824</v>
      </c>
      <c r="Q115" s="60">
        <v>2.65531209666084E-2</v>
      </c>
    </row>
    <row r="116" spans="1:17" customFormat="1" x14ac:dyDescent="0.3">
      <c r="A116" s="58" t="s">
        <v>86</v>
      </c>
      <c r="B116" s="62">
        <v>22.053727846499999</v>
      </c>
      <c r="C116" s="63">
        <v>1.5471856467904299E-2</v>
      </c>
      <c r="D116" s="62">
        <v>0.93506586489999899</v>
      </c>
      <c r="E116" s="63">
        <v>3.4716275110918799E-3</v>
      </c>
      <c r="F116" s="62">
        <v>3.2534871616999999</v>
      </c>
      <c r="G116" s="63">
        <v>1.01076387208291E-2</v>
      </c>
      <c r="H116" s="62">
        <v>2.0929374821</v>
      </c>
      <c r="I116" s="63">
        <v>1.37020243990774E-2</v>
      </c>
      <c r="J116" s="62">
        <v>5.2079919671999999</v>
      </c>
      <c r="K116" s="61">
        <v>3.7937495322327999E-2</v>
      </c>
      <c r="L116" s="62">
        <v>4.6450945584000003</v>
      </c>
      <c r="M116" s="63">
        <v>2.30747815363983E-2</v>
      </c>
      <c r="N116" s="62">
        <v>2.6693583362000002</v>
      </c>
      <c r="O116" s="63">
        <v>1.32434248614375E-2</v>
      </c>
      <c r="P116" s="62">
        <v>3.2497924760000001</v>
      </c>
      <c r="Q116" s="63">
        <v>2.6484411888173898E-2</v>
      </c>
    </row>
    <row r="117" spans="1:17" customFormat="1" x14ac:dyDescent="0.3">
      <c r="A117" s="58" t="s">
        <v>87</v>
      </c>
      <c r="B117" s="59">
        <v>87.365367961099693</v>
      </c>
      <c r="C117" s="60">
        <v>6.1291426228165101E-2</v>
      </c>
      <c r="D117" s="59">
        <v>11.289320551499999</v>
      </c>
      <c r="E117" s="60">
        <v>4.1913962726373002E-2</v>
      </c>
      <c r="F117" s="59">
        <v>14.6044168142</v>
      </c>
      <c r="G117" s="60">
        <v>4.5371677080539997E-2</v>
      </c>
      <c r="H117" s="59">
        <v>11.5810290786</v>
      </c>
      <c r="I117" s="60">
        <v>7.5818577649143806E-2</v>
      </c>
      <c r="J117" s="59">
        <v>21.413692266000002</v>
      </c>
      <c r="K117" s="61">
        <v>0.15598753901533199</v>
      </c>
      <c r="L117" s="59">
        <v>5.0528050287000204</v>
      </c>
      <c r="M117" s="60">
        <v>2.51001073750859E-2</v>
      </c>
      <c r="N117" s="59">
        <v>12.341382297999999</v>
      </c>
      <c r="O117" s="60">
        <v>6.1229010333063001E-2</v>
      </c>
      <c r="P117" s="59">
        <v>10.386635182799999</v>
      </c>
      <c r="Q117" s="60">
        <v>8.46466124667936E-2</v>
      </c>
    </row>
    <row r="118" spans="1:17" customFormat="1" x14ac:dyDescent="0.3">
      <c r="A118" s="58" t="s">
        <v>88</v>
      </c>
      <c r="B118" s="62">
        <v>0</v>
      </c>
      <c r="C118" s="63">
        <v>0</v>
      </c>
      <c r="D118" s="62">
        <v>0</v>
      </c>
      <c r="E118" s="63">
        <v>0</v>
      </c>
      <c r="F118" s="62">
        <v>0</v>
      </c>
      <c r="G118" s="63">
        <v>0</v>
      </c>
      <c r="H118" s="62">
        <v>0</v>
      </c>
      <c r="I118" s="63">
        <v>0</v>
      </c>
      <c r="J118" s="62">
        <v>0</v>
      </c>
      <c r="K118" s="63">
        <v>0</v>
      </c>
      <c r="L118" s="62">
        <v>0</v>
      </c>
      <c r="M118" s="63">
        <v>0</v>
      </c>
      <c r="N118" s="62">
        <v>0</v>
      </c>
      <c r="O118" s="63">
        <v>0</v>
      </c>
      <c r="P118" s="62">
        <v>0</v>
      </c>
      <c r="Q118" s="63">
        <v>0</v>
      </c>
    </row>
    <row r="119" spans="1:17" customFormat="1" x14ac:dyDescent="0.3">
      <c r="A119" s="64" t="s">
        <v>1</v>
      </c>
    </row>
    <row r="120" spans="1:17" customFormat="1" x14ac:dyDescent="0.3">
      <c r="A120" s="64" t="s">
        <v>1</v>
      </c>
    </row>
    <row r="121" spans="1:17" customFormat="1" x14ac:dyDescent="0.3">
      <c r="A121" s="53" t="s">
        <v>89</v>
      </c>
    </row>
    <row r="122" spans="1:17" customFormat="1" x14ac:dyDescent="0.3">
      <c r="A122" s="54" t="s">
        <v>1</v>
      </c>
    </row>
    <row r="123" spans="1:17" customFormat="1" x14ac:dyDescent="0.3">
      <c r="A123" s="119" t="s">
        <v>1</v>
      </c>
      <c r="B123" s="118" t="s">
        <v>501</v>
      </c>
      <c r="C123" s="118" t="s">
        <v>1</v>
      </c>
      <c r="D123" s="118" t="s">
        <v>17</v>
      </c>
      <c r="E123" s="118" t="s">
        <v>1</v>
      </c>
      <c r="F123" s="118" t="s">
        <v>18</v>
      </c>
      <c r="G123" s="118" t="s">
        <v>1</v>
      </c>
      <c r="H123" s="118" t="s">
        <v>19</v>
      </c>
      <c r="I123" s="118" t="s">
        <v>1</v>
      </c>
      <c r="J123" s="118" t="s">
        <v>20</v>
      </c>
      <c r="K123" s="118" t="s">
        <v>1</v>
      </c>
      <c r="L123" s="118" t="s">
        <v>21</v>
      </c>
      <c r="M123" s="118" t="s">
        <v>1</v>
      </c>
      <c r="N123" s="118" t="s">
        <v>22</v>
      </c>
      <c r="O123" s="118" t="s">
        <v>1</v>
      </c>
      <c r="P123" s="118" t="s">
        <v>23</v>
      </c>
      <c r="Q123" s="118" t="s">
        <v>1</v>
      </c>
    </row>
    <row r="124" spans="1:17" customFormat="1" x14ac:dyDescent="0.3">
      <c r="A124" s="120"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row>
    <row r="125" spans="1:17" customFormat="1" x14ac:dyDescent="0.3">
      <c r="A125" s="56" t="s">
        <v>16</v>
      </c>
      <c r="B125" s="57">
        <v>1386.268157474</v>
      </c>
      <c r="C125" s="57">
        <v>1386.268157474</v>
      </c>
      <c r="D125" s="57">
        <v>263.26071568219999</v>
      </c>
      <c r="E125" s="57">
        <v>263.26071568219999</v>
      </c>
      <c r="F125" s="57">
        <v>314.08993913699999</v>
      </c>
      <c r="G125" s="57">
        <v>314.08993913699999</v>
      </c>
      <c r="H125" s="57">
        <v>147.53980298019999</v>
      </c>
      <c r="I125" s="57">
        <v>147.53980298019999</v>
      </c>
      <c r="J125" s="57">
        <v>136.67926839859999</v>
      </c>
      <c r="K125" s="57">
        <v>136.67926839859999</v>
      </c>
      <c r="L125" s="57">
        <v>200.64770736829999</v>
      </c>
      <c r="M125" s="57">
        <v>200.64770736829999</v>
      </c>
      <c r="N125" s="57">
        <v>192.31809680090001</v>
      </c>
      <c r="O125" s="57">
        <v>192.31809680090001</v>
      </c>
      <c r="P125" s="57">
        <v>113.1502533913</v>
      </c>
      <c r="Q125" s="57">
        <v>113.1502533913</v>
      </c>
    </row>
    <row r="126" spans="1:17" customFormat="1" x14ac:dyDescent="0.3">
      <c r="A126" s="58" t="s">
        <v>90</v>
      </c>
      <c r="B126" s="59">
        <v>1031.6255172497999</v>
      </c>
      <c r="C126" s="60">
        <v>0.74417457523484098</v>
      </c>
      <c r="D126" s="59">
        <v>204.89700881589999</v>
      </c>
      <c r="E126" s="60">
        <v>0.77830453466990202</v>
      </c>
      <c r="F126" s="59">
        <v>229.9375888321</v>
      </c>
      <c r="G126" s="60">
        <v>0.73207562605755905</v>
      </c>
      <c r="H126" s="59">
        <v>119.8873786353</v>
      </c>
      <c r="I126" s="61">
        <v>0.812576513006385</v>
      </c>
      <c r="J126" s="59">
        <v>103.5248160956</v>
      </c>
      <c r="K126" s="60">
        <v>0.75742881351756197</v>
      </c>
      <c r="L126" s="59">
        <v>133.49188160989999</v>
      </c>
      <c r="M126" s="65">
        <v>0.66530479396342301</v>
      </c>
      <c r="N126" s="59">
        <v>143.67191520930001</v>
      </c>
      <c r="O126" s="60">
        <v>0.74705354097819698</v>
      </c>
      <c r="P126" s="59">
        <v>80.874539984400002</v>
      </c>
      <c r="Q126" s="60">
        <v>0.71475350306743901</v>
      </c>
    </row>
    <row r="127" spans="1:17" customFormat="1" x14ac:dyDescent="0.3">
      <c r="A127" s="58" t="s">
        <v>91</v>
      </c>
      <c r="B127" s="62">
        <v>129.81002009950001</v>
      </c>
      <c r="C127" s="63">
        <v>9.3639906103040293E-2</v>
      </c>
      <c r="D127" s="62">
        <v>17.574435105599999</v>
      </c>
      <c r="E127" s="63">
        <v>6.6756770223231093E-2</v>
      </c>
      <c r="F127" s="62">
        <v>34.071471039000102</v>
      </c>
      <c r="G127" s="63">
        <v>0.108476798501141</v>
      </c>
      <c r="H127" s="62">
        <v>15.622110235399999</v>
      </c>
      <c r="I127" s="63">
        <v>0.105884038882013</v>
      </c>
      <c r="J127" s="62">
        <v>17.546650871600001</v>
      </c>
      <c r="K127" s="63">
        <v>0.12837829084970201</v>
      </c>
      <c r="L127" s="62">
        <v>21.629332548099999</v>
      </c>
      <c r="M127" s="63">
        <v>0.107797556382731</v>
      </c>
      <c r="N127" s="62">
        <v>14.5419872073</v>
      </c>
      <c r="O127" s="63">
        <v>7.5614242493023398E-2</v>
      </c>
      <c r="P127" s="62">
        <v>8.2823143114000004</v>
      </c>
      <c r="Q127" s="63">
        <v>7.3197487969892797E-2</v>
      </c>
    </row>
    <row r="128" spans="1:17" customFormat="1" x14ac:dyDescent="0.3">
      <c r="A128" s="58" t="s">
        <v>92</v>
      </c>
      <c r="B128" s="59">
        <v>180.304456638</v>
      </c>
      <c r="C128" s="60">
        <v>0.13006463119411399</v>
      </c>
      <c r="D128" s="59">
        <v>39.5482166201</v>
      </c>
      <c r="E128" s="60">
        <v>0.15022452749023699</v>
      </c>
      <c r="F128" s="59">
        <v>30.989676371800002</v>
      </c>
      <c r="G128" s="60">
        <v>9.8664976206967597E-2</v>
      </c>
      <c r="H128" s="59">
        <v>22.941900334700001</v>
      </c>
      <c r="I128" s="60">
        <v>0.15549634655387801</v>
      </c>
      <c r="J128" s="59">
        <v>30.342215407600001</v>
      </c>
      <c r="K128" s="61">
        <v>0.221995740561857</v>
      </c>
      <c r="L128" s="59">
        <v>23.755699791200001</v>
      </c>
      <c r="M128" s="60">
        <v>0.11839507215298101</v>
      </c>
      <c r="N128" s="59">
        <v>19.4477780892</v>
      </c>
      <c r="O128" s="60">
        <v>0.101122974970648</v>
      </c>
      <c r="P128" s="59">
        <v>11.2739328124</v>
      </c>
      <c r="Q128" s="60">
        <v>9.9636832216469795E-2</v>
      </c>
    </row>
    <row r="129" spans="1:17" customFormat="1" x14ac:dyDescent="0.3">
      <c r="A129" s="58" t="s">
        <v>93</v>
      </c>
      <c r="B129" s="62">
        <v>119.5764114126</v>
      </c>
      <c r="C129" s="63">
        <v>8.6257778315046302E-2</v>
      </c>
      <c r="D129" s="62">
        <v>22.8452566178</v>
      </c>
      <c r="E129" s="63">
        <v>8.6778069255794593E-2</v>
      </c>
      <c r="F129" s="62">
        <v>27.738598810500001</v>
      </c>
      <c r="G129" s="63">
        <v>8.8314190791068198E-2</v>
      </c>
      <c r="H129" s="62">
        <v>15.1587105854</v>
      </c>
      <c r="I129" s="63">
        <v>0.10274319389889899</v>
      </c>
      <c r="J129" s="62">
        <v>15.5428755285</v>
      </c>
      <c r="K129" s="63">
        <v>0.113717871851436</v>
      </c>
      <c r="L129" s="62">
        <v>16.557686065399999</v>
      </c>
      <c r="M129" s="63">
        <v>8.2521182437472099E-2</v>
      </c>
      <c r="N129" s="62">
        <v>15.692206282300001</v>
      </c>
      <c r="O129" s="63">
        <v>8.1595058100775497E-2</v>
      </c>
      <c r="P129" s="62">
        <v>5.3449907813999902</v>
      </c>
      <c r="Q129" s="63">
        <v>4.7237992149392498E-2</v>
      </c>
    </row>
    <row r="130" spans="1:17" customFormat="1" x14ac:dyDescent="0.3">
      <c r="A130" s="58" t="s">
        <v>94</v>
      </c>
      <c r="B130" s="59">
        <v>148.55126933049999</v>
      </c>
      <c r="C130" s="60">
        <v>0.107159115305068</v>
      </c>
      <c r="D130" s="59">
        <v>24.100491059599999</v>
      </c>
      <c r="E130" s="60">
        <v>9.1546097172710506E-2</v>
      </c>
      <c r="F130" s="59">
        <v>18.0004548273</v>
      </c>
      <c r="G130" s="65">
        <v>5.7309873970361601E-2</v>
      </c>
      <c r="H130" s="59">
        <v>23.6565590955</v>
      </c>
      <c r="I130" s="61">
        <v>0.16034018358201799</v>
      </c>
      <c r="J130" s="59">
        <v>32.617738746699999</v>
      </c>
      <c r="K130" s="61">
        <v>0.238644376201783</v>
      </c>
      <c r="L130" s="59">
        <v>19.1207883477</v>
      </c>
      <c r="M130" s="60">
        <v>9.5295324319867397E-2</v>
      </c>
      <c r="N130" s="59">
        <v>15.089698047200001</v>
      </c>
      <c r="O130" s="60">
        <v>7.8462184777243399E-2</v>
      </c>
      <c r="P130" s="59">
        <v>13.1974644695</v>
      </c>
      <c r="Q130" s="60">
        <v>0.116636632035282</v>
      </c>
    </row>
    <row r="131" spans="1:17" customFormat="1" x14ac:dyDescent="0.3">
      <c r="A131" s="58" t="s">
        <v>95</v>
      </c>
      <c r="B131" s="62">
        <v>266.82136316779997</v>
      </c>
      <c r="C131" s="63">
        <v>0.19247456686445899</v>
      </c>
      <c r="D131" s="62">
        <v>52.369924690300003</v>
      </c>
      <c r="E131" s="63">
        <v>0.198927988760463</v>
      </c>
      <c r="F131" s="62">
        <v>44.6185518837</v>
      </c>
      <c r="G131" s="65">
        <v>0.142056609665037</v>
      </c>
      <c r="H131" s="62">
        <v>25.589887281799999</v>
      </c>
      <c r="I131" s="63">
        <v>0.17344395725697301</v>
      </c>
      <c r="J131" s="62">
        <v>31.225393824200001</v>
      </c>
      <c r="K131" s="63">
        <v>0.22845742584118101</v>
      </c>
      <c r="L131" s="62">
        <v>38.536212921400001</v>
      </c>
      <c r="M131" s="63">
        <v>0.192059074219396</v>
      </c>
      <c r="N131" s="62">
        <v>45.523481277999998</v>
      </c>
      <c r="O131" s="63">
        <v>0.23670929587624201</v>
      </c>
      <c r="P131" s="62">
        <v>28.261824547100002</v>
      </c>
      <c r="Q131" s="63">
        <v>0.249772525469864</v>
      </c>
    </row>
    <row r="132" spans="1:17" customFormat="1" x14ac:dyDescent="0.3">
      <c r="A132" s="58" t="s">
        <v>96</v>
      </c>
      <c r="B132" s="59">
        <v>151.45973691680001</v>
      </c>
      <c r="C132" s="60">
        <v>0.109257170844048</v>
      </c>
      <c r="D132" s="59">
        <v>16.263668280200001</v>
      </c>
      <c r="E132" s="65">
        <v>6.17778016672757E-2</v>
      </c>
      <c r="F132" s="59">
        <v>47.211101074299897</v>
      </c>
      <c r="G132" s="60">
        <v>0.15031077150709801</v>
      </c>
      <c r="H132" s="59">
        <v>9.2869875801999804</v>
      </c>
      <c r="I132" s="65">
        <v>6.2945641736056296E-2</v>
      </c>
      <c r="J132" s="59">
        <v>12.628601668</v>
      </c>
      <c r="K132" s="60">
        <v>9.2395882828191597E-2</v>
      </c>
      <c r="L132" s="59">
        <v>46.552856660899998</v>
      </c>
      <c r="M132" s="61">
        <v>0.23201290097698299</v>
      </c>
      <c r="N132" s="59">
        <v>13.3799911611</v>
      </c>
      <c r="O132" s="60">
        <v>6.9572189948155602E-2</v>
      </c>
      <c r="P132" s="59">
        <v>4.6488134852999998</v>
      </c>
      <c r="Q132" s="65">
        <v>4.1085312193012202E-2</v>
      </c>
    </row>
    <row r="133" spans="1:17" customFormat="1" x14ac:dyDescent="0.3">
      <c r="A133" s="58" t="s">
        <v>97</v>
      </c>
      <c r="B133" s="62">
        <v>0.41380770030000003</v>
      </c>
      <c r="C133" s="63">
        <v>2.9850480087057803E-4</v>
      </c>
      <c r="D133" s="62">
        <v>0</v>
      </c>
      <c r="E133" s="63">
        <v>0</v>
      </c>
      <c r="F133" s="62">
        <v>0</v>
      </c>
      <c r="G133" s="63">
        <v>0</v>
      </c>
      <c r="H133" s="62">
        <v>0.41380770030000003</v>
      </c>
      <c r="I133" s="63">
        <v>2.8047190787934902E-3</v>
      </c>
      <c r="J133" s="62">
        <v>0</v>
      </c>
      <c r="K133" s="63">
        <v>0</v>
      </c>
      <c r="L133" s="62">
        <v>0</v>
      </c>
      <c r="M133" s="63">
        <v>0</v>
      </c>
      <c r="N133" s="62">
        <v>0</v>
      </c>
      <c r="O133" s="63">
        <v>0</v>
      </c>
      <c r="P133" s="62">
        <v>0</v>
      </c>
      <c r="Q133" s="63">
        <v>0</v>
      </c>
    </row>
    <row r="134" spans="1:17" customFormat="1" x14ac:dyDescent="0.3">
      <c r="A134" s="58" t="s">
        <v>98</v>
      </c>
      <c r="B134" s="59">
        <v>12.7517746917</v>
      </c>
      <c r="C134" s="60">
        <v>9.1986349271238801E-3</v>
      </c>
      <c r="D134" s="59">
        <v>0</v>
      </c>
      <c r="E134" s="60">
        <v>0</v>
      </c>
      <c r="F134" s="59">
        <v>4.9874702116999901</v>
      </c>
      <c r="G134" s="60">
        <v>1.5879114833807401E-2</v>
      </c>
      <c r="H134" s="59">
        <v>1.0439138795</v>
      </c>
      <c r="I134" s="60">
        <v>7.0754729124864997E-3</v>
      </c>
      <c r="J134" s="59">
        <v>1.7925776068999999</v>
      </c>
      <c r="K134" s="60">
        <v>1.31152121891103E-2</v>
      </c>
      <c r="L134" s="59">
        <v>0</v>
      </c>
      <c r="M134" s="60">
        <v>0</v>
      </c>
      <c r="N134" s="59">
        <v>4.9278129935999999</v>
      </c>
      <c r="O134" s="61">
        <v>2.5623241263153702E-2</v>
      </c>
      <c r="P134" s="59">
        <v>0</v>
      </c>
      <c r="Q134" s="60">
        <v>0</v>
      </c>
    </row>
    <row r="135" spans="1:17" customFormat="1" x14ac:dyDescent="0.3">
      <c r="A135" s="58" t="s">
        <v>99</v>
      </c>
      <c r="B135" s="62">
        <v>9.04633026360003</v>
      </c>
      <c r="C135" s="63">
        <v>6.5256712525835203E-3</v>
      </c>
      <c r="D135" s="62">
        <v>3.8840929647000002</v>
      </c>
      <c r="E135" s="63">
        <v>1.4753788671564501E-2</v>
      </c>
      <c r="F135" s="62">
        <v>5.1622372988999903</v>
      </c>
      <c r="G135" s="63">
        <v>1.6435538537413402E-2</v>
      </c>
      <c r="H135" s="62">
        <v>0</v>
      </c>
      <c r="I135" s="63">
        <v>0</v>
      </c>
      <c r="J135" s="62">
        <v>0</v>
      </c>
      <c r="K135" s="63">
        <v>0</v>
      </c>
      <c r="L135" s="62">
        <v>0</v>
      </c>
      <c r="M135" s="63">
        <v>0</v>
      </c>
      <c r="N135" s="62">
        <v>0</v>
      </c>
      <c r="O135" s="63">
        <v>0</v>
      </c>
      <c r="P135" s="62">
        <v>0</v>
      </c>
      <c r="Q135" s="63">
        <v>0</v>
      </c>
    </row>
    <row r="136" spans="1:17" customFormat="1" x14ac:dyDescent="0.3">
      <c r="A136" s="58" t="s">
        <v>63</v>
      </c>
      <c r="B136" s="59">
        <v>33.955189645200001</v>
      </c>
      <c r="C136" s="60">
        <v>2.4493954839929201E-2</v>
      </c>
      <c r="D136" s="59">
        <v>4.5491821968000004</v>
      </c>
      <c r="E136" s="60">
        <v>1.7280140658326101E-2</v>
      </c>
      <c r="F136" s="59">
        <v>10.312169696</v>
      </c>
      <c r="G136" s="60">
        <v>3.2831900710777101E-2</v>
      </c>
      <c r="H136" s="59">
        <v>5.1265167769</v>
      </c>
      <c r="I136" s="60">
        <v>3.4746669531529599E-2</v>
      </c>
      <c r="J136" s="59">
        <v>1.8103468820999999</v>
      </c>
      <c r="K136" s="60">
        <v>1.3245219288271701E-2</v>
      </c>
      <c r="L136" s="59">
        <v>3.5223988823000001</v>
      </c>
      <c r="M136" s="60">
        <v>1.7555141439191398E-2</v>
      </c>
      <c r="N136" s="59">
        <v>3.7885883113999999</v>
      </c>
      <c r="O136" s="60">
        <v>1.9699593404994001E-2</v>
      </c>
      <c r="P136" s="59">
        <v>3.7144286452999999</v>
      </c>
      <c r="Q136" s="60">
        <v>3.28274001513248E-2</v>
      </c>
    </row>
    <row r="137" spans="1:17" customFormat="1" x14ac:dyDescent="0.3">
      <c r="A137" s="64" t="s">
        <v>1</v>
      </c>
    </row>
    <row r="138" spans="1:17" customFormat="1" x14ac:dyDescent="0.3">
      <c r="A138" s="64" t="s">
        <v>1</v>
      </c>
    </row>
    <row r="139" spans="1:17" customFormat="1" x14ac:dyDescent="0.3">
      <c r="A139" s="53" t="s">
        <v>404</v>
      </c>
    </row>
    <row r="140" spans="1:17" customFormat="1" x14ac:dyDescent="0.3">
      <c r="A140" s="54" t="s">
        <v>1</v>
      </c>
    </row>
    <row r="141" spans="1:17" customFormat="1" x14ac:dyDescent="0.3">
      <c r="A141" s="119" t="s">
        <v>1</v>
      </c>
      <c r="B141" s="118" t="s">
        <v>501</v>
      </c>
      <c r="C141" s="118" t="s">
        <v>1</v>
      </c>
      <c r="D141" s="118" t="s">
        <v>17</v>
      </c>
      <c r="E141" s="118" t="s">
        <v>1</v>
      </c>
      <c r="F141" s="118" t="s">
        <v>18</v>
      </c>
      <c r="G141" s="118" t="s">
        <v>1</v>
      </c>
      <c r="H141" s="118" t="s">
        <v>19</v>
      </c>
      <c r="I141" s="118" t="s">
        <v>1</v>
      </c>
      <c r="J141" s="118" t="s">
        <v>20</v>
      </c>
      <c r="K141" s="118" t="s">
        <v>1</v>
      </c>
      <c r="L141" s="118" t="s">
        <v>21</v>
      </c>
      <c r="M141" s="118" t="s">
        <v>1</v>
      </c>
      <c r="N141" s="118" t="s">
        <v>22</v>
      </c>
      <c r="O141" s="118" t="s">
        <v>1</v>
      </c>
      <c r="P141" s="118" t="s">
        <v>23</v>
      </c>
      <c r="Q141" s="118" t="s">
        <v>1</v>
      </c>
    </row>
    <row r="142" spans="1:17" customFormat="1" x14ac:dyDescent="0.3">
      <c r="A142" s="120"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row>
    <row r="143" spans="1:17" customFormat="1" x14ac:dyDescent="0.3">
      <c r="A143" s="56" t="s">
        <v>16</v>
      </c>
      <c r="B143" s="57">
        <v>1425.4092837695</v>
      </c>
      <c r="C143" s="57">
        <v>1425.4092837695</v>
      </c>
      <c r="D143" s="57">
        <v>269.34510165979998</v>
      </c>
      <c r="E143" s="57">
        <v>269.34510165979998</v>
      </c>
      <c r="F143" s="57">
        <v>321.8839979901</v>
      </c>
      <c r="G143" s="57">
        <v>321.8839979901</v>
      </c>
      <c r="H143" s="57">
        <v>152.74658847059999</v>
      </c>
      <c r="I143" s="57">
        <v>152.74658847059999</v>
      </c>
      <c r="J143" s="57">
        <v>137.27822363999999</v>
      </c>
      <c r="K143" s="57">
        <v>137.27822363999999</v>
      </c>
      <c r="L143" s="57">
        <v>201.30611208920001</v>
      </c>
      <c r="M143" s="57">
        <v>201.30611208920001</v>
      </c>
      <c r="N143" s="57">
        <v>201.5610285201</v>
      </c>
      <c r="O143" s="57">
        <v>201.5610285201</v>
      </c>
      <c r="P143" s="57">
        <v>122.7058576842</v>
      </c>
      <c r="Q143" s="57">
        <v>122.7058576842</v>
      </c>
    </row>
    <row r="144" spans="1:17" customFormat="1" x14ac:dyDescent="0.3">
      <c r="A144" s="58" t="s">
        <v>100</v>
      </c>
      <c r="B144" s="59">
        <v>39.141126295500001</v>
      </c>
      <c r="C144" s="60">
        <v>2.7459570202876201E-2</v>
      </c>
      <c r="D144" s="59">
        <v>6.0843859775999896</v>
      </c>
      <c r="E144" s="60">
        <v>2.2589554961667601E-2</v>
      </c>
      <c r="F144" s="59">
        <v>7.7940588531000001</v>
      </c>
      <c r="G144" s="60">
        <v>2.4213874879669299E-2</v>
      </c>
      <c r="H144" s="59">
        <v>5.2067854903999997</v>
      </c>
      <c r="I144" s="60">
        <v>3.4087736705178097E-2</v>
      </c>
      <c r="J144" s="59">
        <v>0.5989552414</v>
      </c>
      <c r="K144" s="60">
        <v>4.3630754064148403E-3</v>
      </c>
      <c r="L144" s="59">
        <v>0.65840472090000102</v>
      </c>
      <c r="M144" s="60">
        <v>3.2706643333723401E-3</v>
      </c>
      <c r="N144" s="59">
        <v>9.2429317192000102</v>
      </c>
      <c r="O144" s="60">
        <v>4.5856740199548399E-2</v>
      </c>
      <c r="P144" s="59">
        <v>9.5556042929000196</v>
      </c>
      <c r="Q144" s="61">
        <v>7.7874067898964006E-2</v>
      </c>
    </row>
    <row r="145" spans="1:17" customFormat="1" x14ac:dyDescent="0.3">
      <c r="A145" s="58" t="s">
        <v>101</v>
      </c>
      <c r="B145" s="62">
        <v>650.92684942810001</v>
      </c>
      <c r="C145" s="63">
        <v>0.456659611270892</v>
      </c>
      <c r="D145" s="62">
        <v>137.46057719469999</v>
      </c>
      <c r="E145" s="63">
        <v>0.51035113075240301</v>
      </c>
      <c r="F145" s="62">
        <v>147.20839684469999</v>
      </c>
      <c r="G145" s="63">
        <v>0.45733369090695702</v>
      </c>
      <c r="H145" s="62">
        <v>75.115627995499906</v>
      </c>
      <c r="I145" s="63">
        <v>0.49176632190353597</v>
      </c>
      <c r="J145" s="62">
        <v>46.114962975499999</v>
      </c>
      <c r="K145" s="65">
        <v>0.335923366086324</v>
      </c>
      <c r="L145" s="62">
        <v>80.527959903100196</v>
      </c>
      <c r="M145" s="63">
        <v>0.40002739642310298</v>
      </c>
      <c r="N145" s="62">
        <v>97.577147771600096</v>
      </c>
      <c r="O145" s="63">
        <v>0.48410721302639798</v>
      </c>
      <c r="P145" s="62">
        <v>55.732190236699999</v>
      </c>
      <c r="Q145" s="63">
        <v>0.45419339621205601</v>
      </c>
    </row>
    <row r="146" spans="1:17" customFormat="1" x14ac:dyDescent="0.3">
      <c r="A146" s="58" t="s">
        <v>102</v>
      </c>
      <c r="B146" s="59">
        <v>91.896553860300301</v>
      </c>
      <c r="C146" s="60">
        <v>6.44702927830519E-2</v>
      </c>
      <c r="D146" s="59">
        <v>10.5206211703</v>
      </c>
      <c r="E146" s="60">
        <v>3.9060005567089197E-2</v>
      </c>
      <c r="F146" s="59">
        <v>34.720674695599897</v>
      </c>
      <c r="G146" s="61">
        <v>0.107867041892116</v>
      </c>
      <c r="H146" s="59">
        <v>4.6792288602000003</v>
      </c>
      <c r="I146" s="60">
        <v>3.0633933674404999E-2</v>
      </c>
      <c r="J146" s="59">
        <v>4.5100686755000003</v>
      </c>
      <c r="K146" s="60">
        <v>3.2853489474975003E-2</v>
      </c>
      <c r="L146" s="59">
        <v>26.044053297400001</v>
      </c>
      <c r="M146" s="61">
        <v>0.12937537279474001</v>
      </c>
      <c r="N146" s="59">
        <v>6.6722655627000202</v>
      </c>
      <c r="O146" s="60">
        <v>3.3102954532873097E-2</v>
      </c>
      <c r="P146" s="59">
        <v>3.2619245918000002</v>
      </c>
      <c r="Q146" s="60">
        <v>2.6583283417447E-2</v>
      </c>
    </row>
    <row r="147" spans="1:17" customFormat="1" x14ac:dyDescent="0.3">
      <c r="A147" s="58" t="s">
        <v>103</v>
      </c>
      <c r="B147" s="62">
        <v>113.9304919723</v>
      </c>
      <c r="C147" s="63">
        <v>7.9928265705559595E-2</v>
      </c>
      <c r="D147" s="62">
        <v>23.813350293900001</v>
      </c>
      <c r="E147" s="63">
        <v>8.8412041455937798E-2</v>
      </c>
      <c r="F147" s="62">
        <v>10.853417991900001</v>
      </c>
      <c r="G147" s="65">
        <v>3.37184142724418E-2</v>
      </c>
      <c r="H147" s="62">
        <v>7.9639537978999799</v>
      </c>
      <c r="I147" s="63">
        <v>5.2138341534435403E-2</v>
      </c>
      <c r="J147" s="62">
        <v>14.9365550409</v>
      </c>
      <c r="K147" s="63">
        <v>0.108804984831897</v>
      </c>
      <c r="L147" s="62">
        <v>16.118191282200002</v>
      </c>
      <c r="M147" s="63">
        <v>8.0068067059274994E-2</v>
      </c>
      <c r="N147" s="62">
        <v>24.488065537000001</v>
      </c>
      <c r="O147" s="61">
        <v>0.12149206479445</v>
      </c>
      <c r="P147" s="62">
        <v>15.7569580285</v>
      </c>
      <c r="Q147" s="63">
        <v>0.12841243544422001</v>
      </c>
    </row>
    <row r="148" spans="1:17" customFormat="1" x14ac:dyDescent="0.3">
      <c r="A148" s="58" t="s">
        <v>104</v>
      </c>
      <c r="B148" s="59">
        <v>43.185194645599999</v>
      </c>
      <c r="C148" s="60">
        <v>3.02966980342632E-2</v>
      </c>
      <c r="D148" s="59">
        <v>7.7228722030999899</v>
      </c>
      <c r="E148" s="60">
        <v>2.8672777620639599E-2</v>
      </c>
      <c r="F148" s="59">
        <v>9.5776814907999803</v>
      </c>
      <c r="G148" s="60">
        <v>2.9755071860063601E-2</v>
      </c>
      <c r="H148" s="59">
        <v>5.2060564681999999</v>
      </c>
      <c r="I148" s="60">
        <v>3.4082963949155803E-2</v>
      </c>
      <c r="J148" s="59">
        <v>7.2203242025999996</v>
      </c>
      <c r="K148" s="60">
        <v>5.2596282288257599E-2</v>
      </c>
      <c r="L148" s="59">
        <v>7.8848793486000002</v>
      </c>
      <c r="M148" s="60">
        <v>3.9168603808244801E-2</v>
      </c>
      <c r="N148" s="59">
        <v>2.4041957328999999</v>
      </c>
      <c r="O148" s="60">
        <v>1.19278798612612E-2</v>
      </c>
      <c r="P148" s="59">
        <v>1.8602347296999999</v>
      </c>
      <c r="Q148" s="60">
        <v>1.5160113500755299E-2</v>
      </c>
    </row>
    <row r="149" spans="1:17" customFormat="1" x14ac:dyDescent="0.3">
      <c r="A149" s="58" t="s">
        <v>105</v>
      </c>
      <c r="B149" s="62">
        <v>30.524234162799999</v>
      </c>
      <c r="C149" s="63">
        <v>2.1414364639241401E-2</v>
      </c>
      <c r="D149" s="62">
        <v>4.5279914487000097</v>
      </c>
      <c r="E149" s="63">
        <v>1.68111148886574E-2</v>
      </c>
      <c r="F149" s="62">
        <v>7.5976144979000102</v>
      </c>
      <c r="G149" s="63">
        <v>2.3603579380586898E-2</v>
      </c>
      <c r="H149" s="62">
        <v>4.0660399389000004</v>
      </c>
      <c r="I149" s="63">
        <v>2.66195139257242E-2</v>
      </c>
      <c r="J149" s="62">
        <v>3.6135162903000002</v>
      </c>
      <c r="K149" s="63">
        <v>2.6322574655220799E-2</v>
      </c>
      <c r="L149" s="62">
        <v>6.7400903743999798</v>
      </c>
      <c r="M149" s="63">
        <v>3.3481796973026903E-2</v>
      </c>
      <c r="N149" s="62">
        <v>2.5920927191000001</v>
      </c>
      <c r="O149" s="63">
        <v>1.2860088768804401E-2</v>
      </c>
      <c r="P149" s="62">
        <v>1.3868888935000001</v>
      </c>
      <c r="Q149" s="63">
        <v>1.13025483841965E-2</v>
      </c>
    </row>
    <row r="150" spans="1:17" customFormat="1" x14ac:dyDescent="0.3">
      <c r="A150" s="58" t="s">
        <v>106</v>
      </c>
      <c r="B150" s="59">
        <v>32.902123134599996</v>
      </c>
      <c r="C150" s="60">
        <v>2.3082579515400801E-2</v>
      </c>
      <c r="D150" s="59">
        <v>7.7924722615999897</v>
      </c>
      <c r="E150" s="60">
        <v>2.8931182388616E-2</v>
      </c>
      <c r="F150" s="59">
        <v>10.3712014993</v>
      </c>
      <c r="G150" s="60">
        <v>3.2220307825364398E-2</v>
      </c>
      <c r="H150" s="59">
        <v>3.5454301303000002</v>
      </c>
      <c r="I150" s="60">
        <v>2.3211190284504499E-2</v>
      </c>
      <c r="J150" s="59">
        <v>2.3445963758000001</v>
      </c>
      <c r="K150" s="60">
        <v>1.7079157302825401E-2</v>
      </c>
      <c r="L150" s="59">
        <v>4.2163302514999996</v>
      </c>
      <c r="M150" s="60">
        <v>2.09448695210591E-2</v>
      </c>
      <c r="N150" s="59">
        <v>2.4804614039000001</v>
      </c>
      <c r="O150" s="60">
        <v>1.2306254944777901E-2</v>
      </c>
      <c r="P150" s="59">
        <v>2.1516312121999999</v>
      </c>
      <c r="Q150" s="60">
        <v>1.7534869588194502E-2</v>
      </c>
    </row>
    <row r="151" spans="1:17" customFormat="1" x14ac:dyDescent="0.3">
      <c r="A151" s="58" t="s">
        <v>107</v>
      </c>
      <c r="B151" s="62">
        <v>41.053155992599997</v>
      </c>
      <c r="C151" s="63">
        <v>2.8800960159340899E-2</v>
      </c>
      <c r="D151" s="62">
        <v>6.6843368353999999</v>
      </c>
      <c r="E151" s="63">
        <v>2.4816997948760699E-2</v>
      </c>
      <c r="F151" s="62">
        <v>1.4903076235999999</v>
      </c>
      <c r="G151" s="65">
        <v>4.6299525074428704E-3</v>
      </c>
      <c r="H151" s="62">
        <v>2.9629699405999999</v>
      </c>
      <c r="I151" s="63">
        <v>1.93979451211789E-2</v>
      </c>
      <c r="J151" s="62">
        <v>13.2723775283</v>
      </c>
      <c r="K151" s="61">
        <v>9.6682322777614293E-2</v>
      </c>
      <c r="L151" s="62">
        <v>2.9870934406999998</v>
      </c>
      <c r="M151" s="63">
        <v>1.4838563070436701E-2</v>
      </c>
      <c r="N151" s="62">
        <v>6.8832227052000103</v>
      </c>
      <c r="O151" s="63">
        <v>3.4149571252627298E-2</v>
      </c>
      <c r="P151" s="62">
        <v>5.3264729170000003</v>
      </c>
      <c r="Q151" s="63">
        <v>4.3408464905631397E-2</v>
      </c>
    </row>
    <row r="152" spans="1:17" customFormat="1" x14ac:dyDescent="0.3">
      <c r="A152" s="58" t="s">
        <v>108</v>
      </c>
      <c r="B152" s="59">
        <v>33.306287368</v>
      </c>
      <c r="C152" s="60">
        <v>2.3366122100679301E-2</v>
      </c>
      <c r="D152" s="59">
        <v>0.50740881170000096</v>
      </c>
      <c r="E152" s="65">
        <v>1.8838612938314699E-3</v>
      </c>
      <c r="F152" s="59">
        <v>14.852758958500001</v>
      </c>
      <c r="G152" s="61">
        <v>4.6143203922044101E-2</v>
      </c>
      <c r="H152" s="59">
        <v>1.1650605630999999</v>
      </c>
      <c r="I152" s="60">
        <v>7.62740808004524E-3</v>
      </c>
      <c r="J152" s="59">
        <v>1.1118501179</v>
      </c>
      <c r="K152" s="60">
        <v>8.0992461034149806E-3</v>
      </c>
      <c r="L152" s="59">
        <v>6.61507544540002</v>
      </c>
      <c r="M152" s="60">
        <v>3.2860777930422802E-2</v>
      </c>
      <c r="N152" s="59">
        <v>6.8859223243000196</v>
      </c>
      <c r="O152" s="60">
        <v>3.4162964809505897E-2</v>
      </c>
      <c r="P152" s="59">
        <v>2.1682111471000001</v>
      </c>
      <c r="Q152" s="60">
        <v>1.7669988931418301E-2</v>
      </c>
    </row>
    <row r="153" spans="1:17" customFormat="1" x14ac:dyDescent="0.3">
      <c r="A153" s="58" t="s">
        <v>109</v>
      </c>
      <c r="B153" s="62">
        <v>18.440482579600001</v>
      </c>
      <c r="C153" s="63">
        <v>1.2936973814871E-2</v>
      </c>
      <c r="D153" s="62">
        <v>3.8336667702999998</v>
      </c>
      <c r="E153" s="63">
        <v>1.42332893625152E-2</v>
      </c>
      <c r="F153" s="62">
        <v>2.3863315106999998</v>
      </c>
      <c r="G153" s="63">
        <v>7.4136382224673199E-3</v>
      </c>
      <c r="H153" s="62">
        <v>1.6452917925999999</v>
      </c>
      <c r="I153" s="63">
        <v>1.07713816005565E-2</v>
      </c>
      <c r="J153" s="62">
        <v>1.3320343465</v>
      </c>
      <c r="K153" s="63">
        <v>9.7031729518378806E-3</v>
      </c>
      <c r="L153" s="62">
        <v>4.2797459175999997</v>
      </c>
      <c r="M153" s="63">
        <v>2.12598905874434E-2</v>
      </c>
      <c r="N153" s="62">
        <v>3.8590595627000002</v>
      </c>
      <c r="O153" s="63">
        <v>1.91458616332431E-2</v>
      </c>
      <c r="P153" s="62">
        <v>1.1043526792</v>
      </c>
      <c r="Q153" s="63">
        <v>8.9999996743610998E-3</v>
      </c>
    </row>
    <row r="154" spans="1:17" customFormat="1" x14ac:dyDescent="0.3">
      <c r="A154" s="58" t="s">
        <v>110</v>
      </c>
      <c r="B154" s="59">
        <v>18.808956574100002</v>
      </c>
      <c r="C154" s="60">
        <v>1.3195477809965999E-2</v>
      </c>
      <c r="D154" s="59">
        <v>1.0653112413000001</v>
      </c>
      <c r="E154" s="60">
        <v>3.9551907004626201E-3</v>
      </c>
      <c r="F154" s="59">
        <v>3.3333379139999999</v>
      </c>
      <c r="G154" s="60">
        <v>1.0355711793111601E-2</v>
      </c>
      <c r="H154" s="59">
        <v>3.0028796534</v>
      </c>
      <c r="I154" s="60">
        <v>1.9659225672185698E-2</v>
      </c>
      <c r="J154" s="59">
        <v>3.5161900117</v>
      </c>
      <c r="K154" s="60">
        <v>2.5613603661720601E-2</v>
      </c>
      <c r="L154" s="59">
        <v>4.1651143998000002</v>
      </c>
      <c r="M154" s="60">
        <v>2.0690451753170899E-2</v>
      </c>
      <c r="N154" s="59">
        <v>3.7261233538999998</v>
      </c>
      <c r="O154" s="60">
        <v>1.8486328340641602E-2</v>
      </c>
      <c r="P154" s="59">
        <v>0</v>
      </c>
      <c r="Q154" s="60">
        <v>0</v>
      </c>
    </row>
    <row r="155" spans="1:17" customFormat="1" x14ac:dyDescent="0.3">
      <c r="A155" s="58" t="s">
        <v>111</v>
      </c>
      <c r="B155" s="62">
        <v>26.083122720599999</v>
      </c>
      <c r="C155" s="63">
        <v>1.8298690079822599E-2</v>
      </c>
      <c r="D155" s="62">
        <v>10.2501312643</v>
      </c>
      <c r="E155" s="61">
        <v>3.8055755241640003E-2</v>
      </c>
      <c r="F155" s="62">
        <v>5.9358573984999898</v>
      </c>
      <c r="G155" s="63">
        <v>1.8440983197563501E-2</v>
      </c>
      <c r="H155" s="62">
        <v>1.4586722474</v>
      </c>
      <c r="I155" s="63">
        <v>9.5496224302303104E-3</v>
      </c>
      <c r="J155" s="62">
        <v>0</v>
      </c>
      <c r="K155" s="63">
        <v>0</v>
      </c>
      <c r="L155" s="62">
        <v>1.5519461073</v>
      </c>
      <c r="M155" s="63">
        <v>7.7093839386869799E-3</v>
      </c>
      <c r="N155" s="62">
        <v>3.3250606836999999</v>
      </c>
      <c r="O155" s="63">
        <v>1.6496545528236501E-2</v>
      </c>
      <c r="P155" s="62">
        <v>3.5614550193999999</v>
      </c>
      <c r="Q155" s="63">
        <v>2.9024327661405398E-2</v>
      </c>
    </row>
    <row r="156" spans="1:17" customFormat="1" x14ac:dyDescent="0.3">
      <c r="A156" s="58" t="s">
        <v>112</v>
      </c>
      <c r="B156" s="59">
        <v>24.072759355300001</v>
      </c>
      <c r="C156" s="60">
        <v>1.6888313854417698E-2</v>
      </c>
      <c r="D156" s="59">
        <v>4.3530053182000001</v>
      </c>
      <c r="E156" s="60">
        <v>1.61614422960553E-2</v>
      </c>
      <c r="F156" s="59">
        <v>3.0146231145</v>
      </c>
      <c r="G156" s="60">
        <v>9.3655575714351597E-3</v>
      </c>
      <c r="H156" s="59">
        <v>6.2773467595000003</v>
      </c>
      <c r="I156" s="61">
        <v>4.10964776519918E-2</v>
      </c>
      <c r="J156" s="59">
        <v>2.0121177254</v>
      </c>
      <c r="K156" s="60">
        <v>1.46572243728663E-2</v>
      </c>
      <c r="L156" s="59">
        <v>5.4272268057000304</v>
      </c>
      <c r="M156" s="60">
        <v>2.6960069663931299E-2</v>
      </c>
      <c r="N156" s="59">
        <v>1.3944587722999999</v>
      </c>
      <c r="O156" s="60">
        <v>6.9182955779616001E-3</v>
      </c>
      <c r="P156" s="59">
        <v>0.81399990560000002</v>
      </c>
      <c r="Q156" s="60">
        <v>6.6337493658610702E-3</v>
      </c>
    </row>
    <row r="157" spans="1:17" customFormat="1" x14ac:dyDescent="0.3">
      <c r="A157" s="58" t="s">
        <v>113</v>
      </c>
      <c r="B157" s="62">
        <v>16.1118215425</v>
      </c>
      <c r="C157" s="63">
        <v>1.13032949384841E-2</v>
      </c>
      <c r="D157" s="62">
        <v>6.6284512097999801</v>
      </c>
      <c r="E157" s="63">
        <v>2.4609510880105601E-2</v>
      </c>
      <c r="F157" s="62">
        <v>2.2107316544</v>
      </c>
      <c r="G157" s="63">
        <v>6.8681005213188503E-3</v>
      </c>
      <c r="H157" s="62">
        <v>0</v>
      </c>
      <c r="I157" s="63">
        <v>0</v>
      </c>
      <c r="J157" s="62">
        <v>2.8865677995999999</v>
      </c>
      <c r="K157" s="63">
        <v>2.1027135426590099E-2</v>
      </c>
      <c r="L157" s="62">
        <v>0.61772222939999999</v>
      </c>
      <c r="M157" s="63">
        <v>3.0685716543285202E-3</v>
      </c>
      <c r="N157" s="62">
        <v>1.3535723415000001</v>
      </c>
      <c r="O157" s="63">
        <v>6.7154466884704299E-3</v>
      </c>
      <c r="P157" s="62">
        <v>2.4147763078</v>
      </c>
      <c r="Q157" s="63">
        <v>1.9679389015109201E-2</v>
      </c>
    </row>
    <row r="158" spans="1:17" customFormat="1" x14ac:dyDescent="0.3">
      <c r="A158" s="58" t="s">
        <v>114</v>
      </c>
      <c r="B158" s="59">
        <v>245.02612413759999</v>
      </c>
      <c r="C158" s="60">
        <v>0.17189878509113399</v>
      </c>
      <c r="D158" s="59">
        <v>38.100519658899898</v>
      </c>
      <c r="E158" s="60">
        <v>0.14145614464161799</v>
      </c>
      <c r="F158" s="59">
        <v>60.537003942599902</v>
      </c>
      <c r="G158" s="60">
        <v>0.188070871247417</v>
      </c>
      <c r="H158" s="59">
        <v>30.4512448326</v>
      </c>
      <c r="I158" s="60">
        <v>0.199357937466873</v>
      </c>
      <c r="J158" s="59">
        <v>33.8081073086</v>
      </c>
      <c r="K158" s="61">
        <v>0.24627436466004099</v>
      </c>
      <c r="L158" s="59">
        <v>33.4722785652</v>
      </c>
      <c r="M158" s="60">
        <v>0.16627552048875799</v>
      </c>
      <c r="N158" s="59">
        <v>28.676448330100001</v>
      </c>
      <c r="O158" s="60">
        <v>0.1422717900412</v>
      </c>
      <c r="P158" s="59">
        <v>17.611157722800002</v>
      </c>
      <c r="Q158" s="60">
        <v>0.14352336600037999</v>
      </c>
    </row>
    <row r="159" spans="1:17" customFormat="1" x14ac:dyDescent="0.3">
      <c r="A159" s="64" t="s">
        <v>1</v>
      </c>
    </row>
    <row r="160" spans="1:17" customFormat="1" x14ac:dyDescent="0.3">
      <c r="A160" s="64" t="s">
        <v>1</v>
      </c>
    </row>
    <row r="161" spans="1:17" customFormat="1" x14ac:dyDescent="0.3">
      <c r="A161" s="53" t="s">
        <v>493</v>
      </c>
    </row>
    <row r="162" spans="1:17" customFormat="1" x14ac:dyDescent="0.3">
      <c r="A162" s="54" t="s">
        <v>1</v>
      </c>
    </row>
    <row r="163" spans="1:17" customFormat="1" x14ac:dyDescent="0.3">
      <c r="A163" s="119" t="s">
        <v>1</v>
      </c>
      <c r="B163" s="118" t="s">
        <v>501</v>
      </c>
      <c r="C163" s="118" t="s">
        <v>1</v>
      </c>
      <c r="D163" s="118" t="s">
        <v>17</v>
      </c>
      <c r="E163" s="118" t="s">
        <v>1</v>
      </c>
      <c r="F163" s="118" t="s">
        <v>18</v>
      </c>
      <c r="G163" s="118" t="s">
        <v>1</v>
      </c>
      <c r="H163" s="118" t="s">
        <v>19</v>
      </c>
      <c r="I163" s="118" t="s">
        <v>1</v>
      </c>
      <c r="J163" s="118" t="s">
        <v>20</v>
      </c>
      <c r="K163" s="118" t="s">
        <v>1</v>
      </c>
      <c r="L163" s="118" t="s">
        <v>21</v>
      </c>
      <c r="M163" s="118" t="s">
        <v>1</v>
      </c>
      <c r="N163" s="118" t="s">
        <v>22</v>
      </c>
      <c r="O163" s="118" t="s">
        <v>1</v>
      </c>
      <c r="P163" s="118" t="s">
        <v>23</v>
      </c>
      <c r="Q163" s="118" t="s">
        <v>1</v>
      </c>
    </row>
    <row r="164" spans="1:17" customFormat="1" x14ac:dyDescent="0.3">
      <c r="A164" s="120"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row>
    <row r="165" spans="1:17" customFormat="1" x14ac:dyDescent="0.3">
      <c r="A165" s="56" t="s">
        <v>16</v>
      </c>
      <c r="B165" s="57">
        <v>1425.4092837695</v>
      </c>
      <c r="C165" s="57">
        <v>1425.4092837695</v>
      </c>
      <c r="D165" s="57">
        <v>269.34510165979998</v>
      </c>
      <c r="E165" s="57">
        <v>269.34510165979998</v>
      </c>
      <c r="F165" s="57">
        <v>321.8839979901</v>
      </c>
      <c r="G165" s="57">
        <v>321.8839979901</v>
      </c>
      <c r="H165" s="57">
        <v>152.74658847059999</v>
      </c>
      <c r="I165" s="57">
        <v>152.74658847059999</v>
      </c>
      <c r="J165" s="57">
        <v>137.27822363999999</v>
      </c>
      <c r="K165" s="57">
        <v>137.27822363999999</v>
      </c>
      <c r="L165" s="57">
        <v>201.30611208920001</v>
      </c>
      <c r="M165" s="57">
        <v>201.30611208920001</v>
      </c>
      <c r="N165" s="57">
        <v>201.5610285201</v>
      </c>
      <c r="O165" s="57">
        <v>201.5610285201</v>
      </c>
      <c r="P165" s="57">
        <v>122.7058576842</v>
      </c>
      <c r="Q165" s="57">
        <v>122.7058576842</v>
      </c>
    </row>
    <row r="166" spans="1:17" customFormat="1" x14ac:dyDescent="0.3">
      <c r="A166" s="58" t="s">
        <v>115</v>
      </c>
      <c r="B166" s="59">
        <v>450.53649366510001</v>
      </c>
      <c r="C166" s="60">
        <v>0.316075178403255</v>
      </c>
      <c r="D166" s="59">
        <v>93.914686602100105</v>
      </c>
      <c r="E166" s="60">
        <v>0.34867790809398203</v>
      </c>
      <c r="F166" s="59">
        <v>127.9252647875</v>
      </c>
      <c r="G166" s="61">
        <v>0.397426605815411</v>
      </c>
      <c r="H166" s="59">
        <v>47.052250499700001</v>
      </c>
      <c r="I166" s="60">
        <v>0.30804125297211699</v>
      </c>
      <c r="J166" s="59">
        <v>30.822905138399999</v>
      </c>
      <c r="K166" s="65">
        <v>0.22452872947446001</v>
      </c>
      <c r="L166" s="59">
        <v>58.3620268943002</v>
      </c>
      <c r="M166" s="60">
        <v>0.28991681518561802</v>
      </c>
      <c r="N166" s="59">
        <v>49.487276280899998</v>
      </c>
      <c r="O166" s="65">
        <v>0.24552006230691101</v>
      </c>
      <c r="P166" s="59">
        <v>35.001816275700001</v>
      </c>
      <c r="Q166" s="60">
        <v>0.28524975853868301</v>
      </c>
    </row>
    <row r="167" spans="1:17" customFormat="1" x14ac:dyDescent="0.3">
      <c r="A167" s="58" t="s">
        <v>116</v>
      </c>
      <c r="B167" s="62">
        <v>160.13239471049999</v>
      </c>
      <c r="C167" s="63">
        <v>0.11234134401526399</v>
      </c>
      <c r="D167" s="62">
        <v>30.3979947463</v>
      </c>
      <c r="E167" s="63">
        <v>0.11285891059082501</v>
      </c>
      <c r="F167" s="62">
        <v>25.938336599300001</v>
      </c>
      <c r="G167" s="63">
        <v>8.0582870727540098E-2</v>
      </c>
      <c r="H167" s="62">
        <v>14.4607631451</v>
      </c>
      <c r="I167" s="63">
        <v>9.4671594893808997E-2</v>
      </c>
      <c r="J167" s="62">
        <v>15.645103429100001</v>
      </c>
      <c r="K167" s="63">
        <v>0.11396638894547401</v>
      </c>
      <c r="L167" s="62">
        <v>39.580351237599999</v>
      </c>
      <c r="M167" s="61">
        <v>0.196617732203092</v>
      </c>
      <c r="N167" s="62">
        <v>18.716560560400001</v>
      </c>
      <c r="O167" s="63">
        <v>9.2858032615831601E-2</v>
      </c>
      <c r="P167" s="62">
        <v>12.943335015000001</v>
      </c>
      <c r="Q167" s="63">
        <v>0.105482617205704</v>
      </c>
    </row>
    <row r="168" spans="1:17" customFormat="1" x14ac:dyDescent="0.3">
      <c r="A168" s="58" t="s">
        <v>117</v>
      </c>
      <c r="B168" s="59">
        <v>419.47402619190001</v>
      </c>
      <c r="C168" s="60">
        <v>0.29428321463053703</v>
      </c>
      <c r="D168" s="59">
        <v>64.111762718899996</v>
      </c>
      <c r="E168" s="65">
        <v>0.23802832248969999</v>
      </c>
      <c r="F168" s="59">
        <v>98.679945913800097</v>
      </c>
      <c r="G168" s="60">
        <v>0.306569902604587</v>
      </c>
      <c r="H168" s="59">
        <v>39.608227040800003</v>
      </c>
      <c r="I168" s="60">
        <v>0.25930678673339802</v>
      </c>
      <c r="J168" s="59">
        <v>64.999119455799999</v>
      </c>
      <c r="K168" s="61">
        <v>0.47348456100549802</v>
      </c>
      <c r="L168" s="59">
        <v>58.471696724599802</v>
      </c>
      <c r="M168" s="60">
        <v>0.29046160654422098</v>
      </c>
      <c r="N168" s="59">
        <v>52.344512994799899</v>
      </c>
      <c r="O168" s="60">
        <v>0.25969560375397699</v>
      </c>
      <c r="P168" s="59">
        <v>37.974325822700003</v>
      </c>
      <c r="Q168" s="60">
        <v>0.309474433734305</v>
      </c>
    </row>
    <row r="169" spans="1:17" customFormat="1" x14ac:dyDescent="0.3">
      <c r="A169" s="58" t="s">
        <v>118</v>
      </c>
      <c r="B169" s="62">
        <v>82.653716097899803</v>
      </c>
      <c r="C169" s="63">
        <v>5.7985953254999098E-2</v>
      </c>
      <c r="D169" s="62">
        <v>19.739070802099999</v>
      </c>
      <c r="E169" s="63">
        <v>7.3285427061642594E-2</v>
      </c>
      <c r="F169" s="62">
        <v>5.2351871475000102</v>
      </c>
      <c r="G169" s="65">
        <v>1.6264204434483901E-2</v>
      </c>
      <c r="H169" s="62">
        <v>14.376935471199999</v>
      </c>
      <c r="I169" s="61">
        <v>9.4122792627654703E-2</v>
      </c>
      <c r="J169" s="62">
        <v>0</v>
      </c>
      <c r="K169" s="65">
        <v>0</v>
      </c>
      <c r="L169" s="62">
        <v>3.8967359500000001</v>
      </c>
      <c r="M169" s="65">
        <v>1.9357265954614102E-2</v>
      </c>
      <c r="N169" s="62">
        <v>31.5127859555</v>
      </c>
      <c r="O169" s="61">
        <v>0.156343645331009</v>
      </c>
      <c r="P169" s="62">
        <v>6.5007682644000004</v>
      </c>
      <c r="Q169" s="63">
        <v>5.2978467263808997E-2</v>
      </c>
    </row>
    <row r="170" spans="1:17" customFormat="1" x14ac:dyDescent="0.3">
      <c r="A170" s="58" t="s">
        <v>119</v>
      </c>
      <c r="B170" s="59">
        <v>41.3473612684</v>
      </c>
      <c r="C170" s="60">
        <v>2.9007360720323599E-2</v>
      </c>
      <c r="D170" s="59">
        <v>9.0160152265000093</v>
      </c>
      <c r="E170" s="60">
        <v>3.3473841443338398E-2</v>
      </c>
      <c r="F170" s="59">
        <v>5.04422409619999</v>
      </c>
      <c r="G170" s="60">
        <v>1.5670937753032198E-2</v>
      </c>
      <c r="H170" s="59">
        <v>12.707594782299999</v>
      </c>
      <c r="I170" s="61">
        <v>8.3193967927774101E-2</v>
      </c>
      <c r="J170" s="59">
        <v>1.8291085468999999</v>
      </c>
      <c r="K170" s="60">
        <v>1.33240983048898E-2</v>
      </c>
      <c r="L170" s="59">
        <v>0.70925122700000198</v>
      </c>
      <c r="M170" s="60">
        <v>3.5232473551807799E-3</v>
      </c>
      <c r="N170" s="59">
        <v>5.4430182499000104</v>
      </c>
      <c r="O170" s="60">
        <v>2.7004318691285199E-2</v>
      </c>
      <c r="P170" s="59">
        <v>6.5981491396000003</v>
      </c>
      <c r="Q170" s="60">
        <v>5.3772079541477301E-2</v>
      </c>
    </row>
    <row r="171" spans="1:17" customFormat="1" x14ac:dyDescent="0.3">
      <c r="A171" s="58" t="s">
        <v>120</v>
      </c>
      <c r="B171" s="62">
        <v>69.148096598899997</v>
      </c>
      <c r="C171" s="63">
        <v>4.85110468875561E-2</v>
      </c>
      <c r="D171" s="62">
        <v>11.5752285042</v>
      </c>
      <c r="E171" s="63">
        <v>4.2975455773538597E-2</v>
      </c>
      <c r="F171" s="62">
        <v>22.091064440499999</v>
      </c>
      <c r="G171" s="63">
        <v>6.8630514652609206E-2</v>
      </c>
      <c r="H171" s="62">
        <v>2.6148343193999999</v>
      </c>
      <c r="I171" s="65">
        <v>1.7118773948285499E-2</v>
      </c>
      <c r="J171" s="62">
        <v>4.3501958992</v>
      </c>
      <c r="K171" s="63">
        <v>3.16888999861187E-2</v>
      </c>
      <c r="L171" s="62">
        <v>8.7110179432999892</v>
      </c>
      <c r="M171" s="63">
        <v>4.3272496065296297E-2</v>
      </c>
      <c r="N171" s="62">
        <v>10.898847891599999</v>
      </c>
      <c r="O171" s="63">
        <v>5.4072198240014198E-2</v>
      </c>
      <c r="P171" s="62">
        <v>7.3284074367000001</v>
      </c>
      <c r="Q171" s="63">
        <v>5.9723370790990597E-2</v>
      </c>
    </row>
    <row r="172" spans="1:17" customFormat="1" x14ac:dyDescent="0.3">
      <c r="A172" s="58" t="s">
        <v>24</v>
      </c>
      <c r="B172" s="59">
        <v>102.04349922839999</v>
      </c>
      <c r="C172" s="60">
        <v>7.1588911613193404E-2</v>
      </c>
      <c r="D172" s="59">
        <v>20.5169182518</v>
      </c>
      <c r="E172" s="60">
        <v>7.6173348337755103E-2</v>
      </c>
      <c r="F172" s="59">
        <v>12.7583257847</v>
      </c>
      <c r="G172" s="65">
        <v>3.9636408968340198E-2</v>
      </c>
      <c r="H172" s="59">
        <v>13.610241350400001</v>
      </c>
      <c r="I172" s="60">
        <v>8.9103406411067801E-2</v>
      </c>
      <c r="J172" s="59">
        <v>13.7785365096</v>
      </c>
      <c r="K172" s="60">
        <v>0.10036942600403199</v>
      </c>
      <c r="L172" s="59">
        <v>15.622178716500001</v>
      </c>
      <c r="M172" s="60">
        <v>7.7604095346979401E-2</v>
      </c>
      <c r="N172" s="59">
        <v>19.093056150100001</v>
      </c>
      <c r="O172" s="60">
        <v>9.4725931348360895E-2</v>
      </c>
      <c r="P172" s="59">
        <v>6.0652872239000004</v>
      </c>
      <c r="Q172" s="60">
        <v>4.9429483957561603E-2</v>
      </c>
    </row>
    <row r="173" spans="1:17" customFormat="1" x14ac:dyDescent="0.3">
      <c r="A173" s="58" t="s">
        <v>121</v>
      </c>
      <c r="B173" s="62">
        <v>15.954265149399999</v>
      </c>
      <c r="C173" s="63">
        <v>1.11927607958389E-2</v>
      </c>
      <c r="D173" s="62">
        <v>0.76249902969999905</v>
      </c>
      <c r="E173" s="63">
        <v>2.8309370580760899E-3</v>
      </c>
      <c r="F173" s="62">
        <v>4.6223629698000099</v>
      </c>
      <c r="G173" s="63">
        <v>1.4360337881543801E-2</v>
      </c>
      <c r="H173" s="62">
        <v>0.50740881169999996</v>
      </c>
      <c r="I173" s="63">
        <v>3.3218994727182601E-3</v>
      </c>
      <c r="J173" s="62">
        <v>0.46722243460000001</v>
      </c>
      <c r="K173" s="63">
        <v>3.4034708653081802E-3</v>
      </c>
      <c r="L173" s="62">
        <v>2.6477369185000001</v>
      </c>
      <c r="M173" s="63">
        <v>1.31527895056002E-2</v>
      </c>
      <c r="N173" s="62">
        <v>1.1724760343</v>
      </c>
      <c r="O173" s="63">
        <v>5.8169778300326503E-3</v>
      </c>
      <c r="P173" s="62">
        <v>5.7745589508000004</v>
      </c>
      <c r="Q173" s="61">
        <v>4.7060173489529802E-2</v>
      </c>
    </row>
    <row r="174" spans="1:17" customFormat="1" x14ac:dyDescent="0.3">
      <c r="A174" s="58" t="s">
        <v>122</v>
      </c>
      <c r="B174" s="59">
        <v>0.81261914230000099</v>
      </c>
      <c r="C174" s="60">
        <v>5.7009530634669796E-4</v>
      </c>
      <c r="D174" s="59">
        <v>0</v>
      </c>
      <c r="E174" s="60">
        <v>0</v>
      </c>
      <c r="F174" s="59">
        <v>0</v>
      </c>
      <c r="G174" s="60">
        <v>0</v>
      </c>
      <c r="H174" s="59">
        <v>0.81261914229999999</v>
      </c>
      <c r="I174" s="60">
        <v>5.3200477368200603E-3</v>
      </c>
      <c r="J174" s="59">
        <v>0</v>
      </c>
      <c r="K174" s="60">
        <v>0</v>
      </c>
      <c r="L174" s="59">
        <v>0</v>
      </c>
      <c r="M174" s="60">
        <v>0</v>
      </c>
      <c r="N174" s="59">
        <v>0</v>
      </c>
      <c r="O174" s="60">
        <v>0</v>
      </c>
      <c r="P174" s="59">
        <v>0</v>
      </c>
      <c r="Q174" s="60">
        <v>0</v>
      </c>
    </row>
    <row r="175" spans="1:17" customFormat="1" x14ac:dyDescent="0.3">
      <c r="A175" s="58" t="s">
        <v>123</v>
      </c>
      <c r="B175" s="62">
        <v>1.8763682452999999</v>
      </c>
      <c r="C175" s="63">
        <v>1.31637156195443E-3</v>
      </c>
      <c r="D175" s="62">
        <v>1.8763682452999999</v>
      </c>
      <c r="E175" s="63">
        <v>6.9664093898019804E-3</v>
      </c>
      <c r="F175" s="62">
        <v>0</v>
      </c>
      <c r="G175" s="63">
        <v>0</v>
      </c>
      <c r="H175" s="62">
        <v>0</v>
      </c>
      <c r="I175" s="63">
        <v>0</v>
      </c>
      <c r="J175" s="62">
        <v>0</v>
      </c>
      <c r="K175" s="63">
        <v>0</v>
      </c>
      <c r="L175" s="62">
        <v>0</v>
      </c>
      <c r="M175" s="63">
        <v>0</v>
      </c>
      <c r="N175" s="62">
        <v>0</v>
      </c>
      <c r="O175" s="63">
        <v>0</v>
      </c>
      <c r="P175" s="62">
        <v>0</v>
      </c>
      <c r="Q175" s="63">
        <v>0</v>
      </c>
    </row>
    <row r="176" spans="1:17" customFormat="1" x14ac:dyDescent="0.3">
      <c r="A176" s="58" t="s">
        <v>124</v>
      </c>
      <c r="B176" s="59">
        <v>14.441708076899999</v>
      </c>
      <c r="C176" s="60">
        <v>1.01316220129483E-2</v>
      </c>
      <c r="D176" s="59">
        <v>5.8888906124999796</v>
      </c>
      <c r="E176" s="60">
        <v>2.18637375478914E-2</v>
      </c>
      <c r="F176" s="59">
        <v>5.7728357762000098</v>
      </c>
      <c r="G176" s="60">
        <v>1.79345224125666E-2</v>
      </c>
      <c r="H176" s="59">
        <v>0.68799305869999805</v>
      </c>
      <c r="I176" s="60">
        <v>4.5041468067381603E-3</v>
      </c>
      <c r="J176" s="59">
        <v>1.5420086046999999</v>
      </c>
      <c r="K176" s="60">
        <v>1.1232725510375101E-2</v>
      </c>
      <c r="L176" s="59">
        <v>0.54998002480000097</v>
      </c>
      <c r="M176" s="60">
        <v>2.73205825244044E-3</v>
      </c>
      <c r="N176" s="59">
        <v>0</v>
      </c>
      <c r="O176" s="60">
        <v>0</v>
      </c>
      <c r="P176" s="59">
        <v>0</v>
      </c>
      <c r="Q176" s="60">
        <v>0</v>
      </c>
    </row>
    <row r="177" spans="1:17" customFormat="1" x14ac:dyDescent="0.3">
      <c r="A177" s="58" t="s">
        <v>125</v>
      </c>
      <c r="B177" s="62">
        <v>0.19717885260000001</v>
      </c>
      <c r="C177" s="63">
        <v>1.3833139354793599E-4</v>
      </c>
      <c r="D177" s="62">
        <v>0</v>
      </c>
      <c r="E177" s="63">
        <v>0</v>
      </c>
      <c r="F177" s="62">
        <v>0</v>
      </c>
      <c r="G177" s="63">
        <v>0</v>
      </c>
      <c r="H177" s="62">
        <v>0</v>
      </c>
      <c r="I177" s="63">
        <v>0</v>
      </c>
      <c r="J177" s="62">
        <v>0</v>
      </c>
      <c r="K177" s="63">
        <v>0</v>
      </c>
      <c r="L177" s="62">
        <v>0</v>
      </c>
      <c r="M177" s="63">
        <v>0</v>
      </c>
      <c r="N177" s="62">
        <v>0.19717885260000001</v>
      </c>
      <c r="O177" s="63">
        <v>9.7825881346074307E-4</v>
      </c>
      <c r="P177" s="62">
        <v>0</v>
      </c>
      <c r="Q177" s="63">
        <v>0</v>
      </c>
    </row>
    <row r="178" spans="1:17" customFormat="1" x14ac:dyDescent="0.3">
      <c r="A178" s="58" t="s">
        <v>126</v>
      </c>
      <c r="B178" s="59">
        <v>5.9050090660999999</v>
      </c>
      <c r="C178" s="60">
        <v>4.1426761656021896E-3</v>
      </c>
      <c r="D178" s="59">
        <v>0.785445984200001</v>
      </c>
      <c r="E178" s="60">
        <v>2.9161324240158902E-3</v>
      </c>
      <c r="F178" s="59">
        <v>0.98514781430000098</v>
      </c>
      <c r="G178" s="60">
        <v>3.06056784571906E-3</v>
      </c>
      <c r="H178" s="59">
        <v>0.35154047869999999</v>
      </c>
      <c r="I178" s="60">
        <v>2.30146206353841E-3</v>
      </c>
      <c r="J178" s="59">
        <v>0.785445984200004</v>
      </c>
      <c r="K178" s="60">
        <v>5.7215628478684503E-3</v>
      </c>
      <c r="L178" s="59">
        <v>1.9358960369</v>
      </c>
      <c r="M178" s="60">
        <v>9.616677888261E-3</v>
      </c>
      <c r="N178" s="59">
        <v>0.44958639090000002</v>
      </c>
      <c r="O178" s="60">
        <v>2.2305224090239601E-3</v>
      </c>
      <c r="P178" s="59">
        <v>0</v>
      </c>
      <c r="Q178" s="60">
        <v>0</v>
      </c>
    </row>
    <row r="179" spans="1:17" customFormat="1" x14ac:dyDescent="0.3">
      <c r="A179" s="58" t="s">
        <v>127</v>
      </c>
      <c r="B179" s="62">
        <v>10.157199937</v>
      </c>
      <c r="C179" s="63">
        <v>7.1258129525712402E-3</v>
      </c>
      <c r="D179" s="62">
        <v>1.4183909209000001</v>
      </c>
      <c r="E179" s="63">
        <v>5.2660728268655102E-3</v>
      </c>
      <c r="F179" s="62">
        <v>2.9889929932000001</v>
      </c>
      <c r="G179" s="63">
        <v>9.2859322360347094E-3</v>
      </c>
      <c r="H179" s="62">
        <v>0.71620367379999705</v>
      </c>
      <c r="I179" s="63">
        <v>4.6888358095005999E-3</v>
      </c>
      <c r="J179" s="62">
        <v>0.50882816379999996</v>
      </c>
      <c r="K179" s="63">
        <v>3.7065468237289902E-3</v>
      </c>
      <c r="L179" s="62">
        <v>4.5247841852999997</v>
      </c>
      <c r="M179" s="61">
        <v>2.2477132653056502E-2</v>
      </c>
      <c r="N179" s="62">
        <v>0</v>
      </c>
      <c r="O179" s="63">
        <v>0</v>
      </c>
      <c r="P179" s="62">
        <v>0</v>
      </c>
      <c r="Q179" s="63">
        <v>0</v>
      </c>
    </row>
    <row r="180" spans="1:17" customFormat="1" x14ac:dyDescent="0.3">
      <c r="A180" s="58" t="s">
        <v>128</v>
      </c>
      <c r="B180" s="59">
        <v>50.729347538799999</v>
      </c>
      <c r="C180" s="60">
        <v>3.5589320286062702E-2</v>
      </c>
      <c r="D180" s="59">
        <v>9.3418300152999993</v>
      </c>
      <c r="E180" s="60">
        <v>3.4683496962567097E-2</v>
      </c>
      <c r="F180" s="59">
        <v>9.8423096671000092</v>
      </c>
      <c r="G180" s="60">
        <v>3.0577194668132301E-2</v>
      </c>
      <c r="H180" s="59">
        <v>5.2399766965000003</v>
      </c>
      <c r="I180" s="60">
        <v>3.4305032596577897E-2</v>
      </c>
      <c r="J180" s="59">
        <v>2.5497494736999999</v>
      </c>
      <c r="K180" s="60">
        <v>1.8573590232246098E-2</v>
      </c>
      <c r="L180" s="59">
        <v>6.2944562304000202</v>
      </c>
      <c r="M180" s="60">
        <v>3.1268083045639897E-2</v>
      </c>
      <c r="N180" s="59">
        <v>12.2457291591</v>
      </c>
      <c r="O180" s="60">
        <v>6.0754448660093198E-2</v>
      </c>
      <c r="P180" s="59">
        <v>4.5192095553999998</v>
      </c>
      <c r="Q180" s="60">
        <v>3.6829615477940697E-2</v>
      </c>
    </row>
    <row r="181" spans="1:17" customFormat="1" x14ac:dyDescent="0.3">
      <c r="A181" s="64" t="s">
        <v>1</v>
      </c>
    </row>
    <row r="182" spans="1:17" customFormat="1" x14ac:dyDescent="0.3">
      <c r="A182" s="64" t="s">
        <v>1</v>
      </c>
    </row>
    <row r="183" spans="1:17" customFormat="1" x14ac:dyDescent="0.3">
      <c r="A183" s="53" t="s">
        <v>129</v>
      </c>
    </row>
    <row r="184" spans="1:17" customFormat="1" x14ac:dyDescent="0.3">
      <c r="A184" s="54" t="s">
        <v>1</v>
      </c>
    </row>
    <row r="185" spans="1:17" customFormat="1" x14ac:dyDescent="0.3">
      <c r="A185" s="119" t="s">
        <v>1</v>
      </c>
      <c r="B185" s="118" t="s">
        <v>501</v>
      </c>
      <c r="C185" s="118" t="s">
        <v>1</v>
      </c>
      <c r="D185" s="118" t="s">
        <v>17</v>
      </c>
      <c r="E185" s="118" t="s">
        <v>1</v>
      </c>
      <c r="F185" s="118" t="s">
        <v>18</v>
      </c>
      <c r="G185" s="118" t="s">
        <v>1</v>
      </c>
      <c r="H185" s="118" t="s">
        <v>19</v>
      </c>
      <c r="I185" s="118" t="s">
        <v>1</v>
      </c>
      <c r="J185" s="118" t="s">
        <v>20</v>
      </c>
      <c r="K185" s="118" t="s">
        <v>1</v>
      </c>
      <c r="L185" s="118" t="s">
        <v>21</v>
      </c>
      <c r="M185" s="118" t="s">
        <v>1</v>
      </c>
      <c r="N185" s="118" t="s">
        <v>22</v>
      </c>
      <c r="O185" s="118" t="s">
        <v>1</v>
      </c>
      <c r="P185" s="118" t="s">
        <v>23</v>
      </c>
      <c r="Q185" s="118" t="s">
        <v>1</v>
      </c>
    </row>
    <row r="186" spans="1:17" customFormat="1" x14ac:dyDescent="0.3">
      <c r="A186" s="120"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row>
    <row r="187" spans="1:17" customFormat="1" x14ac:dyDescent="0.3">
      <c r="A187" s="56" t="s">
        <v>16</v>
      </c>
      <c r="B187" s="57">
        <v>1418.7561267097999</v>
      </c>
      <c r="C187" s="57">
        <v>1418.7561267097999</v>
      </c>
      <c r="D187" s="57">
        <v>264.26790967900001</v>
      </c>
      <c r="E187" s="57">
        <v>264.26790967900001</v>
      </c>
      <c r="F187" s="57">
        <v>321.51601594639999</v>
      </c>
      <c r="G187" s="57">
        <v>321.51601594639999</v>
      </c>
      <c r="H187" s="57">
        <v>152.74658847059999</v>
      </c>
      <c r="I187" s="57">
        <v>152.74658847059999</v>
      </c>
      <c r="J187" s="57">
        <v>137.27822363999999</v>
      </c>
      <c r="K187" s="57">
        <v>137.27822363999999</v>
      </c>
      <c r="L187" s="57">
        <v>201.30611208920001</v>
      </c>
      <c r="M187" s="57">
        <v>201.30611208920001</v>
      </c>
      <c r="N187" s="57">
        <v>200.35304548490001</v>
      </c>
      <c r="O187" s="57">
        <v>200.35304548490001</v>
      </c>
      <c r="P187" s="57">
        <v>122.7058576842</v>
      </c>
      <c r="Q187" s="57">
        <v>122.7058576842</v>
      </c>
    </row>
    <row r="188" spans="1:17" customFormat="1" x14ac:dyDescent="0.3">
      <c r="A188" s="58" t="s">
        <v>130</v>
      </c>
      <c r="B188" s="59">
        <v>55.385270774200002</v>
      </c>
      <c r="C188" s="60">
        <v>3.9037907735871798E-2</v>
      </c>
      <c r="D188" s="59">
        <v>8.5116683068000007</v>
      </c>
      <c r="E188" s="60">
        <v>3.2208482358447997E-2</v>
      </c>
      <c r="F188" s="59">
        <v>18.452015997899998</v>
      </c>
      <c r="G188" s="60">
        <v>5.7390658887040098E-2</v>
      </c>
      <c r="H188" s="59">
        <v>6.0508008176999999</v>
      </c>
      <c r="I188" s="60">
        <v>3.9613328705306101E-2</v>
      </c>
      <c r="J188" s="59">
        <v>2.8077575525</v>
      </c>
      <c r="K188" s="60">
        <v>2.0453044030225E-2</v>
      </c>
      <c r="L188" s="59">
        <v>5.8721764517999899</v>
      </c>
      <c r="M188" s="60">
        <v>2.9170383307576899E-2</v>
      </c>
      <c r="N188" s="59">
        <v>9.61626325209998</v>
      </c>
      <c r="O188" s="60">
        <v>4.7996591361146798E-2</v>
      </c>
      <c r="P188" s="59">
        <v>4.0745883954000002</v>
      </c>
      <c r="Q188" s="60">
        <v>3.3206144126277197E-2</v>
      </c>
    </row>
    <row r="189" spans="1:17" customFormat="1" x14ac:dyDescent="0.3">
      <c r="A189" s="58" t="s">
        <v>131</v>
      </c>
      <c r="B189" s="62">
        <v>628.3526811232</v>
      </c>
      <c r="C189" s="63">
        <v>0.44288984505067602</v>
      </c>
      <c r="D189" s="62">
        <v>121.1902203029</v>
      </c>
      <c r="E189" s="63">
        <v>0.458588484883037</v>
      </c>
      <c r="F189" s="62">
        <v>124.58954574720001</v>
      </c>
      <c r="G189" s="63">
        <v>0.38750649911004897</v>
      </c>
      <c r="H189" s="62">
        <v>73.7790446578</v>
      </c>
      <c r="I189" s="63">
        <v>0.48301599005597901</v>
      </c>
      <c r="J189" s="62">
        <v>44.662120955699997</v>
      </c>
      <c r="K189" s="65">
        <v>0.32534017247209202</v>
      </c>
      <c r="L189" s="62">
        <v>79.703364194700001</v>
      </c>
      <c r="M189" s="63">
        <v>0.39593116854486199</v>
      </c>
      <c r="N189" s="62">
        <v>111.3620369162</v>
      </c>
      <c r="O189" s="61">
        <v>0.55582901995164802</v>
      </c>
      <c r="P189" s="62">
        <v>63.785372990799999</v>
      </c>
      <c r="Q189" s="63">
        <v>0.51982337432464099</v>
      </c>
    </row>
    <row r="190" spans="1:17" customFormat="1" x14ac:dyDescent="0.3">
      <c r="A190" s="58" t="s">
        <v>132</v>
      </c>
      <c r="B190" s="59">
        <v>483.17124852429998</v>
      </c>
      <c r="C190" s="60">
        <v>0.34055976177160902</v>
      </c>
      <c r="D190" s="59">
        <v>91.385756403300107</v>
      </c>
      <c r="E190" s="60">
        <v>0.34580723976022698</v>
      </c>
      <c r="F190" s="59">
        <v>100.67500636219999</v>
      </c>
      <c r="G190" s="60">
        <v>0.31312594511305297</v>
      </c>
      <c r="H190" s="59">
        <v>57.994811055699998</v>
      </c>
      <c r="I190" s="60">
        <v>0.37967991060476403</v>
      </c>
      <c r="J190" s="59">
        <v>60.015527876</v>
      </c>
      <c r="K190" s="61">
        <v>0.43718170504147402</v>
      </c>
      <c r="L190" s="59">
        <v>47.635747939300003</v>
      </c>
      <c r="M190" s="65">
        <v>0.236633391032818</v>
      </c>
      <c r="N190" s="59">
        <v>85.423255642399994</v>
      </c>
      <c r="O190" s="61">
        <v>0.42636364940526</v>
      </c>
      <c r="P190" s="59">
        <v>33.124114841500003</v>
      </c>
      <c r="Q190" s="60">
        <v>0.26994729890360503</v>
      </c>
    </row>
    <row r="191" spans="1:17" customFormat="1" x14ac:dyDescent="0.3">
      <c r="A191" s="58" t="s">
        <v>133</v>
      </c>
      <c r="B191" s="62">
        <v>67.338359459499998</v>
      </c>
      <c r="C191" s="63">
        <v>4.7462955889158102E-2</v>
      </c>
      <c r="D191" s="62">
        <v>5.1727107390999896</v>
      </c>
      <c r="E191" s="65">
        <v>1.9573737671680101E-2</v>
      </c>
      <c r="F191" s="62">
        <v>34.953775578199902</v>
      </c>
      <c r="G191" s="61">
        <v>0.10871550356616499</v>
      </c>
      <c r="H191" s="62">
        <v>4.6337915133000003</v>
      </c>
      <c r="I191" s="63">
        <v>3.0336464857883799E-2</v>
      </c>
      <c r="J191" s="62">
        <v>3.6297946874</v>
      </c>
      <c r="K191" s="63">
        <v>2.6441154257056902E-2</v>
      </c>
      <c r="L191" s="62">
        <v>5.9764006643000203</v>
      </c>
      <c r="M191" s="63">
        <v>2.9688123238164901E-2</v>
      </c>
      <c r="N191" s="62">
        <v>8.5154549628000193</v>
      </c>
      <c r="O191" s="63">
        <v>4.2502248679028902E-2</v>
      </c>
      <c r="P191" s="62">
        <v>3.6764503603000001</v>
      </c>
      <c r="Q191" s="63">
        <v>2.9961490263666499E-2</v>
      </c>
    </row>
    <row r="192" spans="1:17" customFormat="1" x14ac:dyDescent="0.3">
      <c r="A192" s="58" t="s">
        <v>134</v>
      </c>
      <c r="B192" s="59">
        <v>301.9627150366</v>
      </c>
      <c r="C192" s="60">
        <v>0.212836236863959</v>
      </c>
      <c r="D192" s="59">
        <v>40.008777663199901</v>
      </c>
      <c r="E192" s="65">
        <v>0.151394763411864</v>
      </c>
      <c r="F192" s="59">
        <v>61.256690857400002</v>
      </c>
      <c r="G192" s="60">
        <v>0.190524539429514</v>
      </c>
      <c r="H192" s="59">
        <v>33.136373788199997</v>
      </c>
      <c r="I192" s="60">
        <v>0.21693691571106999</v>
      </c>
      <c r="J192" s="59">
        <v>38.443224127800001</v>
      </c>
      <c r="K192" s="61">
        <v>0.28003876440457098</v>
      </c>
      <c r="L192" s="59">
        <v>53.676111217199903</v>
      </c>
      <c r="M192" s="60">
        <v>0.26663925233137398</v>
      </c>
      <c r="N192" s="59">
        <v>44.644786527800001</v>
      </c>
      <c r="O192" s="60">
        <v>0.22283058597761499</v>
      </c>
      <c r="P192" s="59">
        <v>28.5606627278</v>
      </c>
      <c r="Q192" s="60">
        <v>0.23275712559138501</v>
      </c>
    </row>
    <row r="193" spans="1:17" customFormat="1" x14ac:dyDescent="0.3">
      <c r="A193" s="58" t="s">
        <v>135</v>
      </c>
      <c r="B193" s="62">
        <v>279.8426258115</v>
      </c>
      <c r="C193" s="63">
        <v>0.19724505187545899</v>
      </c>
      <c r="D193" s="62">
        <v>49.608503857400002</v>
      </c>
      <c r="E193" s="63">
        <v>0.187720498934806</v>
      </c>
      <c r="F193" s="62">
        <v>60.053663048799997</v>
      </c>
      <c r="G193" s="63">
        <v>0.18678280418481999</v>
      </c>
      <c r="H193" s="62">
        <v>35.2267139211</v>
      </c>
      <c r="I193" s="63">
        <v>0.230621935807622</v>
      </c>
      <c r="J193" s="62">
        <v>39.904623880800003</v>
      </c>
      <c r="K193" s="61">
        <v>0.290684296625562</v>
      </c>
      <c r="L193" s="62">
        <v>41.590989364400002</v>
      </c>
      <c r="M193" s="63">
        <v>0.20660569583685001</v>
      </c>
      <c r="N193" s="62">
        <v>31.144113387899999</v>
      </c>
      <c r="O193" s="63">
        <v>0.15544616909877301</v>
      </c>
      <c r="P193" s="62">
        <v>18.823269566</v>
      </c>
      <c r="Q193" s="63">
        <v>0.15340155654544399</v>
      </c>
    </row>
    <row r="194" spans="1:17" customFormat="1" x14ac:dyDescent="0.3">
      <c r="A194" s="58" t="s">
        <v>136</v>
      </c>
      <c r="B194" s="59">
        <v>256.34984521920001</v>
      </c>
      <c r="C194" s="60">
        <v>0.18068633529970701</v>
      </c>
      <c r="D194" s="59">
        <v>61.694281352899999</v>
      </c>
      <c r="E194" s="61">
        <v>0.23345354881657199</v>
      </c>
      <c r="F194" s="59">
        <v>61.905522702400098</v>
      </c>
      <c r="G194" s="60">
        <v>0.19254257838502301</v>
      </c>
      <c r="H194" s="59">
        <v>26.674957591799998</v>
      </c>
      <c r="I194" s="60">
        <v>0.174635373914975</v>
      </c>
      <c r="J194" s="59">
        <v>24.273872496900001</v>
      </c>
      <c r="K194" s="60">
        <v>0.17682245481669501</v>
      </c>
      <c r="L194" s="59">
        <v>36.913262695500002</v>
      </c>
      <c r="M194" s="60">
        <v>0.183368812364443</v>
      </c>
      <c r="N194" s="59">
        <v>18.184550721600001</v>
      </c>
      <c r="O194" s="65">
        <v>9.0762537088414294E-2</v>
      </c>
      <c r="P194" s="59">
        <v>22.389129965399999</v>
      </c>
      <c r="Q194" s="60">
        <v>0.182461786160376</v>
      </c>
    </row>
    <row r="195" spans="1:17" customFormat="1" x14ac:dyDescent="0.3">
      <c r="A195" s="58" t="s">
        <v>137</v>
      </c>
      <c r="B195" s="62">
        <v>386.54052417970001</v>
      </c>
      <c r="C195" s="63">
        <v>0.27245029424198203</v>
      </c>
      <c r="D195" s="62">
        <v>71.723808795699995</v>
      </c>
      <c r="E195" s="63">
        <v>0.27140566890176399</v>
      </c>
      <c r="F195" s="62">
        <v>89.958594017900097</v>
      </c>
      <c r="G195" s="63">
        <v>0.27979506325089898</v>
      </c>
      <c r="H195" s="62">
        <v>35.515742113999998</v>
      </c>
      <c r="I195" s="63">
        <v>0.23251414299728199</v>
      </c>
      <c r="J195" s="62">
        <v>37.874585842499997</v>
      </c>
      <c r="K195" s="63">
        <v>0.275896532153729</v>
      </c>
      <c r="L195" s="62">
        <v>70.005219669099901</v>
      </c>
      <c r="M195" s="61">
        <v>0.34775506288691399</v>
      </c>
      <c r="N195" s="62">
        <v>52.812273780599803</v>
      </c>
      <c r="O195" s="63">
        <v>0.26359606190553397</v>
      </c>
      <c r="P195" s="62">
        <v>24.198443465499999</v>
      </c>
      <c r="Q195" s="63">
        <v>0.19720691352631201</v>
      </c>
    </row>
    <row r="196" spans="1:17" customFormat="1" x14ac:dyDescent="0.3">
      <c r="A196" s="58" t="s">
        <v>138</v>
      </c>
      <c r="B196" s="59">
        <v>430.49885820790001</v>
      </c>
      <c r="C196" s="60">
        <v>0.30343400821553401</v>
      </c>
      <c r="D196" s="59">
        <v>77.769070536500095</v>
      </c>
      <c r="E196" s="60">
        <v>0.29428117334020698</v>
      </c>
      <c r="F196" s="59">
        <v>104.5009899871</v>
      </c>
      <c r="G196" s="60">
        <v>0.32502576793723797</v>
      </c>
      <c r="H196" s="59">
        <v>45.785057181299997</v>
      </c>
      <c r="I196" s="60">
        <v>0.29974520308263702</v>
      </c>
      <c r="J196" s="59">
        <v>49.273147556799998</v>
      </c>
      <c r="K196" s="60">
        <v>0.358929087587952</v>
      </c>
      <c r="L196" s="59">
        <v>56.428390370899798</v>
      </c>
      <c r="M196" s="60">
        <v>0.28031136156410502</v>
      </c>
      <c r="N196" s="59">
        <v>63.186792302100102</v>
      </c>
      <c r="O196" s="60">
        <v>0.31537724894160502</v>
      </c>
      <c r="P196" s="59">
        <v>30.126563524200002</v>
      </c>
      <c r="Q196" s="60">
        <v>0.24551854404322501</v>
      </c>
    </row>
    <row r="197" spans="1:17" customFormat="1" x14ac:dyDescent="0.3">
      <c r="A197" s="58" t="s">
        <v>139</v>
      </c>
      <c r="B197" s="62">
        <v>434.18653024920002</v>
      </c>
      <c r="C197" s="63">
        <v>0.30603323719638198</v>
      </c>
      <c r="D197" s="62">
        <v>64.405308228899997</v>
      </c>
      <c r="E197" s="65">
        <v>0.243712179458836</v>
      </c>
      <c r="F197" s="62">
        <v>95.565994522399905</v>
      </c>
      <c r="G197" s="63">
        <v>0.29723556458329498</v>
      </c>
      <c r="H197" s="62">
        <v>51.5411882095</v>
      </c>
      <c r="I197" s="63">
        <v>0.33742939024409302</v>
      </c>
      <c r="J197" s="62">
        <v>36.110621915700001</v>
      </c>
      <c r="K197" s="63">
        <v>0.26304697830587398</v>
      </c>
      <c r="L197" s="62">
        <v>56.788326490899998</v>
      </c>
      <c r="M197" s="63">
        <v>0.28209936549634801</v>
      </c>
      <c r="N197" s="62">
        <v>74.503458156700205</v>
      </c>
      <c r="O197" s="63">
        <v>0.37186087177454502</v>
      </c>
      <c r="P197" s="62">
        <v>50.366799229800002</v>
      </c>
      <c r="Q197" s="61">
        <v>0.41046776560109899</v>
      </c>
    </row>
    <row r="198" spans="1:17" customFormat="1" x14ac:dyDescent="0.3">
      <c r="A198" s="58" t="s">
        <v>140</v>
      </c>
      <c r="B198" s="59">
        <v>167.3202595983</v>
      </c>
      <c r="C198" s="60">
        <v>0.11793447545233</v>
      </c>
      <c r="D198" s="59">
        <v>31.804382816</v>
      </c>
      <c r="E198" s="60">
        <v>0.120349015719056</v>
      </c>
      <c r="F198" s="59">
        <v>36.721269700299999</v>
      </c>
      <c r="G198" s="60">
        <v>0.114212878609512</v>
      </c>
      <c r="H198" s="59">
        <v>19.592086510800002</v>
      </c>
      <c r="I198" s="60">
        <v>0.12826529683555599</v>
      </c>
      <c r="J198" s="59">
        <v>11.980498727100001</v>
      </c>
      <c r="K198" s="60">
        <v>8.7271661953594301E-2</v>
      </c>
      <c r="L198" s="59">
        <v>11.4325400523</v>
      </c>
      <c r="M198" s="65">
        <v>5.6791817862113202E-2</v>
      </c>
      <c r="N198" s="59">
        <v>33.784914499499997</v>
      </c>
      <c r="O198" s="61">
        <v>0.16862690765559801</v>
      </c>
      <c r="P198" s="59">
        <v>18.749466883899998</v>
      </c>
      <c r="Q198" s="60">
        <v>0.15280009640741299</v>
      </c>
    </row>
    <row r="199" spans="1:17" customFormat="1" x14ac:dyDescent="0.3">
      <c r="A199" s="64" t="s">
        <v>1</v>
      </c>
    </row>
    <row r="200" spans="1:17" customFormat="1" x14ac:dyDescent="0.3">
      <c r="A200" s="64" t="s">
        <v>1</v>
      </c>
    </row>
    <row r="201" spans="1:17" customFormat="1" x14ac:dyDescent="0.3">
      <c r="A201" s="53" t="s">
        <v>494</v>
      </c>
    </row>
    <row r="202" spans="1:17" customFormat="1" x14ac:dyDescent="0.3">
      <c r="A202" s="54" t="s">
        <v>1</v>
      </c>
    </row>
    <row r="203" spans="1:17" customFormat="1" x14ac:dyDescent="0.3">
      <c r="A203" s="119" t="s">
        <v>1</v>
      </c>
      <c r="B203" s="118" t="s">
        <v>501</v>
      </c>
      <c r="C203" s="118" t="s">
        <v>1</v>
      </c>
      <c r="D203" s="118" t="s">
        <v>17</v>
      </c>
      <c r="E203" s="118" t="s">
        <v>1</v>
      </c>
      <c r="F203" s="118" t="s">
        <v>18</v>
      </c>
      <c r="G203" s="118" t="s">
        <v>1</v>
      </c>
      <c r="H203" s="118" t="s">
        <v>19</v>
      </c>
      <c r="I203" s="118" t="s">
        <v>1</v>
      </c>
      <c r="J203" s="118" t="s">
        <v>20</v>
      </c>
      <c r="K203" s="118" t="s">
        <v>1</v>
      </c>
      <c r="L203" s="118" t="s">
        <v>21</v>
      </c>
      <c r="M203" s="118" t="s">
        <v>1</v>
      </c>
      <c r="N203" s="118" t="s">
        <v>22</v>
      </c>
      <c r="O203" s="118" t="s">
        <v>1</v>
      </c>
      <c r="P203" s="118" t="s">
        <v>23</v>
      </c>
      <c r="Q203" s="118" t="s">
        <v>1</v>
      </c>
    </row>
    <row r="204" spans="1:17" customFormat="1" x14ac:dyDescent="0.3">
      <c r="A204" s="120"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row>
    <row r="205" spans="1:17" customFormat="1" x14ac:dyDescent="0.3">
      <c r="A205" s="56" t="s">
        <v>16</v>
      </c>
      <c r="B205" s="57">
        <v>1418.7561267097999</v>
      </c>
      <c r="C205" s="57">
        <v>1418.7561267097999</v>
      </c>
      <c r="D205" s="57">
        <v>264.26790967900001</v>
      </c>
      <c r="E205" s="57">
        <v>264.26790967900001</v>
      </c>
      <c r="F205" s="57">
        <v>321.51601594639999</v>
      </c>
      <c r="G205" s="57">
        <v>321.51601594639999</v>
      </c>
      <c r="H205" s="57">
        <v>152.74658847059999</v>
      </c>
      <c r="I205" s="57">
        <v>152.74658847059999</v>
      </c>
      <c r="J205" s="57">
        <v>137.27822363999999</v>
      </c>
      <c r="K205" s="57">
        <v>137.27822363999999</v>
      </c>
      <c r="L205" s="57">
        <v>201.30611208920001</v>
      </c>
      <c r="M205" s="57">
        <v>201.30611208920001</v>
      </c>
      <c r="N205" s="57">
        <v>200.35304548490001</v>
      </c>
      <c r="O205" s="57">
        <v>200.35304548490001</v>
      </c>
      <c r="P205" s="57">
        <v>122.7058576842</v>
      </c>
      <c r="Q205" s="57">
        <v>122.7058576842</v>
      </c>
    </row>
    <row r="206" spans="1:17" customFormat="1" x14ac:dyDescent="0.3">
      <c r="A206" s="58" t="s">
        <v>130</v>
      </c>
      <c r="B206" s="59">
        <v>19.326099983999999</v>
      </c>
      <c r="C206" s="60">
        <v>1.36218618691139E-2</v>
      </c>
      <c r="D206" s="59">
        <v>0.59753246319999997</v>
      </c>
      <c r="E206" s="60">
        <v>2.2610859711487798E-3</v>
      </c>
      <c r="F206" s="59">
        <v>7.2151983956999999</v>
      </c>
      <c r="G206" s="60">
        <v>2.2441178783774302E-2</v>
      </c>
      <c r="H206" s="59">
        <v>2.0992448019999999</v>
      </c>
      <c r="I206" s="60">
        <v>1.37433171046177E-2</v>
      </c>
      <c r="J206" s="59">
        <v>0</v>
      </c>
      <c r="K206" s="60">
        <v>0</v>
      </c>
      <c r="L206" s="59">
        <v>4.4960393416000004</v>
      </c>
      <c r="M206" s="60">
        <v>2.2334340944440801E-2</v>
      </c>
      <c r="N206" s="59">
        <v>3.4600561047</v>
      </c>
      <c r="O206" s="60">
        <v>1.7269795407031999E-2</v>
      </c>
      <c r="P206" s="59">
        <v>1.4580288768</v>
      </c>
      <c r="Q206" s="60">
        <v>1.18823086714608E-2</v>
      </c>
    </row>
    <row r="207" spans="1:17" customFormat="1" x14ac:dyDescent="0.3">
      <c r="A207" s="58" t="s">
        <v>131</v>
      </c>
      <c r="B207" s="62">
        <v>361.88838521740001</v>
      </c>
      <c r="C207" s="63">
        <v>0.25507441229991101</v>
      </c>
      <c r="D207" s="62">
        <v>81.745915267599997</v>
      </c>
      <c r="E207" s="61">
        <v>0.30932970774580598</v>
      </c>
      <c r="F207" s="62">
        <v>63.921462619399897</v>
      </c>
      <c r="G207" s="65">
        <v>0.198812685679883</v>
      </c>
      <c r="H207" s="62">
        <v>43.820139539300001</v>
      </c>
      <c r="I207" s="63">
        <v>0.28688129782835903</v>
      </c>
      <c r="J207" s="62">
        <v>22.095142537200001</v>
      </c>
      <c r="K207" s="65">
        <v>0.16095154753125701</v>
      </c>
      <c r="L207" s="62">
        <v>33.879500580200002</v>
      </c>
      <c r="M207" s="65">
        <v>0.16829841989689701</v>
      </c>
      <c r="N207" s="62">
        <v>71.900593906100099</v>
      </c>
      <c r="O207" s="61">
        <v>0.35886948327680401</v>
      </c>
      <c r="P207" s="62">
        <v>37.919396901200003</v>
      </c>
      <c r="Q207" s="63">
        <v>0.309026786633045</v>
      </c>
    </row>
    <row r="208" spans="1:17" customFormat="1" x14ac:dyDescent="0.3">
      <c r="A208" s="58" t="s">
        <v>132</v>
      </c>
      <c r="B208" s="59">
        <v>157.3921468515</v>
      </c>
      <c r="C208" s="60">
        <v>0.11093671695113901</v>
      </c>
      <c r="D208" s="59">
        <v>28.6144134169</v>
      </c>
      <c r="E208" s="60">
        <v>0.10827804802958201</v>
      </c>
      <c r="F208" s="59">
        <v>44.321843292700102</v>
      </c>
      <c r="G208" s="60">
        <v>0.13785267636586099</v>
      </c>
      <c r="H208" s="59">
        <v>14.6610900936</v>
      </c>
      <c r="I208" s="60">
        <v>9.5983093569529401E-2</v>
      </c>
      <c r="J208" s="59">
        <v>23.821376562899999</v>
      </c>
      <c r="K208" s="61">
        <v>0.17352625879957101</v>
      </c>
      <c r="L208" s="59">
        <v>12.8725069057</v>
      </c>
      <c r="M208" s="60">
        <v>6.3944938244081304E-2</v>
      </c>
      <c r="N208" s="59">
        <v>15.3283407166</v>
      </c>
      <c r="O208" s="60">
        <v>7.6506651942833806E-2</v>
      </c>
      <c r="P208" s="59">
        <v>15.1246355147</v>
      </c>
      <c r="Q208" s="60">
        <v>0.123259278734886</v>
      </c>
    </row>
    <row r="209" spans="1:17" customFormat="1" x14ac:dyDescent="0.3">
      <c r="A209" s="58" t="s">
        <v>133</v>
      </c>
      <c r="B209" s="62">
        <v>9.5989827816000108</v>
      </c>
      <c r="C209" s="63">
        <v>6.7657736244358998E-3</v>
      </c>
      <c r="D209" s="62">
        <v>1.0748227802000001</v>
      </c>
      <c r="E209" s="63">
        <v>4.0671710065197202E-3</v>
      </c>
      <c r="F209" s="62">
        <v>4.0871977052999897</v>
      </c>
      <c r="G209" s="63">
        <v>1.27122678267492E-2</v>
      </c>
      <c r="H209" s="62">
        <v>1.3406707367999999</v>
      </c>
      <c r="I209" s="63">
        <v>8.77709119544786E-3</v>
      </c>
      <c r="J209" s="62">
        <v>0</v>
      </c>
      <c r="K209" s="63">
        <v>0</v>
      </c>
      <c r="L209" s="62">
        <v>1.4794017365000001</v>
      </c>
      <c r="M209" s="63">
        <v>7.34901549260694E-3</v>
      </c>
      <c r="N209" s="62">
        <v>0.83690886869999803</v>
      </c>
      <c r="O209" s="63">
        <v>4.1771706872460604E-3</v>
      </c>
      <c r="P209" s="62">
        <v>0</v>
      </c>
      <c r="Q209" s="63">
        <v>0</v>
      </c>
    </row>
    <row r="210" spans="1:17" customFormat="1" x14ac:dyDescent="0.3">
      <c r="A210" s="58" t="s">
        <v>134</v>
      </c>
      <c r="B210" s="59">
        <v>178.73885709300001</v>
      </c>
      <c r="C210" s="60">
        <v>0.125982791353655</v>
      </c>
      <c r="D210" s="59">
        <v>23.466033517300001</v>
      </c>
      <c r="E210" s="60">
        <v>8.8796379196413394E-2</v>
      </c>
      <c r="F210" s="59">
        <v>39.5483499467</v>
      </c>
      <c r="G210" s="60">
        <v>0.12300584725239</v>
      </c>
      <c r="H210" s="59">
        <v>13.466430667099999</v>
      </c>
      <c r="I210" s="60">
        <v>8.8161907915160806E-2</v>
      </c>
      <c r="J210" s="59">
        <v>22.718336506899998</v>
      </c>
      <c r="K210" s="60">
        <v>0.16549118938541099</v>
      </c>
      <c r="L210" s="59">
        <v>34.302400945999999</v>
      </c>
      <c r="M210" s="60">
        <v>0.17039920243852499</v>
      </c>
      <c r="N210" s="59">
        <v>30.010142840699999</v>
      </c>
      <c r="O210" s="60">
        <v>0.14978630730602899</v>
      </c>
      <c r="P210" s="59">
        <v>14.426408944</v>
      </c>
      <c r="Q210" s="60">
        <v>0.11756903228799601</v>
      </c>
    </row>
    <row r="211" spans="1:17" customFormat="1" x14ac:dyDescent="0.3">
      <c r="A211" s="58" t="s">
        <v>135</v>
      </c>
      <c r="B211" s="62">
        <v>107.5118612699</v>
      </c>
      <c r="C211" s="63">
        <v>7.5778958233807203E-2</v>
      </c>
      <c r="D211" s="62">
        <v>12.453181257000001</v>
      </c>
      <c r="E211" s="63">
        <v>4.7123319937432399E-2</v>
      </c>
      <c r="F211" s="62">
        <v>29.221077381099999</v>
      </c>
      <c r="G211" s="63">
        <v>9.0885293210312301E-2</v>
      </c>
      <c r="H211" s="62">
        <v>16.889536533600001</v>
      </c>
      <c r="I211" s="63">
        <v>0.11057226680287401</v>
      </c>
      <c r="J211" s="62">
        <v>17.281173186899998</v>
      </c>
      <c r="K211" s="61">
        <v>0.12588430071923401</v>
      </c>
      <c r="L211" s="62">
        <v>17.063126897099998</v>
      </c>
      <c r="M211" s="63">
        <v>8.4762090529765993E-2</v>
      </c>
      <c r="N211" s="62">
        <v>6.8246598273000201</v>
      </c>
      <c r="O211" s="65">
        <v>3.4063169894836202E-2</v>
      </c>
      <c r="P211" s="62">
        <v>6.1030001699999996</v>
      </c>
      <c r="Q211" s="63">
        <v>4.9736828258899302E-2</v>
      </c>
    </row>
    <row r="212" spans="1:17" customFormat="1" x14ac:dyDescent="0.3">
      <c r="A212" s="58" t="s">
        <v>136</v>
      </c>
      <c r="B212" s="59">
        <v>113.083287447</v>
      </c>
      <c r="C212" s="60">
        <v>7.9705937699982604E-2</v>
      </c>
      <c r="D212" s="59">
        <v>38.159886897100101</v>
      </c>
      <c r="E212" s="61">
        <v>0.14439848918263301</v>
      </c>
      <c r="F212" s="59">
        <v>22.097893067800001</v>
      </c>
      <c r="G212" s="60">
        <v>6.8730302603289106E-2</v>
      </c>
      <c r="H212" s="59">
        <v>11.365018880399999</v>
      </c>
      <c r="I212" s="60">
        <v>7.44044040144798E-2</v>
      </c>
      <c r="J212" s="59">
        <v>6.9760113148</v>
      </c>
      <c r="K212" s="60">
        <v>5.0816590787873102E-2</v>
      </c>
      <c r="L212" s="59">
        <v>16.197505364800001</v>
      </c>
      <c r="M212" s="60">
        <v>8.0462064448509105E-2</v>
      </c>
      <c r="N212" s="59">
        <v>7.1567049108000003</v>
      </c>
      <c r="O212" s="65">
        <v>3.5720469801091101E-2</v>
      </c>
      <c r="P212" s="59">
        <v>8.8463575229000107</v>
      </c>
      <c r="Q212" s="60">
        <v>7.2094011564364693E-2</v>
      </c>
    </row>
    <row r="213" spans="1:17" customFormat="1" x14ac:dyDescent="0.3">
      <c r="A213" s="58" t="s">
        <v>137</v>
      </c>
      <c r="B213" s="62">
        <v>150.1158802201</v>
      </c>
      <c r="C213" s="63">
        <v>0.10580809301471</v>
      </c>
      <c r="D213" s="62">
        <v>18.497495772200001</v>
      </c>
      <c r="E213" s="63">
        <v>6.9995240037537904E-2</v>
      </c>
      <c r="F213" s="62">
        <v>42.741506409300101</v>
      </c>
      <c r="G213" s="63">
        <v>0.13293740992493999</v>
      </c>
      <c r="H213" s="62">
        <v>9.5853527065000197</v>
      </c>
      <c r="I213" s="63">
        <v>6.27533014155989E-2</v>
      </c>
      <c r="J213" s="62">
        <v>18.937277180700001</v>
      </c>
      <c r="K213" s="63">
        <v>0.13794815141519701</v>
      </c>
      <c r="L213" s="62">
        <v>38.2539106268</v>
      </c>
      <c r="M213" s="61">
        <v>0.19002856013556799</v>
      </c>
      <c r="N213" s="62">
        <v>15.916618466099999</v>
      </c>
      <c r="O213" s="63">
        <v>7.9442857619549306E-2</v>
      </c>
      <c r="P213" s="62">
        <v>5.5847638170999998</v>
      </c>
      <c r="Q213" s="65">
        <v>4.5513424725599799E-2</v>
      </c>
    </row>
    <row r="214" spans="1:17" customFormat="1" x14ac:dyDescent="0.3">
      <c r="A214" s="58" t="s">
        <v>138</v>
      </c>
      <c r="B214" s="59">
        <v>135.52761040050001</v>
      </c>
      <c r="C214" s="60">
        <v>9.5525656488122807E-2</v>
      </c>
      <c r="D214" s="59">
        <v>28.6247541555</v>
      </c>
      <c r="E214" s="60">
        <v>0.108317177784733</v>
      </c>
      <c r="F214" s="59">
        <v>34.055021076000003</v>
      </c>
      <c r="G214" s="60">
        <v>0.10592013892607199</v>
      </c>
      <c r="H214" s="59">
        <v>16.423643113699999</v>
      </c>
      <c r="I214" s="60">
        <v>0.107522159926087</v>
      </c>
      <c r="J214" s="59">
        <v>17.323667938900002</v>
      </c>
      <c r="K214" s="60">
        <v>0.12619385274338801</v>
      </c>
      <c r="L214" s="59">
        <v>15.5988777045</v>
      </c>
      <c r="M214" s="60">
        <v>7.7488346193820695E-2</v>
      </c>
      <c r="N214" s="59">
        <v>14.0222135978</v>
      </c>
      <c r="O214" s="60">
        <v>6.9987524092099795E-2</v>
      </c>
      <c r="P214" s="59">
        <v>7.1442960469000001</v>
      </c>
      <c r="Q214" s="60">
        <v>5.8222942096919299E-2</v>
      </c>
    </row>
    <row r="215" spans="1:17" customFormat="1" x14ac:dyDescent="0.3">
      <c r="A215" s="58" t="s">
        <v>139</v>
      </c>
      <c r="B215" s="62">
        <v>118.4353613981</v>
      </c>
      <c r="C215" s="63">
        <v>8.3478308335316498E-2</v>
      </c>
      <c r="D215" s="62">
        <v>17.5115766845</v>
      </c>
      <c r="E215" s="63">
        <v>6.6264484044887995E-2</v>
      </c>
      <c r="F215" s="62">
        <v>17.044163384699999</v>
      </c>
      <c r="G215" s="63">
        <v>5.3011864228690399E-2</v>
      </c>
      <c r="H215" s="62">
        <v>16.214219214700002</v>
      </c>
      <c r="I215" s="63">
        <v>0.10615110541615</v>
      </c>
      <c r="J215" s="62">
        <v>6.4863494566000002</v>
      </c>
      <c r="K215" s="63">
        <v>4.7249660467707399E-2</v>
      </c>
      <c r="L215" s="62">
        <v>19.591800620800001</v>
      </c>
      <c r="M215" s="63">
        <v>9.73234265838821E-2</v>
      </c>
      <c r="N215" s="62">
        <v>23.379501617399999</v>
      </c>
      <c r="O215" s="63">
        <v>0.1166915210139</v>
      </c>
      <c r="P215" s="62">
        <v>18.2077504194</v>
      </c>
      <c r="Q215" s="61">
        <v>0.148385340056545</v>
      </c>
    </row>
    <row r="216" spans="1:17" customFormat="1" x14ac:dyDescent="0.3">
      <c r="A216" s="58" t="s">
        <v>140</v>
      </c>
      <c r="B216" s="59">
        <v>67.137654046700007</v>
      </c>
      <c r="C216" s="60">
        <v>4.7321490129806298E-2</v>
      </c>
      <c r="D216" s="59">
        <v>13.5222974675</v>
      </c>
      <c r="E216" s="60">
        <v>5.1168897063306802E-2</v>
      </c>
      <c r="F216" s="59">
        <v>17.262302667699998</v>
      </c>
      <c r="G216" s="60">
        <v>5.3690335198038203E-2</v>
      </c>
      <c r="H216" s="59">
        <v>6.8812421829000003</v>
      </c>
      <c r="I216" s="60">
        <v>4.50500548116953E-2</v>
      </c>
      <c r="J216" s="59">
        <v>1.6388889551000001</v>
      </c>
      <c r="K216" s="65">
        <v>1.19384481503624E-2</v>
      </c>
      <c r="L216" s="59">
        <v>7.5710413651999904</v>
      </c>
      <c r="M216" s="60">
        <v>3.7609595091902703E-2</v>
      </c>
      <c r="N216" s="59">
        <v>11.5173046287</v>
      </c>
      <c r="O216" s="60">
        <v>5.7485048958579602E-2</v>
      </c>
      <c r="P216" s="59">
        <v>7.8912194712000003</v>
      </c>
      <c r="Q216" s="60">
        <v>6.4310046970284904E-2</v>
      </c>
    </row>
    <row r="217" spans="1:17" customFormat="1" x14ac:dyDescent="0.3">
      <c r="A217" s="64" t="s">
        <v>1</v>
      </c>
    </row>
    <row r="218" spans="1:17" customFormat="1" x14ac:dyDescent="0.3">
      <c r="A218" s="64" t="s">
        <v>1</v>
      </c>
    </row>
    <row r="219" spans="1:17" customFormat="1" x14ac:dyDescent="0.3">
      <c r="A219" s="53" t="s">
        <v>141</v>
      </c>
    </row>
    <row r="220" spans="1:17" customFormat="1" x14ac:dyDescent="0.3">
      <c r="A220" s="54" t="s">
        <v>1</v>
      </c>
    </row>
    <row r="221" spans="1:17" customFormat="1" x14ac:dyDescent="0.3">
      <c r="A221" s="119" t="s">
        <v>1</v>
      </c>
      <c r="B221" s="118" t="s">
        <v>501</v>
      </c>
      <c r="C221" s="118" t="s">
        <v>1</v>
      </c>
      <c r="D221" s="118" t="s">
        <v>17</v>
      </c>
      <c r="E221" s="118" t="s">
        <v>1</v>
      </c>
      <c r="F221" s="118" t="s">
        <v>18</v>
      </c>
      <c r="G221" s="118" t="s">
        <v>1</v>
      </c>
      <c r="H221" s="118" t="s">
        <v>19</v>
      </c>
      <c r="I221" s="118" t="s">
        <v>1</v>
      </c>
      <c r="J221" s="118" t="s">
        <v>20</v>
      </c>
      <c r="K221" s="118" t="s">
        <v>1</v>
      </c>
      <c r="L221" s="118" t="s">
        <v>21</v>
      </c>
      <c r="M221" s="118" t="s">
        <v>1</v>
      </c>
      <c r="N221" s="118" t="s">
        <v>22</v>
      </c>
      <c r="O221" s="118" t="s">
        <v>1</v>
      </c>
      <c r="P221" s="118" t="s">
        <v>23</v>
      </c>
      <c r="Q221" s="118" t="s">
        <v>1</v>
      </c>
    </row>
    <row r="222" spans="1:17" customFormat="1" x14ac:dyDescent="0.3">
      <c r="A222" s="120"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row>
    <row r="223" spans="1:17" customFormat="1" x14ac:dyDescent="0.3">
      <c r="A223" s="56" t="s">
        <v>16</v>
      </c>
      <c r="B223" s="57">
        <v>1425.4092837695</v>
      </c>
      <c r="C223" s="57">
        <v>1425.4092837695</v>
      </c>
      <c r="D223" s="57">
        <v>269.34510165979998</v>
      </c>
      <c r="E223" s="57">
        <v>269.34510165979998</v>
      </c>
      <c r="F223" s="57">
        <v>321.8839979901</v>
      </c>
      <c r="G223" s="57">
        <v>321.8839979901</v>
      </c>
      <c r="H223" s="57">
        <v>152.74658847059999</v>
      </c>
      <c r="I223" s="57">
        <v>152.74658847059999</v>
      </c>
      <c r="J223" s="57">
        <v>137.27822363999999</v>
      </c>
      <c r="K223" s="57">
        <v>137.27822363999999</v>
      </c>
      <c r="L223" s="57">
        <v>201.30611208920001</v>
      </c>
      <c r="M223" s="57">
        <v>201.30611208920001</v>
      </c>
      <c r="N223" s="57">
        <v>201.5610285201</v>
      </c>
      <c r="O223" s="57">
        <v>201.5610285201</v>
      </c>
      <c r="P223" s="57">
        <v>122.7058576842</v>
      </c>
      <c r="Q223" s="57">
        <v>122.7058576842</v>
      </c>
    </row>
    <row r="224" spans="1:17" customFormat="1" x14ac:dyDescent="0.3">
      <c r="A224" s="58" t="s">
        <v>142</v>
      </c>
      <c r="B224" s="59">
        <v>292.203719256</v>
      </c>
      <c r="C224" s="60">
        <v>0.204996363208233</v>
      </c>
      <c r="D224" s="59">
        <v>49.149858071100098</v>
      </c>
      <c r="E224" s="60">
        <v>0.18247912350445999</v>
      </c>
      <c r="F224" s="59">
        <v>67.0717627784001</v>
      </c>
      <c r="G224" s="60">
        <v>0.20837246709127499</v>
      </c>
      <c r="H224" s="59">
        <v>28.452949123300002</v>
      </c>
      <c r="I224" s="60">
        <v>0.18627551297996101</v>
      </c>
      <c r="J224" s="59">
        <v>31.910402125800001</v>
      </c>
      <c r="K224" s="60">
        <v>0.23245057576999401</v>
      </c>
      <c r="L224" s="59">
        <v>32.427840873299999</v>
      </c>
      <c r="M224" s="60">
        <v>0.16108721457464201</v>
      </c>
      <c r="N224" s="59">
        <v>42.799791083800002</v>
      </c>
      <c r="O224" s="60">
        <v>0.21234159895910601</v>
      </c>
      <c r="P224" s="59">
        <v>38.114672734300001</v>
      </c>
      <c r="Q224" s="61">
        <v>0.31061820074142898</v>
      </c>
    </row>
    <row r="225" spans="1:17" customFormat="1" x14ac:dyDescent="0.3">
      <c r="A225" s="58" t="s">
        <v>143</v>
      </c>
      <c r="B225" s="62">
        <v>533.17248421260001</v>
      </c>
      <c r="C225" s="63">
        <v>0.37404869624717402</v>
      </c>
      <c r="D225" s="62">
        <v>100.74182454149999</v>
      </c>
      <c r="E225" s="63">
        <v>0.37402508499576598</v>
      </c>
      <c r="F225" s="62">
        <v>110.93654984920001</v>
      </c>
      <c r="G225" s="63">
        <v>0.34464760765340102</v>
      </c>
      <c r="H225" s="62">
        <v>62.2012557511</v>
      </c>
      <c r="I225" s="63">
        <v>0.40721862513526602</v>
      </c>
      <c r="J225" s="62">
        <v>62.3463781958</v>
      </c>
      <c r="K225" s="61">
        <v>0.45416072952180597</v>
      </c>
      <c r="L225" s="62">
        <v>80.682333013999795</v>
      </c>
      <c r="M225" s="63">
        <v>0.40079425396805202</v>
      </c>
      <c r="N225" s="62">
        <v>72.254765843799902</v>
      </c>
      <c r="O225" s="63">
        <v>0.35847587390433799</v>
      </c>
      <c r="P225" s="62">
        <v>37.285637108800003</v>
      </c>
      <c r="Q225" s="63">
        <v>0.30386191672087598</v>
      </c>
    </row>
    <row r="226" spans="1:17" customFormat="1" x14ac:dyDescent="0.3">
      <c r="A226" s="58" t="s">
        <v>144</v>
      </c>
      <c r="B226" s="59">
        <v>79.693077013000007</v>
      </c>
      <c r="C226" s="60">
        <v>5.5908908353852801E-2</v>
      </c>
      <c r="D226" s="59">
        <v>12.0334964156</v>
      </c>
      <c r="E226" s="60">
        <v>4.4676871201463603E-2</v>
      </c>
      <c r="F226" s="59">
        <v>16.803511395000001</v>
      </c>
      <c r="G226" s="60">
        <v>5.2203624597445299E-2</v>
      </c>
      <c r="H226" s="59">
        <v>5.7448627199000004</v>
      </c>
      <c r="I226" s="60">
        <v>3.7610415901404903E-2</v>
      </c>
      <c r="J226" s="59">
        <v>4.3593130413000001</v>
      </c>
      <c r="K226" s="60">
        <v>3.1755313593887398E-2</v>
      </c>
      <c r="L226" s="59">
        <v>13.2160824684</v>
      </c>
      <c r="M226" s="60">
        <v>6.5651670141758406E-2</v>
      </c>
      <c r="N226" s="59">
        <v>14.049412394899999</v>
      </c>
      <c r="O226" s="60">
        <v>6.9703019963995499E-2</v>
      </c>
      <c r="P226" s="59">
        <v>10.798186427199999</v>
      </c>
      <c r="Q226" s="60">
        <v>8.8000578220076398E-2</v>
      </c>
    </row>
    <row r="227" spans="1:17" customFormat="1" x14ac:dyDescent="0.3">
      <c r="A227" s="58" t="s">
        <v>145</v>
      </c>
      <c r="B227" s="62">
        <v>502.86726145059998</v>
      </c>
      <c r="C227" s="63">
        <v>0.35278797968872899</v>
      </c>
      <c r="D227" s="62">
        <v>97.659610742699897</v>
      </c>
      <c r="E227" s="63">
        <v>0.36258172189093801</v>
      </c>
      <c r="F227" s="62">
        <v>80.933990608899904</v>
      </c>
      <c r="G227" s="65">
        <v>0.25143837877703201</v>
      </c>
      <c r="H227" s="62">
        <v>72.262510909099703</v>
      </c>
      <c r="I227" s="61">
        <v>0.47308756046626099</v>
      </c>
      <c r="J227" s="62">
        <v>34.165001898500002</v>
      </c>
      <c r="K227" s="65">
        <v>0.24887415492856799</v>
      </c>
      <c r="L227" s="62">
        <v>48.958998870999999</v>
      </c>
      <c r="M227" s="65">
        <v>0.243206718181045</v>
      </c>
      <c r="N227" s="62">
        <v>100.68157231079999</v>
      </c>
      <c r="O227" s="61">
        <v>0.49950912162943201</v>
      </c>
      <c r="P227" s="62">
        <v>63.627391094399997</v>
      </c>
      <c r="Q227" s="61">
        <v>0.51853588977107901</v>
      </c>
    </row>
    <row r="228" spans="1:17" customFormat="1" ht="25.5" customHeight="1" x14ac:dyDescent="0.3">
      <c r="A228" s="66" t="s">
        <v>146</v>
      </c>
      <c r="B228" s="59">
        <v>365.21626020190001</v>
      </c>
      <c r="C228" s="60">
        <v>0.25621852218899799</v>
      </c>
      <c r="D228" s="59">
        <v>57.179302128399897</v>
      </c>
      <c r="E228" s="60">
        <v>0.21229011322664099</v>
      </c>
      <c r="F228" s="59">
        <v>61.193192550699898</v>
      </c>
      <c r="G228" s="65">
        <v>0.19010945847821301</v>
      </c>
      <c r="H228" s="59">
        <v>54.460974463299998</v>
      </c>
      <c r="I228" s="61">
        <v>0.35654462079054799</v>
      </c>
      <c r="J228" s="59">
        <v>33.384716395600002</v>
      </c>
      <c r="K228" s="60">
        <v>0.243190183485681</v>
      </c>
      <c r="L228" s="59">
        <v>64.778909264900093</v>
      </c>
      <c r="M228" s="60">
        <v>0.32179305731261698</v>
      </c>
      <c r="N228" s="59">
        <v>60.1137244901998</v>
      </c>
      <c r="O228" s="60">
        <v>0.29824081039656603</v>
      </c>
      <c r="P228" s="59">
        <v>32.719145949599998</v>
      </c>
      <c r="Q228" s="60">
        <v>0.26664697649404101</v>
      </c>
    </row>
    <row r="229" spans="1:17" customFormat="1" x14ac:dyDescent="0.3">
      <c r="A229" s="58" t="s">
        <v>147</v>
      </c>
      <c r="B229" s="62">
        <v>93.682186638100205</v>
      </c>
      <c r="C229" s="63">
        <v>6.5723008615712897E-2</v>
      </c>
      <c r="D229" s="62">
        <v>11.374470754200001</v>
      </c>
      <c r="E229" s="63">
        <v>4.2230100655651401E-2</v>
      </c>
      <c r="F229" s="62">
        <v>35.893369038799896</v>
      </c>
      <c r="G229" s="61">
        <v>0.11151026227748</v>
      </c>
      <c r="H229" s="62">
        <v>7.2578793814000102</v>
      </c>
      <c r="I229" s="63">
        <v>4.75158198560812E-2</v>
      </c>
      <c r="J229" s="62">
        <v>5.3455566822999998</v>
      </c>
      <c r="K229" s="63">
        <v>3.8939582262648202E-2</v>
      </c>
      <c r="L229" s="62">
        <v>21.904204139899999</v>
      </c>
      <c r="M229" s="61">
        <v>0.108810427624742</v>
      </c>
      <c r="N229" s="62">
        <v>9.9156933908999907</v>
      </c>
      <c r="O229" s="63">
        <v>4.9194496891105097E-2</v>
      </c>
      <c r="P229" s="62">
        <v>1.7128123045999999</v>
      </c>
      <c r="Q229" s="65">
        <v>1.3958684099728599E-2</v>
      </c>
    </row>
    <row r="230" spans="1:17" customFormat="1" x14ac:dyDescent="0.3">
      <c r="A230" s="58" t="s">
        <v>148</v>
      </c>
      <c r="B230" s="59">
        <v>120.725963783</v>
      </c>
      <c r="C230" s="60">
        <v>8.4695648581535596E-2</v>
      </c>
      <c r="D230" s="59">
        <v>14.256392005</v>
      </c>
      <c r="E230" s="60">
        <v>5.2929835802273999E-2</v>
      </c>
      <c r="F230" s="59">
        <v>35.2749109676</v>
      </c>
      <c r="G230" s="60">
        <v>0.10958889285538501</v>
      </c>
      <c r="H230" s="59">
        <v>16.0551225213</v>
      </c>
      <c r="I230" s="60">
        <v>0.10510953260596199</v>
      </c>
      <c r="J230" s="59">
        <v>9.3424062071000193</v>
      </c>
      <c r="K230" s="60">
        <v>6.8054538872819606E-2</v>
      </c>
      <c r="L230" s="59">
        <v>18.018389872899998</v>
      </c>
      <c r="M230" s="60">
        <v>8.9507415775413393E-2</v>
      </c>
      <c r="N230" s="59">
        <v>13.4394446856</v>
      </c>
      <c r="O230" s="60">
        <v>6.6676801484270007E-2</v>
      </c>
      <c r="P230" s="59">
        <v>12.939695889499999</v>
      </c>
      <c r="Q230" s="60">
        <v>0.10545295989700899</v>
      </c>
    </row>
    <row r="231" spans="1:17" customFormat="1" ht="25.5" customHeight="1" x14ac:dyDescent="0.3">
      <c r="A231" s="66" t="s">
        <v>149</v>
      </c>
      <c r="B231" s="62">
        <v>90.393778737000105</v>
      </c>
      <c r="C231" s="63">
        <v>6.3416016554875596E-2</v>
      </c>
      <c r="D231" s="62">
        <v>10.0925195246</v>
      </c>
      <c r="E231" s="63">
        <v>3.7470588707224702E-2</v>
      </c>
      <c r="F231" s="62">
        <v>31.5333784992999</v>
      </c>
      <c r="G231" s="61">
        <v>9.7965039256999203E-2</v>
      </c>
      <c r="H231" s="62">
        <v>8.5723884763999703</v>
      </c>
      <c r="I231" s="63">
        <v>5.6121636248851303E-2</v>
      </c>
      <c r="J231" s="62">
        <v>14.511835891600001</v>
      </c>
      <c r="K231" s="61">
        <v>0.105711128151367</v>
      </c>
      <c r="L231" s="62">
        <v>7.4713493519999803</v>
      </c>
      <c r="M231" s="63">
        <v>3.7114369128988002E-2</v>
      </c>
      <c r="N231" s="62">
        <v>12.758004598799999</v>
      </c>
      <c r="O231" s="63">
        <v>6.3295988775566997E-2</v>
      </c>
      <c r="P231" s="62">
        <v>4.5623202368999998</v>
      </c>
      <c r="Q231" s="63">
        <v>3.7180949002791203E-2</v>
      </c>
    </row>
    <row r="232" spans="1:17" customFormat="1" ht="22.8" x14ac:dyDescent="0.3">
      <c r="A232" s="66" t="s">
        <v>150</v>
      </c>
      <c r="B232" s="59">
        <v>131.50318544289999</v>
      </c>
      <c r="C232" s="60">
        <v>9.2256439564599599E-2</v>
      </c>
      <c r="D232" s="59">
        <v>17.813109656000002</v>
      </c>
      <c r="E232" s="60">
        <v>6.6134893659581404E-2</v>
      </c>
      <c r="F232" s="59">
        <v>32.407237586900003</v>
      </c>
      <c r="G232" s="60">
        <v>0.100679865383978</v>
      </c>
      <c r="H232" s="59">
        <v>14.376070508</v>
      </c>
      <c r="I232" s="60">
        <v>9.4117129894308899E-2</v>
      </c>
      <c r="J232" s="59">
        <v>3.7833922603999999</v>
      </c>
      <c r="K232" s="65">
        <v>2.7560032174670401E-2</v>
      </c>
      <c r="L232" s="59">
        <v>16.3819247928</v>
      </c>
      <c r="M232" s="60">
        <v>8.1378178848047406E-2</v>
      </c>
      <c r="N232" s="59">
        <v>25.768670194799999</v>
      </c>
      <c r="O232" s="60">
        <v>0.127845498626389</v>
      </c>
      <c r="P232" s="59">
        <v>20.1253606836</v>
      </c>
      <c r="Q232" s="61">
        <v>0.164013039502933</v>
      </c>
    </row>
    <row r="233" spans="1:17" customFormat="1" x14ac:dyDescent="0.3">
      <c r="A233" s="58" t="s">
        <v>151</v>
      </c>
      <c r="B233" s="62">
        <v>241.8944387823</v>
      </c>
      <c r="C233" s="63">
        <v>0.16970174218496001</v>
      </c>
      <c r="D233" s="62">
        <v>33.021764534299997</v>
      </c>
      <c r="E233" s="65">
        <v>0.12260020446189</v>
      </c>
      <c r="F233" s="62">
        <v>63.909009391400097</v>
      </c>
      <c r="G233" s="63">
        <v>0.19854671182929001</v>
      </c>
      <c r="H233" s="62">
        <v>29.292867781799998</v>
      </c>
      <c r="I233" s="63">
        <v>0.19177428494540899</v>
      </c>
      <c r="J233" s="62">
        <v>14.235777135799999</v>
      </c>
      <c r="K233" s="65">
        <v>0.103700184620192</v>
      </c>
      <c r="L233" s="62">
        <v>59.385957977399997</v>
      </c>
      <c r="M233" s="61">
        <v>0.29500325330949601</v>
      </c>
      <c r="N233" s="62">
        <v>18.5443183402</v>
      </c>
      <c r="O233" s="65">
        <v>9.2003491331414403E-2</v>
      </c>
      <c r="P233" s="62">
        <v>19.695444348599999</v>
      </c>
      <c r="Q233" s="63">
        <v>0.16050940615474801</v>
      </c>
    </row>
    <row r="234" spans="1:17" customFormat="1" x14ac:dyDescent="0.3">
      <c r="A234" s="58" t="s">
        <v>152</v>
      </c>
      <c r="B234" s="59">
        <v>189.15909790200001</v>
      </c>
      <c r="C234" s="60">
        <v>0.13270511147631101</v>
      </c>
      <c r="D234" s="59">
        <v>33.350331675900001</v>
      </c>
      <c r="E234" s="60">
        <v>0.123820078666304</v>
      </c>
      <c r="F234" s="59">
        <v>58.383916705300201</v>
      </c>
      <c r="G234" s="61">
        <v>0.18138185517099101</v>
      </c>
      <c r="H234" s="59">
        <v>10.9938642728</v>
      </c>
      <c r="I234" s="65">
        <v>7.1974532347189202E-2</v>
      </c>
      <c r="J234" s="59">
        <v>28.4696635313</v>
      </c>
      <c r="K234" s="61">
        <v>0.20738659618701899</v>
      </c>
      <c r="L234" s="59">
        <v>31.531323394400001</v>
      </c>
      <c r="M234" s="60">
        <v>0.15663371105408</v>
      </c>
      <c r="N234" s="59">
        <v>16.2273949396</v>
      </c>
      <c r="O234" s="65">
        <v>8.05085936440426E-2</v>
      </c>
      <c r="P234" s="59">
        <v>7.9264833992000003</v>
      </c>
      <c r="Q234" s="65">
        <v>6.4597432826718607E-2</v>
      </c>
    </row>
    <row r="235" spans="1:17" customFormat="1" x14ac:dyDescent="0.3">
      <c r="A235" s="58" t="s">
        <v>153</v>
      </c>
      <c r="B235" s="62">
        <v>396.56823513630002</v>
      </c>
      <c r="C235" s="63">
        <v>0.27821359075729701</v>
      </c>
      <c r="D235" s="62">
        <v>75.777326881499903</v>
      </c>
      <c r="E235" s="63">
        <v>0.28133916828089001</v>
      </c>
      <c r="F235" s="62">
        <v>61.092877141700001</v>
      </c>
      <c r="G235" s="65">
        <v>0.18979780766727999</v>
      </c>
      <c r="H235" s="62">
        <v>66.012494756300001</v>
      </c>
      <c r="I235" s="61">
        <v>0.43217001058590498</v>
      </c>
      <c r="J235" s="62">
        <v>34.046525112600001</v>
      </c>
      <c r="K235" s="63">
        <v>0.248011113560764</v>
      </c>
      <c r="L235" s="62">
        <v>42.337869394999998</v>
      </c>
      <c r="M235" s="63">
        <v>0.21031586649609399</v>
      </c>
      <c r="N235" s="62">
        <v>69.324305294000197</v>
      </c>
      <c r="O235" s="63">
        <v>0.34393704875884201</v>
      </c>
      <c r="P235" s="62">
        <v>45.972657671100002</v>
      </c>
      <c r="Q235" s="61">
        <v>0.37465740054086799</v>
      </c>
    </row>
    <row r="236" spans="1:17" customFormat="1" x14ac:dyDescent="0.3">
      <c r="A236" s="58" t="s">
        <v>154</v>
      </c>
      <c r="B236" s="59">
        <v>184.2659114107</v>
      </c>
      <c r="C236" s="60">
        <v>0.12927228236048</v>
      </c>
      <c r="D236" s="59">
        <v>40.342450701299903</v>
      </c>
      <c r="E236" s="60">
        <v>0.14977978234129899</v>
      </c>
      <c r="F236" s="59">
        <v>39.151025416300101</v>
      </c>
      <c r="G236" s="60">
        <v>0.12163085353967799</v>
      </c>
      <c r="H236" s="59">
        <v>33.982388423800003</v>
      </c>
      <c r="I236" s="61">
        <v>0.222475596764904</v>
      </c>
      <c r="J236" s="59">
        <v>16.985687321</v>
      </c>
      <c r="K236" s="60">
        <v>0.12373184086023301</v>
      </c>
      <c r="L236" s="59">
        <v>16.870440970099999</v>
      </c>
      <c r="M236" s="60">
        <v>8.3804911808264396E-2</v>
      </c>
      <c r="N236" s="59">
        <v>22.919540299400001</v>
      </c>
      <c r="O236" s="60">
        <v>0.113710177347673</v>
      </c>
      <c r="P236" s="59">
        <v>10.744531558</v>
      </c>
      <c r="Q236" s="60">
        <v>8.7563314097461403E-2</v>
      </c>
    </row>
    <row r="237" spans="1:17" customFormat="1" x14ac:dyDescent="0.3">
      <c r="A237" s="58" t="s">
        <v>155</v>
      </c>
      <c r="B237" s="62">
        <v>32.308085395900001</v>
      </c>
      <c r="C237" s="63">
        <v>2.26658306240725E-2</v>
      </c>
      <c r="D237" s="62">
        <v>0.50761947659999795</v>
      </c>
      <c r="E237" s="65">
        <v>1.88464343131495E-3</v>
      </c>
      <c r="F237" s="62">
        <v>21.447033915599999</v>
      </c>
      <c r="G237" s="61">
        <v>6.6629699051580796E-2</v>
      </c>
      <c r="H237" s="62">
        <v>0</v>
      </c>
      <c r="I237" s="65">
        <v>0</v>
      </c>
      <c r="J237" s="62">
        <v>0.41696831229999998</v>
      </c>
      <c r="K237" s="63">
        <v>3.0373958902139E-3</v>
      </c>
      <c r="L237" s="62">
        <v>8.9137914104</v>
      </c>
      <c r="M237" s="63">
        <v>4.4279785237967599E-2</v>
      </c>
      <c r="N237" s="62">
        <v>1.022672281</v>
      </c>
      <c r="O237" s="63">
        <v>5.07375998479794E-3</v>
      </c>
      <c r="P237" s="62">
        <v>0</v>
      </c>
      <c r="Q237" s="63">
        <v>0</v>
      </c>
    </row>
    <row r="238" spans="1:17" customFormat="1" x14ac:dyDescent="0.3">
      <c r="A238" s="58" t="s">
        <v>156</v>
      </c>
      <c r="B238" s="59">
        <v>446.89295052850002</v>
      </c>
      <c r="C238" s="60">
        <v>0.31351904019222498</v>
      </c>
      <c r="D238" s="59">
        <v>112.1193085151</v>
      </c>
      <c r="E238" s="61">
        <v>0.41626637285839302</v>
      </c>
      <c r="F238" s="59">
        <v>72.129815842100001</v>
      </c>
      <c r="G238" s="65">
        <v>0.224086367425816</v>
      </c>
      <c r="H238" s="59">
        <v>68.701365539100195</v>
      </c>
      <c r="I238" s="61">
        <v>0.44977348579096599</v>
      </c>
      <c r="J238" s="59">
        <v>38.843746196799998</v>
      </c>
      <c r="K238" s="60">
        <v>0.28295635802124203</v>
      </c>
      <c r="L238" s="59">
        <v>39.0624480874</v>
      </c>
      <c r="M238" s="65">
        <v>0.194045017719537</v>
      </c>
      <c r="N238" s="59">
        <v>75.273543474199897</v>
      </c>
      <c r="O238" s="60">
        <v>0.373452864508942</v>
      </c>
      <c r="P238" s="59">
        <v>35.858657879699997</v>
      </c>
      <c r="Q238" s="60">
        <v>0.29223264933274101</v>
      </c>
    </row>
    <row r="239" spans="1:17" customFormat="1" x14ac:dyDescent="0.3">
      <c r="A239" s="58" t="s">
        <v>157</v>
      </c>
      <c r="B239" s="62">
        <v>100.8588029327</v>
      </c>
      <c r="C239" s="63">
        <v>7.0757784505218399E-2</v>
      </c>
      <c r="D239" s="62">
        <v>31.928196286599999</v>
      </c>
      <c r="E239" s="61">
        <v>0.118540103717673</v>
      </c>
      <c r="F239" s="62">
        <v>20.478052422600001</v>
      </c>
      <c r="G239" s="63">
        <v>6.3619355266085101E-2</v>
      </c>
      <c r="H239" s="62">
        <v>14.130876628399999</v>
      </c>
      <c r="I239" s="63">
        <v>9.2511896795127793E-2</v>
      </c>
      <c r="J239" s="62">
        <v>7.31971610859999</v>
      </c>
      <c r="K239" s="63">
        <v>5.3320300296100201E-2</v>
      </c>
      <c r="L239" s="62">
        <v>17.7152944977</v>
      </c>
      <c r="M239" s="63">
        <v>8.8001771599712994E-2</v>
      </c>
      <c r="N239" s="62">
        <v>5.8926942798999802</v>
      </c>
      <c r="O239" s="65">
        <v>2.9235285824672101E-2</v>
      </c>
      <c r="P239" s="62">
        <v>1.8340108007</v>
      </c>
      <c r="Q239" s="65">
        <v>1.49463997506955E-2</v>
      </c>
    </row>
    <row r="240" spans="1:17" customFormat="1" x14ac:dyDescent="0.3">
      <c r="A240" s="66" t="s">
        <v>158</v>
      </c>
      <c r="B240" s="59">
        <v>110.178815816</v>
      </c>
      <c r="C240" s="60">
        <v>7.72962664622414E-2</v>
      </c>
      <c r="D240" s="59">
        <v>12.2225718798</v>
      </c>
      <c r="E240" s="65">
        <v>4.5378853390984998E-2</v>
      </c>
      <c r="F240" s="59">
        <v>18.446441727</v>
      </c>
      <c r="G240" s="60">
        <v>5.7307731487687502E-2</v>
      </c>
      <c r="H240" s="59">
        <v>12.9123454949</v>
      </c>
      <c r="I240" s="60">
        <v>8.4534428062760403E-2</v>
      </c>
      <c r="J240" s="59">
        <v>14.1587675004</v>
      </c>
      <c r="K240" s="60">
        <v>0.103139209737519</v>
      </c>
      <c r="L240" s="59">
        <v>36.921439307100002</v>
      </c>
      <c r="M240" s="61">
        <v>0.18340943016543801</v>
      </c>
      <c r="N240" s="59">
        <v>5.51406400449999</v>
      </c>
      <c r="O240" s="65">
        <v>2.7356796326082101E-2</v>
      </c>
      <c r="P240" s="59">
        <v>9.2024321780000005</v>
      </c>
      <c r="Q240" s="60">
        <v>7.4995866959209803E-2</v>
      </c>
    </row>
    <row r="241" spans="1:17" customFormat="1" x14ac:dyDescent="0.3">
      <c r="A241" s="58" t="s">
        <v>159</v>
      </c>
      <c r="B241" s="62">
        <v>119.7999167772</v>
      </c>
      <c r="C241" s="63">
        <v>8.40459776299399E-2</v>
      </c>
      <c r="D241" s="62">
        <v>27.509224878000001</v>
      </c>
      <c r="E241" s="63">
        <v>0.102133748519941</v>
      </c>
      <c r="F241" s="62">
        <v>19.394297112499999</v>
      </c>
      <c r="G241" s="63">
        <v>6.0252442599201497E-2</v>
      </c>
      <c r="H241" s="62">
        <v>18.792753773000001</v>
      </c>
      <c r="I241" s="63">
        <v>0.123032232412949</v>
      </c>
      <c r="J241" s="62">
        <v>17.277749523000001</v>
      </c>
      <c r="K241" s="63">
        <v>0.12585936111986201</v>
      </c>
      <c r="L241" s="62">
        <v>18.216213636799999</v>
      </c>
      <c r="M241" s="63">
        <v>9.0490117005132403E-2</v>
      </c>
      <c r="N241" s="62">
        <v>14.6050181956</v>
      </c>
      <c r="O241" s="63">
        <v>7.2459533982500796E-2</v>
      </c>
      <c r="P241" s="62">
        <v>4.0046596582999996</v>
      </c>
      <c r="Q241" s="65">
        <v>3.2636254974937898E-2</v>
      </c>
    </row>
    <row r="242" spans="1:17" customFormat="1" x14ac:dyDescent="0.3">
      <c r="A242" s="58" t="s">
        <v>160</v>
      </c>
      <c r="B242" s="59">
        <v>110.3434639381</v>
      </c>
      <c r="C242" s="60">
        <v>7.7411775827849499E-2</v>
      </c>
      <c r="D242" s="59">
        <v>15.2440024883</v>
      </c>
      <c r="E242" s="60">
        <v>5.6596546194310003E-2</v>
      </c>
      <c r="F242" s="59">
        <v>23.368526553199999</v>
      </c>
      <c r="G242" s="60">
        <v>7.2599218038539304E-2</v>
      </c>
      <c r="H242" s="59">
        <v>10.039991452200001</v>
      </c>
      <c r="I242" s="60">
        <v>6.57297262919391E-2</v>
      </c>
      <c r="J242" s="59">
        <v>7.5523900974000098</v>
      </c>
      <c r="K242" s="60">
        <v>5.50152085097304E-2</v>
      </c>
      <c r="L242" s="59">
        <v>17.926511366</v>
      </c>
      <c r="M242" s="60">
        <v>8.9051003866472994E-2</v>
      </c>
      <c r="N242" s="59">
        <v>15.0695442971</v>
      </c>
      <c r="O242" s="60">
        <v>7.4764176427077694E-2</v>
      </c>
      <c r="P242" s="59">
        <v>17.8879620618</v>
      </c>
      <c r="Q242" s="61">
        <v>0.14577920239013401</v>
      </c>
    </row>
    <row r="243" spans="1:17" customFormat="1" x14ac:dyDescent="0.3">
      <c r="A243" s="64" t="s">
        <v>1</v>
      </c>
    </row>
    <row r="244" spans="1:17" customFormat="1" x14ac:dyDescent="0.3">
      <c r="A244" s="64" t="s">
        <v>1</v>
      </c>
    </row>
    <row r="245" spans="1:17" customFormat="1" x14ac:dyDescent="0.3">
      <c r="A245" s="53" t="s">
        <v>161</v>
      </c>
    </row>
    <row r="246" spans="1:17" customFormat="1" x14ac:dyDescent="0.3">
      <c r="A246" s="54" t="s">
        <v>1</v>
      </c>
    </row>
    <row r="247" spans="1:17" customFormat="1" x14ac:dyDescent="0.3">
      <c r="A247" s="119" t="s">
        <v>1</v>
      </c>
      <c r="B247" s="118" t="s">
        <v>501</v>
      </c>
      <c r="C247" s="118" t="s">
        <v>1</v>
      </c>
      <c r="D247" s="118" t="s">
        <v>17</v>
      </c>
      <c r="E247" s="118" t="s">
        <v>1</v>
      </c>
      <c r="F247" s="118" t="s">
        <v>18</v>
      </c>
      <c r="G247" s="118" t="s">
        <v>1</v>
      </c>
      <c r="H247" s="118" t="s">
        <v>19</v>
      </c>
      <c r="I247" s="118" t="s">
        <v>1</v>
      </c>
      <c r="J247" s="118" t="s">
        <v>20</v>
      </c>
      <c r="K247" s="118" t="s">
        <v>1</v>
      </c>
      <c r="L247" s="118" t="s">
        <v>21</v>
      </c>
      <c r="M247" s="118" t="s">
        <v>1</v>
      </c>
      <c r="N247" s="118" t="s">
        <v>22</v>
      </c>
      <c r="O247" s="118" t="s">
        <v>1</v>
      </c>
      <c r="P247" s="118" t="s">
        <v>23</v>
      </c>
      <c r="Q247" s="118" t="s">
        <v>1</v>
      </c>
    </row>
    <row r="248" spans="1:17" customFormat="1" x14ac:dyDescent="0.3">
      <c r="A248" s="120"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row>
    <row r="249" spans="1:17" customFormat="1" x14ac:dyDescent="0.3">
      <c r="A249" s="56" t="s">
        <v>16</v>
      </c>
      <c r="B249" s="57">
        <v>1425.4092837695</v>
      </c>
      <c r="C249" s="57">
        <v>1425.4092837695</v>
      </c>
      <c r="D249" s="57">
        <v>269.34510165979998</v>
      </c>
      <c r="E249" s="57">
        <v>269.34510165979998</v>
      </c>
      <c r="F249" s="57">
        <v>321.8839979901</v>
      </c>
      <c r="G249" s="57">
        <v>321.8839979901</v>
      </c>
      <c r="H249" s="57">
        <v>152.74658847059999</v>
      </c>
      <c r="I249" s="57">
        <v>152.74658847059999</v>
      </c>
      <c r="J249" s="57">
        <v>137.27822363999999</v>
      </c>
      <c r="K249" s="57">
        <v>137.27822363999999</v>
      </c>
      <c r="L249" s="57">
        <v>201.30611208920001</v>
      </c>
      <c r="M249" s="57">
        <v>201.30611208920001</v>
      </c>
      <c r="N249" s="57">
        <v>201.5610285201</v>
      </c>
      <c r="O249" s="57">
        <v>201.5610285201</v>
      </c>
      <c r="P249" s="57">
        <v>122.7058576842</v>
      </c>
      <c r="Q249" s="57">
        <v>122.7058576842</v>
      </c>
    </row>
    <row r="250" spans="1:17" customFormat="1" x14ac:dyDescent="0.3">
      <c r="A250" s="58" t="s">
        <v>142</v>
      </c>
      <c r="B250" s="59">
        <v>87.842055748899995</v>
      </c>
      <c r="C250" s="60">
        <v>6.1625847922500802E-2</v>
      </c>
      <c r="D250" s="59">
        <v>17.1362294913</v>
      </c>
      <c r="E250" s="60">
        <v>6.3621834537552296E-2</v>
      </c>
      <c r="F250" s="59">
        <v>33.688357012000097</v>
      </c>
      <c r="G250" s="61">
        <v>0.10465993097624</v>
      </c>
      <c r="H250" s="59">
        <v>6.3202265899999999</v>
      </c>
      <c r="I250" s="60">
        <v>4.1377202943007098E-2</v>
      </c>
      <c r="J250" s="59">
        <v>10.1919466488</v>
      </c>
      <c r="K250" s="60">
        <v>7.4242996292897004E-2</v>
      </c>
      <c r="L250" s="59">
        <v>6.9676897018000199</v>
      </c>
      <c r="M250" s="60">
        <v>3.46124100728376E-2</v>
      </c>
      <c r="N250" s="59">
        <v>9.7705866008000193</v>
      </c>
      <c r="O250" s="60">
        <v>4.8474581979153102E-2</v>
      </c>
      <c r="P250" s="59">
        <v>3.0652013746</v>
      </c>
      <c r="Q250" s="60">
        <v>2.4980073750747199E-2</v>
      </c>
    </row>
    <row r="251" spans="1:17" customFormat="1" x14ac:dyDescent="0.3">
      <c r="A251" s="58" t="s">
        <v>143</v>
      </c>
      <c r="B251" s="62">
        <v>125.6071205783</v>
      </c>
      <c r="C251" s="63">
        <v>8.8120038229393002E-2</v>
      </c>
      <c r="D251" s="62">
        <v>27.7337464117</v>
      </c>
      <c r="E251" s="63">
        <v>0.102967331652942</v>
      </c>
      <c r="F251" s="62">
        <v>18.1898337105</v>
      </c>
      <c r="G251" s="63">
        <v>5.6510524984405897E-2</v>
      </c>
      <c r="H251" s="62">
        <v>12.530527388599999</v>
      </c>
      <c r="I251" s="63">
        <v>8.2034744697501494E-2</v>
      </c>
      <c r="J251" s="62">
        <v>22.372512061199998</v>
      </c>
      <c r="K251" s="61">
        <v>0.16297203932263801</v>
      </c>
      <c r="L251" s="62">
        <v>28.156247001299999</v>
      </c>
      <c r="M251" s="61">
        <v>0.13986781975513901</v>
      </c>
      <c r="N251" s="62">
        <v>11.2116651764</v>
      </c>
      <c r="O251" s="63">
        <v>5.56241712930233E-2</v>
      </c>
      <c r="P251" s="62">
        <v>2.7913538022000002</v>
      </c>
      <c r="Q251" s="65">
        <v>2.2748333737937099E-2</v>
      </c>
    </row>
    <row r="252" spans="1:17" customFormat="1" x14ac:dyDescent="0.3">
      <c r="A252" s="58" t="s">
        <v>144</v>
      </c>
      <c r="B252" s="59">
        <v>31.103378009499998</v>
      </c>
      <c r="C252" s="60">
        <v>2.1820664677619499E-2</v>
      </c>
      <c r="D252" s="59">
        <v>2.4951046488999999</v>
      </c>
      <c r="E252" s="60">
        <v>9.2635976430396599E-3</v>
      </c>
      <c r="F252" s="59">
        <v>5.6085752758999998</v>
      </c>
      <c r="G252" s="60">
        <v>1.7424212793804399E-2</v>
      </c>
      <c r="H252" s="59">
        <v>1.9199789254999999</v>
      </c>
      <c r="I252" s="60">
        <v>1.25697008668023E-2</v>
      </c>
      <c r="J252" s="59">
        <v>1.944498775</v>
      </c>
      <c r="K252" s="60">
        <v>1.4164655714800601E-2</v>
      </c>
      <c r="L252" s="59">
        <v>6.8454383716000002</v>
      </c>
      <c r="M252" s="60">
        <v>3.40051193704776E-2</v>
      </c>
      <c r="N252" s="59">
        <v>4.2759702216999997</v>
      </c>
      <c r="O252" s="60">
        <v>2.1214270700516898E-2</v>
      </c>
      <c r="P252" s="59">
        <v>5.3255996402000001</v>
      </c>
      <c r="Q252" s="60">
        <v>4.3401348075053997E-2</v>
      </c>
    </row>
    <row r="253" spans="1:17" customFormat="1" x14ac:dyDescent="0.3">
      <c r="A253" s="58" t="s">
        <v>145</v>
      </c>
      <c r="B253" s="62">
        <v>176.76247021239999</v>
      </c>
      <c r="C253" s="63">
        <v>0.124008221515824</v>
      </c>
      <c r="D253" s="62">
        <v>46.090497522900201</v>
      </c>
      <c r="E253" s="61">
        <v>0.17112060787025299</v>
      </c>
      <c r="F253" s="62">
        <v>16.4856241807</v>
      </c>
      <c r="G253" s="65">
        <v>5.1216041442380303E-2</v>
      </c>
      <c r="H253" s="62">
        <v>23.639139021599998</v>
      </c>
      <c r="I253" s="63">
        <v>0.15476050403672301</v>
      </c>
      <c r="J253" s="62">
        <v>10.7624885926</v>
      </c>
      <c r="K253" s="63">
        <v>7.8399095699429197E-2</v>
      </c>
      <c r="L253" s="62">
        <v>17.256015169600001</v>
      </c>
      <c r="M253" s="63">
        <v>8.5720274414488498E-2</v>
      </c>
      <c r="N253" s="62">
        <v>39.127651810400003</v>
      </c>
      <c r="O253" s="61">
        <v>0.19412310057000001</v>
      </c>
      <c r="P253" s="62">
        <v>21.161401647000002</v>
      </c>
      <c r="Q253" s="63">
        <v>0.172456328054539</v>
      </c>
    </row>
    <row r="254" spans="1:17" customFormat="1" ht="25.5" customHeight="1" x14ac:dyDescent="0.3">
      <c r="A254" s="66" t="s">
        <v>146</v>
      </c>
      <c r="B254" s="59">
        <v>163.4101534648</v>
      </c>
      <c r="C254" s="60">
        <v>0.11464086513640601</v>
      </c>
      <c r="D254" s="59">
        <v>22.789382218099998</v>
      </c>
      <c r="E254" s="60">
        <v>8.4610345900719003E-2</v>
      </c>
      <c r="F254" s="59">
        <v>29.101891910399999</v>
      </c>
      <c r="G254" s="60">
        <v>9.0411117334559393E-2</v>
      </c>
      <c r="H254" s="59">
        <v>20.847194177799999</v>
      </c>
      <c r="I254" s="60">
        <v>0.136482224490484</v>
      </c>
      <c r="J254" s="59">
        <v>18.4848216219</v>
      </c>
      <c r="K254" s="60">
        <v>0.13465224951027099</v>
      </c>
      <c r="L254" s="59">
        <v>34.932319342200003</v>
      </c>
      <c r="M254" s="61">
        <v>0.173528359271681</v>
      </c>
      <c r="N254" s="59">
        <v>23.6848518199</v>
      </c>
      <c r="O254" s="60">
        <v>0.11750709943186299</v>
      </c>
      <c r="P254" s="59">
        <v>13.569692374500001</v>
      </c>
      <c r="Q254" s="60">
        <v>0.110587160471372</v>
      </c>
    </row>
    <row r="255" spans="1:17" customFormat="1" x14ac:dyDescent="0.3">
      <c r="A255" s="58" t="s">
        <v>147</v>
      </c>
      <c r="B255" s="62">
        <v>24.5130757676</v>
      </c>
      <c r="C255" s="63">
        <v>1.7197219105220801E-2</v>
      </c>
      <c r="D255" s="62">
        <v>7.2981218874999998</v>
      </c>
      <c r="E255" s="63">
        <v>2.7095803274410399E-2</v>
      </c>
      <c r="F255" s="62">
        <v>7.6867197873000199</v>
      </c>
      <c r="G255" s="63">
        <v>2.3880403609055498E-2</v>
      </c>
      <c r="H255" s="62">
        <v>2.39259025</v>
      </c>
      <c r="I255" s="63">
        <v>1.5663788461373802E-2</v>
      </c>
      <c r="J255" s="62">
        <v>2.3015799357</v>
      </c>
      <c r="K255" s="63">
        <v>1.6765805053944201E-2</v>
      </c>
      <c r="L255" s="62">
        <v>1.4387192449999999</v>
      </c>
      <c r="M255" s="63">
        <v>7.1469228135631301E-3</v>
      </c>
      <c r="N255" s="62">
        <v>1.9556118644</v>
      </c>
      <c r="O255" s="63">
        <v>9.7023312430903896E-3</v>
      </c>
      <c r="P255" s="62">
        <v>1.1615318517</v>
      </c>
      <c r="Q255" s="63">
        <v>9.4659853540925293E-3</v>
      </c>
    </row>
    <row r="256" spans="1:17" customFormat="1" x14ac:dyDescent="0.3">
      <c r="A256" s="58" t="s">
        <v>148</v>
      </c>
      <c r="B256" s="59">
        <v>44.644309769099998</v>
      </c>
      <c r="C256" s="60">
        <v>3.1320344463477902E-2</v>
      </c>
      <c r="D256" s="59">
        <v>8.7548649985999898</v>
      </c>
      <c r="E256" s="60">
        <v>3.2504266625416299E-2</v>
      </c>
      <c r="F256" s="59">
        <v>11.5764734047</v>
      </c>
      <c r="G256" s="60">
        <v>3.5964737225166597E-2</v>
      </c>
      <c r="H256" s="59">
        <v>4.4456880110999997</v>
      </c>
      <c r="I256" s="60">
        <v>2.9104990531135098E-2</v>
      </c>
      <c r="J256" s="59">
        <v>3.1188351407999999</v>
      </c>
      <c r="K256" s="60">
        <v>2.2719081425316701E-2</v>
      </c>
      <c r="L256" s="59">
        <v>3.0368162397999998</v>
      </c>
      <c r="M256" s="60">
        <v>1.50855640113618E-2</v>
      </c>
      <c r="N256" s="59">
        <v>6.7003114566000201</v>
      </c>
      <c r="O256" s="60">
        <v>3.3242097968019801E-2</v>
      </c>
      <c r="P256" s="59">
        <v>5.6117188835</v>
      </c>
      <c r="Q256" s="60">
        <v>4.5733096931219998E-2</v>
      </c>
    </row>
    <row r="257" spans="1:17" customFormat="1" ht="25.5" customHeight="1" x14ac:dyDescent="0.3">
      <c r="A257" s="66" t="s">
        <v>149</v>
      </c>
      <c r="B257" s="62">
        <v>44.529194542399999</v>
      </c>
      <c r="C257" s="63">
        <v>3.1239585043702198E-2</v>
      </c>
      <c r="D257" s="62">
        <v>3.2925631900000001</v>
      </c>
      <c r="E257" s="63">
        <v>1.22243291959277E-2</v>
      </c>
      <c r="F257" s="62">
        <v>23.678965503099999</v>
      </c>
      <c r="G257" s="61">
        <v>7.3563661601557098E-2</v>
      </c>
      <c r="H257" s="62">
        <v>6.129892055</v>
      </c>
      <c r="I257" s="63">
        <v>4.0131122510666403E-2</v>
      </c>
      <c r="J257" s="62">
        <v>3.4035670136</v>
      </c>
      <c r="K257" s="63">
        <v>2.47932040738344E-2</v>
      </c>
      <c r="L257" s="62">
        <v>2.6565382023000002</v>
      </c>
      <c r="M257" s="63">
        <v>1.31965104026393E-2</v>
      </c>
      <c r="N257" s="62">
        <v>5.3676685784000204</v>
      </c>
      <c r="O257" s="63">
        <v>2.6630488134588601E-2</v>
      </c>
      <c r="P257" s="62">
        <v>0</v>
      </c>
      <c r="Q257" s="65">
        <v>0</v>
      </c>
    </row>
    <row r="258" spans="1:17" customFormat="1" ht="22.8" x14ac:dyDescent="0.3">
      <c r="A258" s="66" t="s">
        <v>150</v>
      </c>
      <c r="B258" s="59">
        <v>39.970587083399998</v>
      </c>
      <c r="C258" s="60">
        <v>2.80414808143368E-2</v>
      </c>
      <c r="D258" s="59">
        <v>6.0449777077000002</v>
      </c>
      <c r="E258" s="60">
        <v>2.2443243520853699E-2</v>
      </c>
      <c r="F258" s="59">
        <v>10.2159232997</v>
      </c>
      <c r="G258" s="60">
        <v>3.1737903603441003E-2</v>
      </c>
      <c r="H258" s="59">
        <v>4.1983964304999999</v>
      </c>
      <c r="I258" s="60">
        <v>2.7486024221798501E-2</v>
      </c>
      <c r="J258" s="59">
        <v>0.7153317884</v>
      </c>
      <c r="K258" s="60">
        <v>5.2108176332168604E-3</v>
      </c>
      <c r="L258" s="59">
        <v>0.65840472090000102</v>
      </c>
      <c r="M258" s="60">
        <v>3.2706643333723401E-3</v>
      </c>
      <c r="N258" s="59">
        <v>12.1488130548</v>
      </c>
      <c r="O258" s="61">
        <v>6.02736210665272E-2</v>
      </c>
      <c r="P258" s="59">
        <v>5.9887400813999996</v>
      </c>
      <c r="Q258" s="60">
        <v>4.8805657646865001E-2</v>
      </c>
    </row>
    <row r="259" spans="1:17" customFormat="1" x14ac:dyDescent="0.3">
      <c r="A259" s="58" t="s">
        <v>151</v>
      </c>
      <c r="B259" s="62">
        <v>45.1777218179</v>
      </c>
      <c r="C259" s="63">
        <v>3.1694561226953202E-2</v>
      </c>
      <c r="D259" s="62">
        <v>3.6502508882</v>
      </c>
      <c r="E259" s="63">
        <v>1.3552319554749099E-2</v>
      </c>
      <c r="F259" s="62">
        <v>25.737380184900001</v>
      </c>
      <c r="G259" s="61">
        <v>7.9958557572320205E-2</v>
      </c>
      <c r="H259" s="62">
        <v>0.85535649060000096</v>
      </c>
      <c r="I259" s="65">
        <v>5.5998402266420203E-3</v>
      </c>
      <c r="J259" s="62">
        <v>0.26268879490000002</v>
      </c>
      <c r="K259" s="65">
        <v>1.91355036461484E-3</v>
      </c>
      <c r="L259" s="62">
        <v>12.322389819</v>
      </c>
      <c r="M259" s="63">
        <v>6.1212199128558402E-2</v>
      </c>
      <c r="N259" s="62">
        <v>0</v>
      </c>
      <c r="O259" s="65">
        <v>0</v>
      </c>
      <c r="P259" s="62">
        <v>1.1118501179</v>
      </c>
      <c r="Q259" s="63">
        <v>9.0611005772967702E-3</v>
      </c>
    </row>
    <row r="260" spans="1:17" customFormat="1" x14ac:dyDescent="0.3">
      <c r="A260" s="58" t="s">
        <v>152</v>
      </c>
      <c r="B260" s="59">
        <v>42.8007359498</v>
      </c>
      <c r="C260" s="60">
        <v>3.0026979925802999E-2</v>
      </c>
      <c r="D260" s="59">
        <v>6.0123773008999803</v>
      </c>
      <c r="E260" s="60">
        <v>2.2322207695070699E-2</v>
      </c>
      <c r="F260" s="59">
        <v>19.263418214400001</v>
      </c>
      <c r="G260" s="61">
        <v>5.9845839913397897E-2</v>
      </c>
      <c r="H260" s="59">
        <v>2.1648405747999999</v>
      </c>
      <c r="I260" s="60">
        <v>1.4172758923625199E-2</v>
      </c>
      <c r="J260" s="59">
        <v>4.4078218609000004</v>
      </c>
      <c r="K260" s="60">
        <v>3.2108674952402702E-2</v>
      </c>
      <c r="L260" s="59">
        <v>5.5750297260000101</v>
      </c>
      <c r="M260" s="60">
        <v>2.7694289399070399E-2</v>
      </c>
      <c r="N260" s="59">
        <v>3.6561543741000002</v>
      </c>
      <c r="O260" s="60">
        <v>1.8139192883387199E-2</v>
      </c>
      <c r="P260" s="59">
        <v>1.7210938987</v>
      </c>
      <c r="Q260" s="60">
        <v>1.4026175532136901E-2</v>
      </c>
    </row>
    <row r="261" spans="1:17" customFormat="1" x14ac:dyDescent="0.3">
      <c r="A261" s="58" t="s">
        <v>153</v>
      </c>
      <c r="B261" s="62">
        <v>121.82482779350001</v>
      </c>
      <c r="C261" s="63">
        <v>8.5466559801921402E-2</v>
      </c>
      <c r="D261" s="62">
        <v>18.908341507999999</v>
      </c>
      <c r="E261" s="63">
        <v>7.0201170882559602E-2</v>
      </c>
      <c r="F261" s="62">
        <v>23.0823766671</v>
      </c>
      <c r="G261" s="63">
        <v>7.1710233535156806E-2</v>
      </c>
      <c r="H261" s="62">
        <v>14.788513982</v>
      </c>
      <c r="I261" s="63">
        <v>9.6817311143066395E-2</v>
      </c>
      <c r="J261" s="62">
        <v>8.36626988310001</v>
      </c>
      <c r="K261" s="63">
        <v>6.0943896717660102E-2</v>
      </c>
      <c r="L261" s="62">
        <v>12.7363454339</v>
      </c>
      <c r="M261" s="63">
        <v>6.3268548091855503E-2</v>
      </c>
      <c r="N261" s="62">
        <v>29.188030853800001</v>
      </c>
      <c r="O261" s="61">
        <v>0.144809892408786</v>
      </c>
      <c r="P261" s="62">
        <v>14.1430030887</v>
      </c>
      <c r="Q261" s="63">
        <v>0.11525939637779101</v>
      </c>
    </row>
    <row r="262" spans="1:17" customFormat="1" x14ac:dyDescent="0.3">
      <c r="A262" s="58" t="s">
        <v>154</v>
      </c>
      <c r="B262" s="59">
        <v>83.382991535200205</v>
      </c>
      <c r="C262" s="60">
        <v>5.8497578544383699E-2</v>
      </c>
      <c r="D262" s="59">
        <v>15.1470253754</v>
      </c>
      <c r="E262" s="60">
        <v>5.6236498388345102E-2</v>
      </c>
      <c r="F262" s="59">
        <v>27.229450098299999</v>
      </c>
      <c r="G262" s="60">
        <v>8.4593985001818806E-2</v>
      </c>
      <c r="H262" s="59">
        <v>16.1295302672</v>
      </c>
      <c r="I262" s="61">
        <v>0.10559666457169101</v>
      </c>
      <c r="J262" s="59">
        <v>4.6586100081000001</v>
      </c>
      <c r="K262" s="60">
        <v>3.3935535327997798E-2</v>
      </c>
      <c r="L262" s="59">
        <v>5.9041913931000103</v>
      </c>
      <c r="M262" s="60">
        <v>2.93294194191372E-2</v>
      </c>
      <c r="N262" s="59">
        <v>9.7977171499000093</v>
      </c>
      <c r="O262" s="60">
        <v>4.8609184135627502E-2</v>
      </c>
      <c r="P262" s="59">
        <v>3.2555721344999999</v>
      </c>
      <c r="Q262" s="60">
        <v>2.65315136207976E-2</v>
      </c>
    </row>
    <row r="263" spans="1:17" customFormat="1" x14ac:dyDescent="0.3">
      <c r="A263" s="58" t="s">
        <v>155</v>
      </c>
      <c r="B263" s="62">
        <v>4.1422846275999996</v>
      </c>
      <c r="C263" s="63">
        <v>2.90603174454267E-3</v>
      </c>
      <c r="D263" s="62">
        <v>0</v>
      </c>
      <c r="E263" s="63">
        <v>0</v>
      </c>
      <c r="F263" s="62">
        <v>4.1422846275999996</v>
      </c>
      <c r="G263" s="61">
        <v>1.2868874046132E-2</v>
      </c>
      <c r="H263" s="62">
        <v>0</v>
      </c>
      <c r="I263" s="63">
        <v>0</v>
      </c>
      <c r="J263" s="62">
        <v>0</v>
      </c>
      <c r="K263" s="63">
        <v>0</v>
      </c>
      <c r="L263" s="62">
        <v>0</v>
      </c>
      <c r="M263" s="63">
        <v>0</v>
      </c>
      <c r="N263" s="62">
        <v>0</v>
      </c>
      <c r="O263" s="63">
        <v>0</v>
      </c>
      <c r="P263" s="62">
        <v>0</v>
      </c>
      <c r="Q263" s="63">
        <v>0</v>
      </c>
    </row>
    <row r="264" spans="1:17" customFormat="1" x14ac:dyDescent="0.3">
      <c r="A264" s="58" t="s">
        <v>156</v>
      </c>
      <c r="B264" s="59">
        <v>159.2750673342</v>
      </c>
      <c r="C264" s="60">
        <v>0.111739883518225</v>
      </c>
      <c r="D264" s="59">
        <v>49.146733725900198</v>
      </c>
      <c r="E264" s="61">
        <v>0.18246752371972</v>
      </c>
      <c r="F264" s="59">
        <v>28.1011581038</v>
      </c>
      <c r="G264" s="60">
        <v>8.7302128342100105E-2</v>
      </c>
      <c r="H264" s="59">
        <v>16.464254668399999</v>
      </c>
      <c r="I264" s="60">
        <v>0.107788035289371</v>
      </c>
      <c r="J264" s="59">
        <v>17.0181267938</v>
      </c>
      <c r="K264" s="60">
        <v>0.123968145438919</v>
      </c>
      <c r="L264" s="59">
        <v>10.317906278400001</v>
      </c>
      <c r="M264" s="65">
        <v>5.1254808765210602E-2</v>
      </c>
      <c r="N264" s="59">
        <v>18.342051505499999</v>
      </c>
      <c r="O264" s="60">
        <v>9.0999989631779896E-2</v>
      </c>
      <c r="P264" s="59">
        <v>18.3971192516</v>
      </c>
      <c r="Q264" s="60">
        <v>0.149928614646478</v>
      </c>
    </row>
    <row r="265" spans="1:17" customFormat="1" x14ac:dyDescent="0.3">
      <c r="A265" s="58" t="s">
        <v>157</v>
      </c>
      <c r="B265" s="62">
        <v>12.837010486700001</v>
      </c>
      <c r="C265" s="63">
        <v>9.0058417837384098E-3</v>
      </c>
      <c r="D265" s="62">
        <v>5.9672472596999997</v>
      </c>
      <c r="E265" s="61">
        <v>2.21546529820951E-2</v>
      </c>
      <c r="F265" s="62">
        <v>0.82009909409999904</v>
      </c>
      <c r="G265" s="63">
        <v>2.5478094568877098E-3</v>
      </c>
      <c r="H265" s="62">
        <v>2.4091872743999998</v>
      </c>
      <c r="I265" s="63">
        <v>1.5772445712355199E-2</v>
      </c>
      <c r="J265" s="62">
        <v>0.847419760399997</v>
      </c>
      <c r="K265" s="63">
        <v>6.1730093668918903E-3</v>
      </c>
      <c r="L265" s="62">
        <v>0.96524682709999898</v>
      </c>
      <c r="M265" s="63">
        <v>4.79492061657966E-3</v>
      </c>
      <c r="N265" s="62">
        <v>1.8278102709999999</v>
      </c>
      <c r="O265" s="63">
        <v>9.0682721973594609E-3</v>
      </c>
      <c r="P265" s="62">
        <v>0</v>
      </c>
      <c r="Q265" s="63">
        <v>0</v>
      </c>
    </row>
    <row r="266" spans="1:17" customFormat="1" x14ac:dyDescent="0.3">
      <c r="A266" s="66" t="s">
        <v>158</v>
      </c>
      <c r="B266" s="59">
        <v>66.762602316699997</v>
      </c>
      <c r="C266" s="60">
        <v>4.6837496483919397E-2</v>
      </c>
      <c r="D266" s="59">
        <v>7.1895842637999996</v>
      </c>
      <c r="E266" s="60">
        <v>2.6692834655225699E-2</v>
      </c>
      <c r="F266" s="59">
        <v>11.889685994600001</v>
      </c>
      <c r="G266" s="60">
        <v>3.6937797681280499E-2</v>
      </c>
      <c r="H266" s="59">
        <v>4.3025015633999999</v>
      </c>
      <c r="I266" s="60">
        <v>2.8167578775274101E-2</v>
      </c>
      <c r="J266" s="59">
        <v>8.7644975350000092</v>
      </c>
      <c r="K266" s="60">
        <v>6.3844776706785802E-2</v>
      </c>
      <c r="L266" s="59">
        <v>24.721538652</v>
      </c>
      <c r="M266" s="61">
        <v>0.12280570319219</v>
      </c>
      <c r="N266" s="59">
        <v>2.8031455940000001</v>
      </c>
      <c r="O266" s="65">
        <v>1.3907180443467801E-2</v>
      </c>
      <c r="P266" s="59">
        <v>6.2908949895999999</v>
      </c>
      <c r="Q266" s="60">
        <v>5.1268090279687102E-2</v>
      </c>
    </row>
    <row r="267" spans="1:17" customFormat="1" x14ac:dyDescent="0.3">
      <c r="A267" s="58" t="s">
        <v>159</v>
      </c>
      <c r="B267" s="62">
        <v>48.640404883599999</v>
      </c>
      <c r="C267" s="63">
        <v>3.4123816532869999E-2</v>
      </c>
      <c r="D267" s="62">
        <v>6.4440507728999901</v>
      </c>
      <c r="E267" s="63">
        <v>2.39248857068106E-2</v>
      </c>
      <c r="F267" s="62">
        <v>6.9111209469000103</v>
      </c>
      <c r="G267" s="63">
        <v>2.1470843502796801E-2</v>
      </c>
      <c r="H267" s="62">
        <v>4.4311683683999998</v>
      </c>
      <c r="I267" s="63">
        <v>2.9009933464097599E-2</v>
      </c>
      <c r="J267" s="62">
        <v>12.104817328399999</v>
      </c>
      <c r="K267" s="61">
        <v>8.8177257888649593E-2</v>
      </c>
      <c r="L267" s="62">
        <v>8.8887645992000106</v>
      </c>
      <c r="M267" s="63">
        <v>4.4155463075365199E-2</v>
      </c>
      <c r="N267" s="62">
        <v>7.8670538484000296</v>
      </c>
      <c r="O267" s="63">
        <v>3.9030629612090299E-2</v>
      </c>
      <c r="P267" s="62">
        <v>1.9934290193999999</v>
      </c>
      <c r="Q267" s="63">
        <v>1.6245589713657801E-2</v>
      </c>
    </row>
    <row r="268" spans="1:17" customFormat="1" x14ac:dyDescent="0.3">
      <c r="A268" s="58" t="s">
        <v>162</v>
      </c>
      <c r="B268" s="59">
        <v>102.18329184789999</v>
      </c>
      <c r="C268" s="60">
        <v>7.1686983529162904E-2</v>
      </c>
      <c r="D268" s="59">
        <v>15.2440024883</v>
      </c>
      <c r="E268" s="60">
        <v>5.6596546194310003E-2</v>
      </c>
      <c r="F268" s="59">
        <v>18.4746599741</v>
      </c>
      <c r="G268" s="60">
        <v>5.7395397377499401E-2</v>
      </c>
      <c r="H268" s="59">
        <v>8.7776024313000107</v>
      </c>
      <c r="I268" s="60">
        <v>5.7465129134386402E-2</v>
      </c>
      <c r="J268" s="59">
        <v>7.5523900974000098</v>
      </c>
      <c r="K268" s="60">
        <v>5.50152085097304E-2</v>
      </c>
      <c r="L268" s="59">
        <v>17.926511366</v>
      </c>
      <c r="M268" s="60">
        <v>8.9051003866472994E-2</v>
      </c>
      <c r="N268" s="59">
        <v>13.83593434</v>
      </c>
      <c r="O268" s="60">
        <v>6.8643896300719001E-2</v>
      </c>
      <c r="P268" s="59">
        <v>17.117655528699999</v>
      </c>
      <c r="Q268" s="61">
        <v>0.13950153523032799</v>
      </c>
    </row>
    <row r="269" spans="1:17" customFormat="1" x14ac:dyDescent="0.3">
      <c r="A269" s="64" t="s">
        <v>1</v>
      </c>
    </row>
    <row r="270" spans="1:17" customFormat="1" x14ac:dyDescent="0.3">
      <c r="A270" s="64" t="s">
        <v>1</v>
      </c>
    </row>
    <row r="271" spans="1:17" customFormat="1" x14ac:dyDescent="0.3">
      <c r="A271" s="53" t="s">
        <v>163</v>
      </c>
    </row>
    <row r="272" spans="1:17" customFormat="1" x14ac:dyDescent="0.3">
      <c r="A272" s="54" t="s">
        <v>1</v>
      </c>
    </row>
    <row r="273" spans="1:17" customFormat="1" x14ac:dyDescent="0.3">
      <c r="A273" s="119" t="s">
        <v>1</v>
      </c>
      <c r="B273" s="118" t="s">
        <v>501</v>
      </c>
      <c r="C273" s="118" t="s">
        <v>1</v>
      </c>
      <c r="D273" s="118" t="s">
        <v>17</v>
      </c>
      <c r="E273" s="118" t="s">
        <v>1</v>
      </c>
      <c r="F273" s="118" t="s">
        <v>18</v>
      </c>
      <c r="G273" s="118" t="s">
        <v>1</v>
      </c>
      <c r="H273" s="118" t="s">
        <v>19</v>
      </c>
      <c r="I273" s="118" t="s">
        <v>1</v>
      </c>
      <c r="J273" s="118" t="s">
        <v>20</v>
      </c>
      <c r="K273" s="118" t="s">
        <v>1</v>
      </c>
      <c r="L273" s="118" t="s">
        <v>21</v>
      </c>
      <c r="M273" s="118" t="s">
        <v>1</v>
      </c>
      <c r="N273" s="118" t="s">
        <v>22</v>
      </c>
      <c r="O273" s="118" t="s">
        <v>1</v>
      </c>
      <c r="P273" s="118" t="s">
        <v>23</v>
      </c>
      <c r="Q273" s="118" t="s">
        <v>1</v>
      </c>
    </row>
    <row r="274" spans="1:17" customFormat="1" x14ac:dyDescent="0.3">
      <c r="A274" s="120"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row>
    <row r="275" spans="1:17" customFormat="1" x14ac:dyDescent="0.3">
      <c r="A275" s="56" t="s">
        <v>16</v>
      </c>
      <c r="B275" s="57">
        <v>1425.4092837695</v>
      </c>
      <c r="C275" s="57">
        <v>1425.4092837695</v>
      </c>
      <c r="D275" s="57">
        <v>269.34510165979998</v>
      </c>
      <c r="E275" s="57">
        <v>269.34510165979998</v>
      </c>
      <c r="F275" s="57">
        <v>321.8839979901</v>
      </c>
      <c r="G275" s="57">
        <v>321.8839979901</v>
      </c>
      <c r="H275" s="57">
        <v>152.74658847059999</v>
      </c>
      <c r="I275" s="57">
        <v>152.74658847059999</v>
      </c>
      <c r="J275" s="57">
        <v>137.27822363999999</v>
      </c>
      <c r="K275" s="57">
        <v>137.27822363999999</v>
      </c>
      <c r="L275" s="57">
        <v>201.30611208920001</v>
      </c>
      <c r="M275" s="57">
        <v>201.30611208920001</v>
      </c>
      <c r="N275" s="57">
        <v>201.5610285201</v>
      </c>
      <c r="O275" s="57">
        <v>201.5610285201</v>
      </c>
      <c r="P275" s="57">
        <v>122.7058576842</v>
      </c>
      <c r="Q275" s="57">
        <v>122.7058576842</v>
      </c>
    </row>
    <row r="276" spans="1:17" customFormat="1" x14ac:dyDescent="0.3">
      <c r="A276" s="58" t="s">
        <v>65</v>
      </c>
      <c r="B276" s="59">
        <v>345.95258298959999</v>
      </c>
      <c r="C276" s="60">
        <v>0.242704033801946</v>
      </c>
      <c r="D276" s="59">
        <v>54.753252040600202</v>
      </c>
      <c r="E276" s="60">
        <v>0.203282895078437</v>
      </c>
      <c r="F276" s="59">
        <v>84.679475524600093</v>
      </c>
      <c r="G276" s="60">
        <v>0.26307451148038902</v>
      </c>
      <c r="H276" s="59">
        <v>36.449888489599999</v>
      </c>
      <c r="I276" s="60">
        <v>0.23862980413873999</v>
      </c>
      <c r="J276" s="59">
        <v>18.467996322299999</v>
      </c>
      <c r="K276" s="65">
        <v>0.13452968601000201</v>
      </c>
      <c r="L276" s="59">
        <v>59.494032183400002</v>
      </c>
      <c r="M276" s="60">
        <v>0.29554011831015797</v>
      </c>
      <c r="N276" s="59">
        <v>51.829288428399899</v>
      </c>
      <c r="O276" s="60">
        <v>0.25713943220542501</v>
      </c>
      <c r="P276" s="59">
        <v>35.653666197100002</v>
      </c>
      <c r="Q276" s="60">
        <v>0.29056205522689499</v>
      </c>
    </row>
    <row r="277" spans="1:17" customFormat="1" x14ac:dyDescent="0.3">
      <c r="A277" s="58" t="s">
        <v>66</v>
      </c>
      <c r="B277" s="62">
        <v>1079.4567007799001</v>
      </c>
      <c r="C277" s="63">
        <v>0.75729596619805395</v>
      </c>
      <c r="D277" s="62">
        <v>214.59184961919999</v>
      </c>
      <c r="E277" s="63">
        <v>0.796717104921563</v>
      </c>
      <c r="F277" s="62">
        <v>237.20452246549999</v>
      </c>
      <c r="G277" s="63">
        <v>0.73692548851961104</v>
      </c>
      <c r="H277" s="62">
        <v>116.296699981</v>
      </c>
      <c r="I277" s="63">
        <v>0.76137019586125998</v>
      </c>
      <c r="J277" s="62">
        <v>118.8102273177</v>
      </c>
      <c r="K277" s="61">
        <v>0.86547031398999796</v>
      </c>
      <c r="L277" s="62">
        <v>141.8120799058</v>
      </c>
      <c r="M277" s="63">
        <v>0.70445988168984197</v>
      </c>
      <c r="N277" s="62">
        <v>149.7317400917</v>
      </c>
      <c r="O277" s="63">
        <v>0.74286056779457499</v>
      </c>
      <c r="P277" s="62">
        <v>87.052191487099805</v>
      </c>
      <c r="Q277" s="63">
        <v>0.70943794477310596</v>
      </c>
    </row>
    <row r="278" spans="1:17" customFormat="1" x14ac:dyDescent="0.3">
      <c r="A278" s="64" t="s">
        <v>1</v>
      </c>
    </row>
    <row r="279" spans="1:17" customFormat="1" x14ac:dyDescent="0.3">
      <c r="A279" s="64" t="s">
        <v>1</v>
      </c>
    </row>
    <row r="280" spans="1:17" customFormat="1" x14ac:dyDescent="0.3">
      <c r="A280" s="53" t="s">
        <v>164</v>
      </c>
    </row>
    <row r="281" spans="1:17" customFormat="1" x14ac:dyDescent="0.3">
      <c r="A281" s="54" t="s">
        <v>1</v>
      </c>
    </row>
    <row r="282" spans="1:17" customFormat="1" x14ac:dyDescent="0.3">
      <c r="A282" s="119" t="s">
        <v>1</v>
      </c>
      <c r="B282" s="118" t="s">
        <v>501</v>
      </c>
      <c r="C282" s="118" t="s">
        <v>1</v>
      </c>
      <c r="D282" s="118" t="s">
        <v>17</v>
      </c>
      <c r="E282" s="118" t="s">
        <v>1</v>
      </c>
      <c r="F282" s="118" t="s">
        <v>18</v>
      </c>
      <c r="G282" s="118" t="s">
        <v>1</v>
      </c>
      <c r="H282" s="118" t="s">
        <v>19</v>
      </c>
      <c r="I282" s="118" t="s">
        <v>1</v>
      </c>
      <c r="J282" s="118" t="s">
        <v>20</v>
      </c>
      <c r="K282" s="118" t="s">
        <v>1</v>
      </c>
      <c r="L282" s="118" t="s">
        <v>21</v>
      </c>
      <c r="M282" s="118" t="s">
        <v>1</v>
      </c>
      <c r="N282" s="118" t="s">
        <v>22</v>
      </c>
      <c r="O282" s="118" t="s">
        <v>1</v>
      </c>
      <c r="P282" s="118" t="s">
        <v>23</v>
      </c>
      <c r="Q282" s="118" t="s">
        <v>1</v>
      </c>
    </row>
    <row r="283" spans="1:17" customFormat="1" x14ac:dyDescent="0.3">
      <c r="A283" s="120"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row>
    <row r="284" spans="1:17" customFormat="1" x14ac:dyDescent="0.3">
      <c r="A284" s="56" t="s">
        <v>16</v>
      </c>
      <c r="B284" s="57">
        <v>345.95258298959999</v>
      </c>
      <c r="C284" s="57">
        <v>345.95258298959999</v>
      </c>
      <c r="D284" s="57">
        <v>54.753252040600003</v>
      </c>
      <c r="E284" s="57">
        <v>54.753252040600003</v>
      </c>
      <c r="F284" s="57">
        <v>84.679475524599994</v>
      </c>
      <c r="G284" s="57">
        <v>84.679475524599994</v>
      </c>
      <c r="H284" s="57">
        <v>36.449888489599999</v>
      </c>
      <c r="I284" s="57">
        <v>36.449888489599999</v>
      </c>
      <c r="J284" s="57">
        <v>18.467996322299999</v>
      </c>
      <c r="K284" s="57">
        <v>18.467996322299999</v>
      </c>
      <c r="L284" s="57">
        <v>59.494032183400002</v>
      </c>
      <c r="M284" s="57">
        <v>59.494032183400002</v>
      </c>
      <c r="N284" s="57">
        <v>51.829288428399998</v>
      </c>
      <c r="O284" s="57">
        <v>51.829288428399998</v>
      </c>
      <c r="P284" s="57">
        <v>35.653666197100002</v>
      </c>
      <c r="Q284" s="57">
        <v>35.653666197100002</v>
      </c>
    </row>
    <row r="285" spans="1:17" customFormat="1" x14ac:dyDescent="0.3">
      <c r="A285" s="58" t="s">
        <v>2</v>
      </c>
      <c r="B285" s="59">
        <v>9.4147625003000002</v>
      </c>
      <c r="C285" s="60">
        <v>2.7214025745785599E-2</v>
      </c>
      <c r="D285" s="59">
        <v>2.8817076617000001</v>
      </c>
      <c r="E285" s="60">
        <v>5.2630803729487897E-2</v>
      </c>
      <c r="F285" s="59">
        <v>6.0256460268999996</v>
      </c>
      <c r="G285" s="60">
        <v>7.1158282329577105E-2</v>
      </c>
      <c r="H285" s="59">
        <v>0.50740881169999896</v>
      </c>
      <c r="I285" s="60">
        <v>1.39207232923298E-2</v>
      </c>
      <c r="J285" s="67">
        <v>0</v>
      </c>
      <c r="K285" s="68">
        <v>0</v>
      </c>
      <c r="L285" s="59">
        <v>0</v>
      </c>
      <c r="M285" s="60">
        <v>0</v>
      </c>
      <c r="N285" s="59">
        <v>0</v>
      </c>
      <c r="O285" s="60">
        <v>0</v>
      </c>
      <c r="P285" s="59">
        <v>0</v>
      </c>
      <c r="Q285" s="60">
        <v>0</v>
      </c>
    </row>
    <row r="286" spans="1:17" customFormat="1" x14ac:dyDescent="0.3">
      <c r="A286" s="58" t="s">
        <v>3</v>
      </c>
      <c r="B286" s="62">
        <v>19.793331433700001</v>
      </c>
      <c r="C286" s="63">
        <v>5.7214001013240097E-2</v>
      </c>
      <c r="D286" s="62">
        <v>2.6119439910000102</v>
      </c>
      <c r="E286" s="63">
        <v>4.7703906044945399E-2</v>
      </c>
      <c r="F286" s="62">
        <v>8.8465411783000008</v>
      </c>
      <c r="G286" s="63">
        <v>0.104470901874327</v>
      </c>
      <c r="H286" s="62">
        <v>3.8071454155</v>
      </c>
      <c r="I286" s="63">
        <v>0.10444875343271</v>
      </c>
      <c r="J286" s="69">
        <v>0</v>
      </c>
      <c r="K286" s="70">
        <v>0</v>
      </c>
      <c r="L286" s="62">
        <v>1.2872582720000001</v>
      </c>
      <c r="M286" s="63">
        <v>2.16367629619021E-2</v>
      </c>
      <c r="N286" s="62">
        <v>0.78560975769999897</v>
      </c>
      <c r="O286" s="63">
        <v>1.5157641200984E-2</v>
      </c>
      <c r="P286" s="62">
        <v>2.4548328192</v>
      </c>
      <c r="Q286" s="63">
        <v>6.8852184951450304E-2</v>
      </c>
    </row>
    <row r="287" spans="1:17" customFormat="1" x14ac:dyDescent="0.3">
      <c r="A287" s="58" t="s">
        <v>4</v>
      </c>
      <c r="B287" s="59">
        <v>18.694116535399999</v>
      </c>
      <c r="C287" s="60">
        <v>5.4036643906086902E-2</v>
      </c>
      <c r="D287" s="59">
        <v>1.8525356161000099</v>
      </c>
      <c r="E287" s="60">
        <v>3.38342572734553E-2</v>
      </c>
      <c r="F287" s="59">
        <v>6.1151088293000004</v>
      </c>
      <c r="G287" s="60">
        <v>7.2214769770550996E-2</v>
      </c>
      <c r="H287" s="59">
        <v>1.6153224547</v>
      </c>
      <c r="I287" s="60">
        <v>4.4316252302414802E-2</v>
      </c>
      <c r="J287" s="67">
        <v>1.4469285722</v>
      </c>
      <c r="K287" s="68">
        <v>7.8347891506391596</v>
      </c>
      <c r="L287" s="59">
        <v>0</v>
      </c>
      <c r="M287" s="60">
        <v>0</v>
      </c>
      <c r="N287" s="59">
        <v>4.1202919336999901</v>
      </c>
      <c r="O287" s="60">
        <v>7.9497366424237395E-2</v>
      </c>
      <c r="P287" s="59">
        <v>3.5439291294000101</v>
      </c>
      <c r="Q287" s="60">
        <v>9.9398729707304401E-2</v>
      </c>
    </row>
    <row r="288" spans="1:17" customFormat="1" x14ac:dyDescent="0.3">
      <c r="A288" s="58" t="s">
        <v>5</v>
      </c>
      <c r="B288" s="62">
        <v>11.7992166271</v>
      </c>
      <c r="C288" s="63">
        <v>3.4106456223379898E-2</v>
      </c>
      <c r="D288" s="62">
        <v>3.1444633053999902</v>
      </c>
      <c r="E288" s="63">
        <v>5.7429708523401603E-2</v>
      </c>
      <c r="F288" s="62">
        <v>3.9995275142</v>
      </c>
      <c r="G288" s="63">
        <v>4.7231368515480598E-2</v>
      </c>
      <c r="H288" s="62">
        <v>0.64030252759999895</v>
      </c>
      <c r="I288" s="63">
        <v>1.7566652577900001E-2</v>
      </c>
      <c r="J288" s="69">
        <v>0.50740881169999996</v>
      </c>
      <c r="K288" s="70">
        <v>2.7475033178737802</v>
      </c>
      <c r="L288" s="62">
        <v>0.96232940989999904</v>
      </c>
      <c r="M288" s="63">
        <v>1.61752258938084E-2</v>
      </c>
      <c r="N288" s="62">
        <v>2.5451850583</v>
      </c>
      <c r="O288" s="63">
        <v>4.9107080870231599E-2</v>
      </c>
      <c r="P288" s="62">
        <v>0</v>
      </c>
      <c r="Q288" s="63">
        <v>0</v>
      </c>
    </row>
    <row r="289" spans="1:17" customFormat="1" x14ac:dyDescent="0.3">
      <c r="A289" s="58" t="s">
        <v>6</v>
      </c>
      <c r="B289" s="59">
        <v>2.1075029412999999</v>
      </c>
      <c r="C289" s="60">
        <v>6.0918838156596598E-3</v>
      </c>
      <c r="D289" s="59">
        <v>0.86737973430000104</v>
      </c>
      <c r="E289" s="60">
        <v>1.5841611264602699E-2</v>
      </c>
      <c r="F289" s="59">
        <v>0.50740881169999996</v>
      </c>
      <c r="G289" s="60">
        <v>5.9921109401840098E-3</v>
      </c>
      <c r="H289" s="59">
        <v>0.31890669500000102</v>
      </c>
      <c r="I289" s="60">
        <v>8.7491816357954406E-3</v>
      </c>
      <c r="J289" s="67">
        <v>0</v>
      </c>
      <c r="K289" s="68">
        <v>0</v>
      </c>
      <c r="L289" s="59">
        <v>0.41380770029999903</v>
      </c>
      <c r="M289" s="60">
        <v>6.9554488931658004E-3</v>
      </c>
      <c r="N289" s="59">
        <v>0</v>
      </c>
      <c r="O289" s="60">
        <v>0</v>
      </c>
      <c r="P289" s="59">
        <v>0</v>
      </c>
      <c r="Q289" s="60">
        <v>0</v>
      </c>
    </row>
    <row r="290" spans="1:17" customFormat="1" x14ac:dyDescent="0.3">
      <c r="A290" s="58" t="s">
        <v>7</v>
      </c>
      <c r="B290" s="62">
        <v>21.139728589400001</v>
      </c>
      <c r="C290" s="63">
        <v>6.1105855625409503E-2</v>
      </c>
      <c r="D290" s="62">
        <v>4.2644001876000104</v>
      </c>
      <c r="E290" s="63">
        <v>7.7883961749667593E-2</v>
      </c>
      <c r="F290" s="62">
        <v>3.5421889794000001</v>
      </c>
      <c r="G290" s="63">
        <v>4.1830549344521697E-2</v>
      </c>
      <c r="H290" s="62">
        <v>3.3674425800000001</v>
      </c>
      <c r="I290" s="63">
        <v>9.2385538599406403E-2</v>
      </c>
      <c r="J290" s="69">
        <v>0.80450683950000001</v>
      </c>
      <c r="K290" s="70">
        <v>4.3562215708726502</v>
      </c>
      <c r="L290" s="62">
        <v>0.67438259509999998</v>
      </c>
      <c r="M290" s="63">
        <v>1.13352981862299E-2</v>
      </c>
      <c r="N290" s="62">
        <v>7.2670927045000004</v>
      </c>
      <c r="O290" s="61">
        <v>0.14021208712018501</v>
      </c>
      <c r="P290" s="62">
        <v>1.2197147033</v>
      </c>
      <c r="Q290" s="63">
        <v>3.4210078047996299E-2</v>
      </c>
    </row>
    <row r="291" spans="1:17" customFormat="1" x14ac:dyDescent="0.3">
      <c r="A291" s="58" t="s">
        <v>8</v>
      </c>
      <c r="B291" s="59">
        <v>16.768427358499999</v>
      </c>
      <c r="C291" s="60">
        <v>4.8470305420451498E-2</v>
      </c>
      <c r="D291" s="59">
        <v>2.2938142787000002</v>
      </c>
      <c r="E291" s="60">
        <v>4.1893662809272397E-2</v>
      </c>
      <c r="F291" s="59">
        <v>4.3445243276999896</v>
      </c>
      <c r="G291" s="60">
        <v>5.1305517668657298E-2</v>
      </c>
      <c r="H291" s="59">
        <v>1.4427170945000001</v>
      </c>
      <c r="I291" s="60">
        <v>3.9580836986967502E-2</v>
      </c>
      <c r="J291" s="67">
        <v>0</v>
      </c>
      <c r="K291" s="68">
        <v>0</v>
      </c>
      <c r="L291" s="59">
        <v>7.8340143492000003</v>
      </c>
      <c r="M291" s="61">
        <v>0.131677313869908</v>
      </c>
      <c r="N291" s="59">
        <v>0.85335730840000001</v>
      </c>
      <c r="O291" s="60">
        <v>1.6464769906669199E-2</v>
      </c>
      <c r="P291" s="59">
        <v>0</v>
      </c>
      <c r="Q291" s="60">
        <v>0</v>
      </c>
    </row>
    <row r="292" spans="1:17" customFormat="1" x14ac:dyDescent="0.3">
      <c r="A292" s="58" t="s">
        <v>9</v>
      </c>
      <c r="B292" s="62">
        <v>3.2389837612999899</v>
      </c>
      <c r="C292" s="63">
        <v>9.3625078133825392E-3</v>
      </c>
      <c r="D292" s="62">
        <v>0.61772222939999899</v>
      </c>
      <c r="E292" s="63">
        <v>1.12819276732997E-2</v>
      </c>
      <c r="F292" s="62">
        <v>0.3137290277</v>
      </c>
      <c r="G292" s="63">
        <v>3.7049004585398E-3</v>
      </c>
      <c r="H292" s="62">
        <v>1.0545298204</v>
      </c>
      <c r="I292" s="63">
        <v>2.8930947777820602E-2</v>
      </c>
      <c r="J292" s="69">
        <v>0.45409895789999999</v>
      </c>
      <c r="K292" s="70">
        <v>2.4588425835437202</v>
      </c>
      <c r="L292" s="62">
        <v>0.41696831229999998</v>
      </c>
      <c r="M292" s="63">
        <v>7.0085737509709804E-3</v>
      </c>
      <c r="N292" s="62">
        <v>0.381935413599999</v>
      </c>
      <c r="O292" s="63">
        <v>7.3691039406729997E-3</v>
      </c>
      <c r="P292" s="62">
        <v>0</v>
      </c>
      <c r="Q292" s="63">
        <v>0</v>
      </c>
    </row>
    <row r="293" spans="1:17" customFormat="1" x14ac:dyDescent="0.3">
      <c r="A293" s="58" t="s">
        <v>10</v>
      </c>
      <c r="B293" s="59">
        <v>1.5689855096000001</v>
      </c>
      <c r="C293" s="60">
        <v>4.5352617287646203E-3</v>
      </c>
      <c r="D293" s="59">
        <v>0</v>
      </c>
      <c r="E293" s="60">
        <v>0</v>
      </c>
      <c r="F293" s="59">
        <v>0.55128045290000105</v>
      </c>
      <c r="G293" s="60">
        <v>6.5102015510222298E-3</v>
      </c>
      <c r="H293" s="59">
        <v>0</v>
      </c>
      <c r="I293" s="60">
        <v>0</v>
      </c>
      <c r="J293" s="67">
        <v>0</v>
      </c>
      <c r="K293" s="68">
        <v>0</v>
      </c>
      <c r="L293" s="59">
        <v>1.0177050567000001</v>
      </c>
      <c r="M293" s="60">
        <v>1.7106002389664199E-2</v>
      </c>
      <c r="N293" s="59">
        <v>0</v>
      </c>
      <c r="O293" s="60">
        <v>0</v>
      </c>
      <c r="P293" s="59">
        <v>0</v>
      </c>
      <c r="Q293" s="60">
        <v>0</v>
      </c>
    </row>
    <row r="294" spans="1:17" customFormat="1" x14ac:dyDescent="0.3">
      <c r="A294" s="58" t="s">
        <v>11</v>
      </c>
      <c r="B294" s="62">
        <v>19.747349173</v>
      </c>
      <c r="C294" s="63">
        <v>5.70810860909041E-2</v>
      </c>
      <c r="D294" s="62">
        <v>2.5757911156999902</v>
      </c>
      <c r="E294" s="63">
        <v>4.7043618775192197E-2</v>
      </c>
      <c r="F294" s="62">
        <v>4.9205320333000104</v>
      </c>
      <c r="G294" s="63">
        <v>5.8107729208485101E-2</v>
      </c>
      <c r="H294" s="62">
        <v>1.7378587022</v>
      </c>
      <c r="I294" s="63">
        <v>4.7678025207014002E-2</v>
      </c>
      <c r="J294" s="69">
        <v>1.9322431896000001</v>
      </c>
      <c r="K294" s="70">
        <v>10.462657431152</v>
      </c>
      <c r="L294" s="62">
        <v>2.9219198135000002</v>
      </c>
      <c r="M294" s="63">
        <v>4.9112822013688801E-2</v>
      </c>
      <c r="N294" s="62">
        <v>2.1081474086999901</v>
      </c>
      <c r="O294" s="63">
        <v>4.0674828318592801E-2</v>
      </c>
      <c r="P294" s="62">
        <v>3.5508569099999998</v>
      </c>
      <c r="Q294" s="63">
        <v>9.9593037371534604E-2</v>
      </c>
    </row>
    <row r="295" spans="1:17" customFormat="1" x14ac:dyDescent="0.3">
      <c r="A295" s="58" t="s">
        <v>12</v>
      </c>
      <c r="B295" s="59">
        <v>53.734105730100097</v>
      </c>
      <c r="C295" s="60">
        <v>0.15532216948851399</v>
      </c>
      <c r="D295" s="59">
        <v>5.4076159331000104</v>
      </c>
      <c r="E295" s="60">
        <v>9.8763374440119206E-2</v>
      </c>
      <c r="F295" s="59">
        <v>11.380652119000001</v>
      </c>
      <c r="G295" s="60">
        <v>0.134396818691843</v>
      </c>
      <c r="H295" s="59">
        <v>2.7505508302000101</v>
      </c>
      <c r="I295" s="60">
        <v>7.5461158982277704E-2</v>
      </c>
      <c r="J295" s="67">
        <v>3.4602618708000001</v>
      </c>
      <c r="K295" s="68">
        <v>18.7365310801029</v>
      </c>
      <c r="L295" s="59">
        <v>19.755272957399999</v>
      </c>
      <c r="M295" s="61">
        <v>0.33205469914194402</v>
      </c>
      <c r="N295" s="59">
        <v>6.3232879083000002</v>
      </c>
      <c r="O295" s="60">
        <v>0.122002213420996</v>
      </c>
      <c r="P295" s="59">
        <v>3.1525355770000001</v>
      </c>
      <c r="Q295" s="60">
        <v>8.8421077360521794E-2</v>
      </c>
    </row>
    <row r="296" spans="1:17" customFormat="1" x14ac:dyDescent="0.3">
      <c r="A296" s="58" t="s">
        <v>13</v>
      </c>
      <c r="B296" s="62">
        <v>87.630520899799905</v>
      </c>
      <c r="C296" s="63">
        <v>0.25330211482315901</v>
      </c>
      <c r="D296" s="62">
        <v>19.5175133153</v>
      </c>
      <c r="E296" s="63">
        <v>0.35646308827149797</v>
      </c>
      <c r="F296" s="62">
        <v>15.962573935</v>
      </c>
      <c r="G296" s="63">
        <v>0.188505819575639</v>
      </c>
      <c r="H296" s="62">
        <v>9.5836825472000093</v>
      </c>
      <c r="I296" s="63">
        <v>0.26292762321987501</v>
      </c>
      <c r="J296" s="69">
        <v>7.5693094989999796</v>
      </c>
      <c r="K296" s="70">
        <v>40.986089486384103</v>
      </c>
      <c r="L296" s="62">
        <v>10.8025047693</v>
      </c>
      <c r="M296" s="63">
        <v>0.181572913666358</v>
      </c>
      <c r="N296" s="62">
        <v>14.827557391299999</v>
      </c>
      <c r="O296" s="63">
        <v>0.28608452558216502</v>
      </c>
      <c r="P296" s="62">
        <v>7.0263051274999997</v>
      </c>
      <c r="Q296" s="63">
        <v>0.19707104140868101</v>
      </c>
    </row>
    <row r="297" spans="1:17" customFormat="1" x14ac:dyDescent="0.3">
      <c r="A297" s="58" t="s">
        <v>165</v>
      </c>
      <c r="B297" s="59">
        <v>51.572960407700002</v>
      </c>
      <c r="C297" s="60">
        <v>0.149075228639788</v>
      </c>
      <c r="D297" s="59">
        <v>7.7676375724000097</v>
      </c>
      <c r="E297" s="60">
        <v>0.14186623228589701</v>
      </c>
      <c r="F297" s="59">
        <v>9.4076202613999893</v>
      </c>
      <c r="G297" s="60">
        <v>0.111096817772177</v>
      </c>
      <c r="H297" s="59">
        <v>5.4106556989000101</v>
      </c>
      <c r="I297" s="60">
        <v>0.14844093968747801</v>
      </c>
      <c r="J297" s="67">
        <v>2.2932385815999998</v>
      </c>
      <c r="K297" s="68">
        <v>12.4173653794317</v>
      </c>
      <c r="L297" s="59">
        <v>9.7627220801999997</v>
      </c>
      <c r="M297" s="60">
        <v>0.16409582141121001</v>
      </c>
      <c r="N297" s="59">
        <v>7.8305493524999896</v>
      </c>
      <c r="O297" s="60">
        <v>0.15108348175216799</v>
      </c>
      <c r="P297" s="59">
        <v>8.3205559065999903</v>
      </c>
      <c r="Q297" s="60">
        <v>0.23337167798123301</v>
      </c>
    </row>
    <row r="298" spans="1:17" customFormat="1" x14ac:dyDescent="0.3">
      <c r="A298" s="58" t="s">
        <v>88</v>
      </c>
      <c r="B298" s="62">
        <v>28.742591522400001</v>
      </c>
      <c r="C298" s="63">
        <v>8.3082459665474007E-2</v>
      </c>
      <c r="D298" s="62">
        <v>0.95072709990000004</v>
      </c>
      <c r="E298" s="65">
        <v>1.7363847159160999E-2</v>
      </c>
      <c r="F298" s="62">
        <v>8.7621420277999995</v>
      </c>
      <c r="G298" s="63">
        <v>0.10347421229899501</v>
      </c>
      <c r="H298" s="62">
        <v>4.2133653117000103</v>
      </c>
      <c r="I298" s="63">
        <v>0.11559336629801099</v>
      </c>
      <c r="J298" s="69">
        <v>0</v>
      </c>
      <c r="K298" s="70">
        <v>0</v>
      </c>
      <c r="L298" s="62">
        <v>3.64514686750001</v>
      </c>
      <c r="M298" s="63">
        <v>6.1269117821149598E-2</v>
      </c>
      <c r="N298" s="62">
        <v>4.7862741914000102</v>
      </c>
      <c r="O298" s="63">
        <v>9.2346901463099207E-2</v>
      </c>
      <c r="P298" s="62">
        <v>6.3849360240999902</v>
      </c>
      <c r="Q298" s="63">
        <v>0.179082173171278</v>
      </c>
    </row>
    <row r="299" spans="1:17" customFormat="1" x14ac:dyDescent="0.3">
      <c r="A299" s="64" t="s">
        <v>1</v>
      </c>
    </row>
    <row r="300" spans="1:17" customFormat="1" x14ac:dyDescent="0.3">
      <c r="A300" s="64" t="s">
        <v>1</v>
      </c>
    </row>
    <row r="301" spans="1:17" customFormat="1" x14ac:dyDescent="0.3">
      <c r="A301" s="53" t="s">
        <v>166</v>
      </c>
    </row>
    <row r="302" spans="1:17" customFormat="1" x14ac:dyDescent="0.3">
      <c r="A302" s="54" t="s">
        <v>1</v>
      </c>
    </row>
    <row r="303" spans="1:17" customFormat="1" x14ac:dyDescent="0.3">
      <c r="A303" s="119" t="s">
        <v>1</v>
      </c>
      <c r="B303" s="118" t="s">
        <v>501</v>
      </c>
      <c r="C303" s="118" t="s">
        <v>1</v>
      </c>
      <c r="D303" s="118" t="s">
        <v>17</v>
      </c>
      <c r="E303" s="118" t="s">
        <v>1</v>
      </c>
      <c r="F303" s="118" t="s">
        <v>18</v>
      </c>
      <c r="G303" s="118" t="s">
        <v>1</v>
      </c>
      <c r="H303" s="118" t="s">
        <v>19</v>
      </c>
      <c r="I303" s="118" t="s">
        <v>1</v>
      </c>
      <c r="J303" s="118" t="s">
        <v>20</v>
      </c>
      <c r="K303" s="118" t="s">
        <v>1</v>
      </c>
      <c r="L303" s="118" t="s">
        <v>21</v>
      </c>
      <c r="M303" s="118" t="s">
        <v>1</v>
      </c>
      <c r="N303" s="118" t="s">
        <v>22</v>
      </c>
      <c r="O303" s="118" t="s">
        <v>1</v>
      </c>
      <c r="P303" s="118" t="s">
        <v>23</v>
      </c>
      <c r="Q303" s="118" t="s">
        <v>1</v>
      </c>
    </row>
    <row r="304" spans="1:17" customFormat="1" x14ac:dyDescent="0.3">
      <c r="A304" s="120"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row>
    <row r="305" spans="1:17" customFormat="1" x14ac:dyDescent="0.3">
      <c r="A305" s="56" t="s">
        <v>16</v>
      </c>
      <c r="B305" s="57">
        <v>265.63703105949998</v>
      </c>
      <c r="C305" s="57">
        <v>265.63703105949998</v>
      </c>
      <c r="D305" s="57">
        <v>46.034887368299998</v>
      </c>
      <c r="E305" s="57">
        <v>46.034887368299998</v>
      </c>
      <c r="F305" s="57">
        <v>66.5097132354</v>
      </c>
      <c r="G305" s="57">
        <v>66.5097132354</v>
      </c>
      <c r="H305" s="57">
        <v>26.825867478999999</v>
      </c>
      <c r="I305" s="57">
        <v>26.825867478999999</v>
      </c>
      <c r="J305" s="57">
        <v>16.174757740699999</v>
      </c>
      <c r="K305" s="57">
        <v>16.174757740699999</v>
      </c>
      <c r="L305" s="57">
        <v>46.086163235699999</v>
      </c>
      <c r="M305" s="57">
        <v>46.086163235699999</v>
      </c>
      <c r="N305" s="57">
        <v>39.212464884500001</v>
      </c>
      <c r="O305" s="57">
        <v>39.212464884500001</v>
      </c>
      <c r="P305" s="57">
        <v>20.948174266399999</v>
      </c>
      <c r="Q305" s="57">
        <v>20.948174266399999</v>
      </c>
    </row>
    <row r="306" spans="1:17" customFormat="1" x14ac:dyDescent="0.3">
      <c r="A306" s="58" t="s">
        <v>167</v>
      </c>
      <c r="B306" s="59">
        <v>26.145911212000001</v>
      </c>
      <c r="C306" s="60">
        <v>9.8427207636361397E-2</v>
      </c>
      <c r="D306" s="59">
        <v>9.9310883178999898</v>
      </c>
      <c r="E306" s="61">
        <v>0.21572961042451999</v>
      </c>
      <c r="F306" s="59">
        <v>3.0166435922999999</v>
      </c>
      <c r="G306" s="60">
        <v>4.53564366098392E-2</v>
      </c>
      <c r="H306" s="59">
        <v>2.7091994530000001</v>
      </c>
      <c r="I306" s="60">
        <v>0.100992053849548</v>
      </c>
      <c r="J306" s="67">
        <v>0.88574593880000096</v>
      </c>
      <c r="K306" s="68">
        <v>5.47610018647282</v>
      </c>
      <c r="L306" s="59">
        <v>2.0204974170000001</v>
      </c>
      <c r="M306" s="60">
        <v>4.3841736329112597E-2</v>
      </c>
      <c r="N306" s="59">
        <v>3.5784198780000098</v>
      </c>
      <c r="O306" s="60">
        <v>9.12572032525934E-2</v>
      </c>
      <c r="P306" s="67">
        <v>3.1509593065999999</v>
      </c>
      <c r="Q306" s="68">
        <v>15.041689392731501</v>
      </c>
    </row>
    <row r="307" spans="1:17" customFormat="1" x14ac:dyDescent="0.3">
      <c r="A307" s="58" t="s">
        <v>168</v>
      </c>
      <c r="B307" s="62">
        <v>0.82099701560000005</v>
      </c>
      <c r="C307" s="63">
        <v>3.0906723069650099E-3</v>
      </c>
      <c r="D307" s="62">
        <v>0</v>
      </c>
      <c r="E307" s="63">
        <v>0</v>
      </c>
      <c r="F307" s="62">
        <v>0</v>
      </c>
      <c r="G307" s="63">
        <v>0</v>
      </c>
      <c r="H307" s="62">
        <v>0</v>
      </c>
      <c r="I307" s="63">
        <v>0</v>
      </c>
      <c r="J307" s="69">
        <v>0</v>
      </c>
      <c r="K307" s="70">
        <v>0</v>
      </c>
      <c r="L307" s="62">
        <v>0.82099701559999905</v>
      </c>
      <c r="M307" s="63">
        <v>1.7814392823311102E-2</v>
      </c>
      <c r="N307" s="62">
        <v>0</v>
      </c>
      <c r="O307" s="63">
        <v>0</v>
      </c>
      <c r="P307" s="69">
        <v>0</v>
      </c>
      <c r="Q307" s="70">
        <v>0</v>
      </c>
    </row>
    <row r="308" spans="1:17" customFormat="1" ht="22.8" x14ac:dyDescent="0.3">
      <c r="A308" s="66" t="s">
        <v>169</v>
      </c>
      <c r="B308" s="59">
        <v>1.5328121363</v>
      </c>
      <c r="C308" s="60">
        <v>5.7703255084064903E-3</v>
      </c>
      <c r="D308" s="59">
        <v>0.49742366040000002</v>
      </c>
      <c r="E308" s="60">
        <v>1.08053628201669E-2</v>
      </c>
      <c r="F308" s="59">
        <v>1.0353884759</v>
      </c>
      <c r="G308" s="60">
        <v>1.5567477674056701E-2</v>
      </c>
      <c r="H308" s="59">
        <v>0</v>
      </c>
      <c r="I308" s="60">
        <v>0</v>
      </c>
      <c r="J308" s="67">
        <v>0</v>
      </c>
      <c r="K308" s="68">
        <v>0</v>
      </c>
      <c r="L308" s="59">
        <v>0</v>
      </c>
      <c r="M308" s="60">
        <v>0</v>
      </c>
      <c r="N308" s="59">
        <v>0</v>
      </c>
      <c r="O308" s="60">
        <v>0</v>
      </c>
      <c r="P308" s="67">
        <v>0</v>
      </c>
      <c r="Q308" s="68">
        <v>0</v>
      </c>
    </row>
    <row r="309" spans="1:17" customFormat="1" x14ac:dyDescent="0.3">
      <c r="A309" s="58" t="s">
        <v>170</v>
      </c>
      <c r="B309" s="62">
        <v>12.558105341199999</v>
      </c>
      <c r="C309" s="63">
        <v>4.72754317841593E-2</v>
      </c>
      <c r="D309" s="62">
        <v>1.5607634139</v>
      </c>
      <c r="E309" s="63">
        <v>3.3903925981466701E-2</v>
      </c>
      <c r="F309" s="62">
        <v>2.4435681299000098</v>
      </c>
      <c r="G309" s="63">
        <v>3.6740019029271702E-2</v>
      </c>
      <c r="H309" s="62">
        <v>0</v>
      </c>
      <c r="I309" s="63">
        <v>0</v>
      </c>
      <c r="J309" s="69">
        <v>1.2711585101</v>
      </c>
      <c r="K309" s="70">
        <v>7.8589029305918201</v>
      </c>
      <c r="L309" s="62">
        <v>0</v>
      </c>
      <c r="M309" s="63">
        <v>0</v>
      </c>
      <c r="N309" s="62">
        <v>4.6974570979000001</v>
      </c>
      <c r="O309" s="63">
        <v>0.119794996609785</v>
      </c>
      <c r="P309" s="69">
        <v>2.5851581894</v>
      </c>
      <c r="Q309" s="70">
        <v>12.340732688797999</v>
      </c>
    </row>
    <row r="310" spans="1:17" customFormat="1" x14ac:dyDescent="0.3">
      <c r="A310" s="58" t="s">
        <v>171</v>
      </c>
      <c r="B310" s="59">
        <v>86.641340901599804</v>
      </c>
      <c r="C310" s="60">
        <v>0.326164392652744</v>
      </c>
      <c r="D310" s="59">
        <v>10.4587413215</v>
      </c>
      <c r="E310" s="60">
        <v>0.22719163485348201</v>
      </c>
      <c r="F310" s="59">
        <v>19.734596545300001</v>
      </c>
      <c r="G310" s="60">
        <v>0.29671751065070301</v>
      </c>
      <c r="H310" s="59">
        <v>5.2801178814999901</v>
      </c>
      <c r="I310" s="60">
        <v>0.19682934338035499</v>
      </c>
      <c r="J310" s="67">
        <v>8.4926390639999898</v>
      </c>
      <c r="K310" s="72">
        <v>52.505510129714402</v>
      </c>
      <c r="L310" s="59">
        <v>18.810429851599999</v>
      </c>
      <c r="M310" s="60">
        <v>0.40815786194648501</v>
      </c>
      <c r="N310" s="59">
        <v>14.539301221600001</v>
      </c>
      <c r="O310" s="60">
        <v>0.37078263925579302</v>
      </c>
      <c r="P310" s="67">
        <v>6.0924585435000198</v>
      </c>
      <c r="Q310" s="68">
        <v>29.083482245381401</v>
      </c>
    </row>
    <row r="311" spans="1:17" customFormat="1" x14ac:dyDescent="0.3">
      <c r="A311" s="58" t="s">
        <v>172</v>
      </c>
      <c r="B311" s="62">
        <v>7.0821677875000102</v>
      </c>
      <c r="C311" s="63">
        <v>2.6661071158838801E-2</v>
      </c>
      <c r="D311" s="62">
        <v>0</v>
      </c>
      <c r="E311" s="63">
        <v>0</v>
      </c>
      <c r="F311" s="62">
        <v>4.1854422505000004</v>
      </c>
      <c r="G311" s="63">
        <v>6.2929789453253601E-2</v>
      </c>
      <c r="H311" s="62">
        <v>0</v>
      </c>
      <c r="I311" s="63">
        <v>0</v>
      </c>
      <c r="J311" s="69">
        <v>0</v>
      </c>
      <c r="K311" s="70">
        <v>0</v>
      </c>
      <c r="L311" s="62">
        <v>0</v>
      </c>
      <c r="M311" s="63">
        <v>0</v>
      </c>
      <c r="N311" s="62">
        <v>2.896725537</v>
      </c>
      <c r="O311" s="63">
        <v>7.38725694886124E-2</v>
      </c>
      <c r="P311" s="69">
        <v>0</v>
      </c>
      <c r="Q311" s="70">
        <v>0</v>
      </c>
    </row>
    <row r="312" spans="1:17" customFormat="1" x14ac:dyDescent="0.3">
      <c r="A312" s="58" t="s">
        <v>173</v>
      </c>
      <c r="B312" s="59">
        <v>3.9995275142</v>
      </c>
      <c r="C312" s="60">
        <v>1.5056362805470999E-2</v>
      </c>
      <c r="D312" s="59">
        <v>0</v>
      </c>
      <c r="E312" s="60">
        <v>0</v>
      </c>
      <c r="F312" s="59">
        <v>0</v>
      </c>
      <c r="G312" s="60">
        <v>0</v>
      </c>
      <c r="H312" s="59">
        <v>0</v>
      </c>
      <c r="I312" s="60">
        <v>0</v>
      </c>
      <c r="J312" s="67">
        <v>0</v>
      </c>
      <c r="K312" s="68">
        <v>0</v>
      </c>
      <c r="L312" s="59">
        <v>3.9995275142000102</v>
      </c>
      <c r="M312" s="61">
        <v>8.6783694571081593E-2</v>
      </c>
      <c r="N312" s="59">
        <v>0</v>
      </c>
      <c r="O312" s="60">
        <v>0</v>
      </c>
      <c r="P312" s="67">
        <v>0</v>
      </c>
      <c r="Q312" s="68">
        <v>0</v>
      </c>
    </row>
    <row r="313" spans="1:17" customFormat="1" x14ac:dyDescent="0.3">
      <c r="A313" s="58" t="s">
        <v>174</v>
      </c>
      <c r="B313" s="62">
        <v>0.3137290277</v>
      </c>
      <c r="C313" s="63">
        <v>1.1810440225471701E-3</v>
      </c>
      <c r="D313" s="62">
        <v>0</v>
      </c>
      <c r="E313" s="63">
        <v>0</v>
      </c>
      <c r="F313" s="62">
        <v>0.313729027700001</v>
      </c>
      <c r="G313" s="63">
        <v>4.71704075147052E-3</v>
      </c>
      <c r="H313" s="62">
        <v>0</v>
      </c>
      <c r="I313" s="63">
        <v>0</v>
      </c>
      <c r="J313" s="69">
        <v>0</v>
      </c>
      <c r="K313" s="70">
        <v>0</v>
      </c>
      <c r="L313" s="62">
        <v>0</v>
      </c>
      <c r="M313" s="63">
        <v>0</v>
      </c>
      <c r="N313" s="62">
        <v>0</v>
      </c>
      <c r="O313" s="63">
        <v>0</v>
      </c>
      <c r="P313" s="69">
        <v>0</v>
      </c>
      <c r="Q313" s="70">
        <v>0</v>
      </c>
    </row>
    <row r="314" spans="1:17" customFormat="1" x14ac:dyDescent="0.3">
      <c r="A314" s="58" t="s">
        <v>175</v>
      </c>
      <c r="B314" s="59">
        <v>6.0243670759000096</v>
      </c>
      <c r="C314" s="60">
        <v>2.26789429616483E-2</v>
      </c>
      <c r="D314" s="59">
        <v>0</v>
      </c>
      <c r="E314" s="60">
        <v>0</v>
      </c>
      <c r="F314" s="59">
        <v>2.1801167838000102</v>
      </c>
      <c r="G314" s="60">
        <v>3.2778923224098699E-2</v>
      </c>
      <c r="H314" s="59">
        <v>0.87084878480000005</v>
      </c>
      <c r="I314" s="60">
        <v>3.2463024186700502E-2</v>
      </c>
      <c r="J314" s="67">
        <v>0</v>
      </c>
      <c r="K314" s="68">
        <v>0</v>
      </c>
      <c r="L314" s="59">
        <v>0</v>
      </c>
      <c r="M314" s="60">
        <v>0</v>
      </c>
      <c r="N314" s="59">
        <v>2.3556792779000002</v>
      </c>
      <c r="O314" s="60">
        <v>6.00747564540672E-2</v>
      </c>
      <c r="P314" s="67">
        <v>0.61772222939999899</v>
      </c>
      <c r="Q314" s="68">
        <v>2.94881177492781</v>
      </c>
    </row>
    <row r="315" spans="1:17" customFormat="1" x14ac:dyDescent="0.3">
      <c r="A315" s="58" t="s">
        <v>176</v>
      </c>
      <c r="B315" s="62">
        <v>12.6251675814</v>
      </c>
      <c r="C315" s="63">
        <v>4.7527889959634799E-2</v>
      </c>
      <c r="D315" s="62">
        <v>1.2974704609000001</v>
      </c>
      <c r="E315" s="63">
        <v>2.8184503863768501E-2</v>
      </c>
      <c r="F315" s="62">
        <v>8.7064454552000097</v>
      </c>
      <c r="G315" s="61">
        <v>0.13090487135893999</v>
      </c>
      <c r="H315" s="62">
        <v>1.0537941932999999</v>
      </c>
      <c r="I315" s="63">
        <v>3.9282762957244102E-2</v>
      </c>
      <c r="J315" s="69">
        <v>0</v>
      </c>
      <c r="K315" s="70">
        <v>0</v>
      </c>
      <c r="L315" s="62">
        <v>0</v>
      </c>
      <c r="M315" s="63">
        <v>0</v>
      </c>
      <c r="N315" s="62">
        <v>1.5674574720000001</v>
      </c>
      <c r="O315" s="63">
        <v>3.9973449172780499E-2</v>
      </c>
      <c r="P315" s="69">
        <v>0</v>
      </c>
      <c r="Q315" s="70">
        <v>0</v>
      </c>
    </row>
    <row r="316" spans="1:17" customFormat="1" ht="22.8" x14ac:dyDescent="0.3">
      <c r="A316" s="66" t="s">
        <v>177</v>
      </c>
      <c r="B316" s="59">
        <v>16.203420000600001</v>
      </c>
      <c r="C316" s="60">
        <v>6.0998347767900599E-2</v>
      </c>
      <c r="D316" s="59">
        <v>3.2261872566999901</v>
      </c>
      <c r="E316" s="60">
        <v>7.00813544060407E-2</v>
      </c>
      <c r="F316" s="59">
        <v>7.8560630889</v>
      </c>
      <c r="G316" s="60">
        <v>0.118119034149114</v>
      </c>
      <c r="H316" s="59">
        <v>2.5451850583</v>
      </c>
      <c r="I316" s="60">
        <v>9.4878015046202593E-2</v>
      </c>
      <c r="J316" s="67">
        <v>0</v>
      </c>
      <c r="K316" s="68">
        <v>0</v>
      </c>
      <c r="L316" s="59">
        <v>0.55128045289999905</v>
      </c>
      <c r="M316" s="60">
        <v>1.19619515749352E-2</v>
      </c>
      <c r="N316" s="59">
        <v>0.67113180229999903</v>
      </c>
      <c r="O316" s="60">
        <v>1.7115266899870099E-2</v>
      </c>
      <c r="P316" s="67">
        <v>1.3535723415000001</v>
      </c>
      <c r="Q316" s="68">
        <v>6.4615289346292801</v>
      </c>
    </row>
    <row r="317" spans="1:17" customFormat="1" x14ac:dyDescent="0.3">
      <c r="A317" s="58" t="s">
        <v>178</v>
      </c>
      <c r="B317" s="62">
        <v>5.1463068779999803</v>
      </c>
      <c r="C317" s="63">
        <v>1.9373454286376501E-2</v>
      </c>
      <c r="D317" s="62">
        <v>1.2062071733999999</v>
      </c>
      <c r="E317" s="63">
        <v>2.6202022908186899E-2</v>
      </c>
      <c r="F317" s="62">
        <v>0.55128045289999905</v>
      </c>
      <c r="G317" s="63">
        <v>8.2887209413884406E-3</v>
      </c>
      <c r="H317" s="62">
        <v>0</v>
      </c>
      <c r="I317" s="63">
        <v>0</v>
      </c>
      <c r="J317" s="69">
        <v>0.34447959500000003</v>
      </c>
      <c r="K317" s="70">
        <v>2.1297357309605802</v>
      </c>
      <c r="L317" s="62">
        <v>0</v>
      </c>
      <c r="M317" s="63">
        <v>0</v>
      </c>
      <c r="N317" s="62">
        <v>2.4266174273000001</v>
      </c>
      <c r="O317" s="63">
        <v>6.1883827870744201E-2</v>
      </c>
      <c r="P317" s="69">
        <v>0.61772222939999899</v>
      </c>
      <c r="Q317" s="70">
        <v>2.94881177492781</v>
      </c>
    </row>
    <row r="318" spans="1:17" customFormat="1" x14ac:dyDescent="0.3">
      <c r="A318" s="58" t="s">
        <v>179</v>
      </c>
      <c r="B318" s="59">
        <v>19.078511133399999</v>
      </c>
      <c r="C318" s="60">
        <v>7.1821730040065895E-2</v>
      </c>
      <c r="D318" s="59">
        <v>1.294274148</v>
      </c>
      <c r="E318" s="60">
        <v>2.8115071459721801E-2</v>
      </c>
      <c r="F318" s="59">
        <v>8.6844469382000096</v>
      </c>
      <c r="G318" s="60">
        <v>0.13057411490353099</v>
      </c>
      <c r="H318" s="59">
        <v>0.85817697210000099</v>
      </c>
      <c r="I318" s="60">
        <v>3.1990651291027399E-2</v>
      </c>
      <c r="J318" s="67">
        <v>1.1269552645000001</v>
      </c>
      <c r="K318" s="68">
        <v>6.9673702850230699</v>
      </c>
      <c r="L318" s="59">
        <v>3.9995275142000102</v>
      </c>
      <c r="M318" s="60">
        <v>8.6783694571081593E-2</v>
      </c>
      <c r="N318" s="59">
        <v>2.0107776172</v>
      </c>
      <c r="O318" s="60">
        <v>5.1279041578302403E-2</v>
      </c>
      <c r="P318" s="67">
        <v>1.1043526792</v>
      </c>
      <c r="Q318" s="68">
        <v>5.2718325957949297</v>
      </c>
    </row>
    <row r="319" spans="1:17" customFormat="1" ht="25.5" customHeight="1" x14ac:dyDescent="0.3">
      <c r="A319" s="66" t="s">
        <v>180</v>
      </c>
      <c r="B319" s="62">
        <v>10.656415899000001</v>
      </c>
      <c r="C319" s="63">
        <v>4.0116454609120597E-2</v>
      </c>
      <c r="D319" s="62">
        <v>4.3204269066999901</v>
      </c>
      <c r="E319" s="63">
        <v>9.3851145374477002E-2</v>
      </c>
      <c r="F319" s="62">
        <v>2.8007654366999999</v>
      </c>
      <c r="G319" s="63">
        <v>4.2110622651268401E-2</v>
      </c>
      <c r="H319" s="62">
        <v>2.8640917532999999</v>
      </c>
      <c r="I319" s="63">
        <v>0.106766044212441</v>
      </c>
      <c r="J319" s="69">
        <v>0</v>
      </c>
      <c r="K319" s="70">
        <v>0</v>
      </c>
      <c r="L319" s="62">
        <v>0</v>
      </c>
      <c r="M319" s="63">
        <v>0</v>
      </c>
      <c r="N319" s="62">
        <v>0.67113180229999903</v>
      </c>
      <c r="O319" s="63">
        <v>1.7115266899870099E-2</v>
      </c>
      <c r="P319" s="69">
        <v>0</v>
      </c>
      <c r="Q319" s="70">
        <v>0</v>
      </c>
    </row>
    <row r="320" spans="1:17" customFormat="1" x14ac:dyDescent="0.3">
      <c r="A320" s="58" t="s">
        <v>181</v>
      </c>
      <c r="B320" s="59">
        <v>3.3032020488999998</v>
      </c>
      <c r="C320" s="60">
        <v>1.24350209597099E-2</v>
      </c>
      <c r="D320" s="59">
        <v>0</v>
      </c>
      <c r="E320" s="60">
        <v>0</v>
      </c>
      <c r="F320" s="59">
        <v>2.1246614348999899</v>
      </c>
      <c r="G320" s="60">
        <v>3.1945129989962802E-2</v>
      </c>
      <c r="H320" s="59">
        <v>0</v>
      </c>
      <c r="I320" s="60">
        <v>0</v>
      </c>
      <c r="J320" s="67">
        <v>0</v>
      </c>
      <c r="K320" s="68">
        <v>0</v>
      </c>
      <c r="L320" s="59">
        <v>0.50740881170000096</v>
      </c>
      <c r="M320" s="60">
        <v>1.1010003351872501E-2</v>
      </c>
      <c r="N320" s="59">
        <v>0.67113180229999903</v>
      </c>
      <c r="O320" s="60">
        <v>1.7115266899870099E-2</v>
      </c>
      <c r="P320" s="67">
        <v>0</v>
      </c>
      <c r="Q320" s="68">
        <v>0</v>
      </c>
    </row>
    <row r="321" spans="1:17" customFormat="1" x14ac:dyDescent="0.3">
      <c r="A321" s="58" t="s">
        <v>182</v>
      </c>
      <c r="B321" s="62">
        <v>2.3420202526999998</v>
      </c>
      <c r="C321" s="63">
        <v>8.8166180873155905E-3</v>
      </c>
      <c r="D321" s="62">
        <v>0</v>
      </c>
      <c r="E321" s="63">
        <v>0</v>
      </c>
      <c r="F321" s="62">
        <v>0</v>
      </c>
      <c r="G321" s="63">
        <v>0</v>
      </c>
      <c r="H321" s="62">
        <v>0</v>
      </c>
      <c r="I321" s="63">
        <v>0</v>
      </c>
      <c r="J321" s="69">
        <v>1.1340372175</v>
      </c>
      <c r="K321" s="72">
        <v>7.0111542669134401</v>
      </c>
      <c r="L321" s="62">
        <v>0</v>
      </c>
      <c r="M321" s="63">
        <v>0</v>
      </c>
      <c r="N321" s="62">
        <v>1.2079830352000001</v>
      </c>
      <c r="O321" s="63">
        <v>3.08060979782348E-2</v>
      </c>
      <c r="P321" s="69">
        <v>0</v>
      </c>
      <c r="Q321" s="70">
        <v>0</v>
      </c>
    </row>
    <row r="322" spans="1:17" customFormat="1" x14ac:dyDescent="0.3">
      <c r="A322" s="58" t="s">
        <v>183</v>
      </c>
      <c r="B322" s="59">
        <v>9.3230555317000103</v>
      </c>
      <c r="C322" s="60">
        <v>3.50969723404706E-2</v>
      </c>
      <c r="D322" s="59">
        <v>0</v>
      </c>
      <c r="E322" s="60">
        <v>0</v>
      </c>
      <c r="F322" s="59">
        <v>1.5217120629000001</v>
      </c>
      <c r="G322" s="60">
        <v>2.28795462929475E-2</v>
      </c>
      <c r="H322" s="59">
        <v>0.85100784660000195</v>
      </c>
      <c r="I322" s="60">
        <v>3.1723404555926898E-2</v>
      </c>
      <c r="J322" s="67">
        <v>0.50740881169999996</v>
      </c>
      <c r="K322" s="68">
        <v>3.1370411837651502</v>
      </c>
      <c r="L322" s="59">
        <v>6.4429268105000004</v>
      </c>
      <c r="M322" s="61">
        <v>0.139801761703371</v>
      </c>
      <c r="N322" s="59">
        <v>0</v>
      </c>
      <c r="O322" s="60">
        <v>0</v>
      </c>
      <c r="P322" s="67">
        <v>0</v>
      </c>
      <c r="Q322" s="68">
        <v>0</v>
      </c>
    </row>
    <row r="323" spans="1:17" customFormat="1" x14ac:dyDescent="0.3">
      <c r="A323" s="58" t="s">
        <v>160</v>
      </c>
      <c r="B323" s="62">
        <v>56.828960828200103</v>
      </c>
      <c r="C323" s="63">
        <v>0.213934633290909</v>
      </c>
      <c r="D323" s="62">
        <v>8.5988220855999895</v>
      </c>
      <c r="E323" s="63">
        <v>0.18678925000523</v>
      </c>
      <c r="F323" s="62">
        <v>16.652288117400001</v>
      </c>
      <c r="G323" s="63">
        <v>0.250373777112254</v>
      </c>
      <c r="H323" s="62">
        <v>9.1310057411000098</v>
      </c>
      <c r="I323" s="63">
        <v>0.34038063254610501</v>
      </c>
      <c r="J323" s="69">
        <v>1.7814928672000001</v>
      </c>
      <c r="K323" s="70">
        <v>11.014031219257699</v>
      </c>
      <c r="L323" s="62">
        <v>3.5103334808999902</v>
      </c>
      <c r="M323" s="63">
        <v>7.61689243460556E-2</v>
      </c>
      <c r="N323" s="62">
        <v>6.2668453442000098</v>
      </c>
      <c r="O323" s="63">
        <v>0.159817684571958</v>
      </c>
      <c r="P323" s="69">
        <v>9.4228695065000192</v>
      </c>
      <c r="Q323" s="72">
        <v>44.981817444653799</v>
      </c>
    </row>
    <row r="324" spans="1:17" customFormat="1" x14ac:dyDescent="0.3">
      <c r="A324" s="58" t="s">
        <v>184</v>
      </c>
      <c r="B324" s="59">
        <v>48.032121099900003</v>
      </c>
      <c r="C324" s="60">
        <v>0.18081861895656101</v>
      </c>
      <c r="D324" s="59">
        <v>8.8938236561000092</v>
      </c>
      <c r="E324" s="60">
        <v>0.19319746749775599</v>
      </c>
      <c r="F324" s="59">
        <v>7.3964740443999997</v>
      </c>
      <c r="G324" s="60">
        <v>0.111208930013296</v>
      </c>
      <c r="H324" s="59">
        <v>6.5646369311999804</v>
      </c>
      <c r="I324" s="60">
        <v>0.24471294120643</v>
      </c>
      <c r="J324" s="67">
        <v>2.9097411611999999</v>
      </c>
      <c r="K324" s="68">
        <v>17.989395624011799</v>
      </c>
      <c r="L324" s="59">
        <v>12.797306514700001</v>
      </c>
      <c r="M324" s="60">
        <v>0.27768218519841398</v>
      </c>
      <c r="N324" s="59">
        <v>9.4701387923000002</v>
      </c>
      <c r="O324" s="60">
        <v>0.24150837801689401</v>
      </c>
      <c r="P324" s="67">
        <v>0</v>
      </c>
      <c r="Q324" s="71">
        <v>0</v>
      </c>
    </row>
    <row r="325" spans="1:17" customFormat="1" x14ac:dyDescent="0.3">
      <c r="A325" s="64" t="s">
        <v>1</v>
      </c>
    </row>
    <row r="326" spans="1:17" customFormat="1" x14ac:dyDescent="0.3">
      <c r="A326" s="64" t="s">
        <v>1</v>
      </c>
    </row>
    <row r="327" spans="1:17" customFormat="1" x14ac:dyDescent="0.3">
      <c r="A327" s="53" t="s">
        <v>185</v>
      </c>
    </row>
    <row r="328" spans="1:17" customFormat="1" x14ac:dyDescent="0.3">
      <c r="A328" s="54" t="s">
        <v>1</v>
      </c>
    </row>
    <row r="329" spans="1:17" customFormat="1" x14ac:dyDescent="0.3">
      <c r="A329" s="119" t="s">
        <v>1</v>
      </c>
      <c r="B329" s="118" t="s">
        <v>501</v>
      </c>
      <c r="C329" s="118" t="s">
        <v>1</v>
      </c>
      <c r="D329" s="118" t="s">
        <v>17</v>
      </c>
      <c r="E329" s="118" t="s">
        <v>1</v>
      </c>
      <c r="F329" s="118" t="s">
        <v>18</v>
      </c>
      <c r="G329" s="118" t="s">
        <v>1</v>
      </c>
      <c r="H329" s="118" t="s">
        <v>19</v>
      </c>
      <c r="I329" s="118" t="s">
        <v>1</v>
      </c>
      <c r="J329" s="118" t="s">
        <v>20</v>
      </c>
      <c r="K329" s="118" t="s">
        <v>1</v>
      </c>
      <c r="L329" s="118" t="s">
        <v>21</v>
      </c>
      <c r="M329" s="118" t="s">
        <v>1</v>
      </c>
      <c r="N329" s="118" t="s">
        <v>22</v>
      </c>
      <c r="O329" s="118" t="s">
        <v>1</v>
      </c>
      <c r="P329" s="118" t="s">
        <v>23</v>
      </c>
      <c r="Q329" s="118" t="s">
        <v>1</v>
      </c>
    </row>
    <row r="330" spans="1:17" customFormat="1" x14ac:dyDescent="0.3">
      <c r="A330" s="120"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row>
    <row r="331" spans="1:17" customFormat="1" x14ac:dyDescent="0.3">
      <c r="A331" s="56" t="s">
        <v>16</v>
      </c>
      <c r="B331" s="57">
        <v>1425.4092837695</v>
      </c>
      <c r="C331" s="57">
        <v>1425.4092837695</v>
      </c>
      <c r="D331" s="57">
        <v>269.34510165979998</v>
      </c>
      <c r="E331" s="57">
        <v>269.34510165979998</v>
      </c>
      <c r="F331" s="57">
        <v>321.8839979901</v>
      </c>
      <c r="G331" s="57">
        <v>321.8839979901</v>
      </c>
      <c r="H331" s="57">
        <v>152.74658847059999</v>
      </c>
      <c r="I331" s="57">
        <v>152.74658847059999</v>
      </c>
      <c r="J331" s="57">
        <v>137.27822363999999</v>
      </c>
      <c r="K331" s="57">
        <v>137.27822363999999</v>
      </c>
      <c r="L331" s="57">
        <v>201.30611208920001</v>
      </c>
      <c r="M331" s="57">
        <v>201.30611208920001</v>
      </c>
      <c r="N331" s="57">
        <v>201.5610285201</v>
      </c>
      <c r="O331" s="57">
        <v>201.5610285201</v>
      </c>
      <c r="P331" s="57">
        <v>122.7058576842</v>
      </c>
      <c r="Q331" s="57">
        <v>122.7058576842</v>
      </c>
    </row>
    <row r="332" spans="1:17" customFormat="1" ht="22.8" x14ac:dyDescent="0.3">
      <c r="A332" s="66" t="s">
        <v>186</v>
      </c>
      <c r="B332" s="59">
        <v>553.85489412189997</v>
      </c>
      <c r="C332" s="60">
        <v>0.38855850065549502</v>
      </c>
      <c r="D332" s="59">
        <v>87.701477069899894</v>
      </c>
      <c r="E332" s="65">
        <v>0.32561006875362603</v>
      </c>
      <c r="F332" s="59">
        <v>118.7292033116</v>
      </c>
      <c r="G332" s="60">
        <v>0.36885711639275598</v>
      </c>
      <c r="H332" s="59">
        <v>75.784653463199703</v>
      </c>
      <c r="I332" s="61">
        <v>0.49614629185506598</v>
      </c>
      <c r="J332" s="59">
        <v>44.803510241600002</v>
      </c>
      <c r="K332" s="60">
        <v>0.32637011940869298</v>
      </c>
      <c r="L332" s="59">
        <v>84.503680288299805</v>
      </c>
      <c r="M332" s="60">
        <v>0.41977702222402402</v>
      </c>
      <c r="N332" s="59">
        <v>84.368647509300104</v>
      </c>
      <c r="O332" s="60">
        <v>0.41857619068899798</v>
      </c>
      <c r="P332" s="59">
        <v>49.229348878000003</v>
      </c>
      <c r="Q332" s="60">
        <v>0.40119803412073701</v>
      </c>
    </row>
    <row r="333" spans="1:17" customFormat="1" x14ac:dyDescent="0.3">
      <c r="A333" s="66" t="s">
        <v>187</v>
      </c>
      <c r="B333" s="62">
        <v>271.2054446212</v>
      </c>
      <c r="C333" s="63">
        <v>0.19026496298943399</v>
      </c>
      <c r="D333" s="62">
        <v>65.259389827199996</v>
      </c>
      <c r="E333" s="61">
        <v>0.24228912805559999</v>
      </c>
      <c r="F333" s="62">
        <v>45.044101078699903</v>
      </c>
      <c r="G333" s="65">
        <v>0.139938926321169</v>
      </c>
      <c r="H333" s="62">
        <v>38.433308609500003</v>
      </c>
      <c r="I333" s="61">
        <v>0.25161484124993999</v>
      </c>
      <c r="J333" s="62">
        <v>12.519316851499999</v>
      </c>
      <c r="K333" s="65">
        <v>9.1196669941845998E-2</v>
      </c>
      <c r="L333" s="62">
        <v>17.539051519499999</v>
      </c>
      <c r="M333" s="65">
        <v>8.7126274197419001E-2</v>
      </c>
      <c r="N333" s="62">
        <v>53.841639977999897</v>
      </c>
      <c r="O333" s="61">
        <v>0.26712326471697301</v>
      </c>
      <c r="P333" s="62">
        <v>33.277083317100001</v>
      </c>
      <c r="Q333" s="61">
        <v>0.27119392623246302</v>
      </c>
    </row>
    <row r="334" spans="1:17" customFormat="1" x14ac:dyDescent="0.3">
      <c r="A334" s="58" t="s">
        <v>188</v>
      </c>
      <c r="B334" s="59">
        <v>517.06468231539998</v>
      </c>
      <c r="C334" s="60">
        <v>0.36274822130245998</v>
      </c>
      <c r="D334" s="59">
        <v>100.1840206401</v>
      </c>
      <c r="E334" s="60">
        <v>0.37195412139567602</v>
      </c>
      <c r="F334" s="59">
        <v>102.3506938491</v>
      </c>
      <c r="G334" s="60">
        <v>0.31797384923822097</v>
      </c>
      <c r="H334" s="59">
        <v>51.411290321300001</v>
      </c>
      <c r="I334" s="60">
        <v>0.33657897591078101</v>
      </c>
      <c r="J334" s="59">
        <v>58.578490929899999</v>
      </c>
      <c r="K334" s="60">
        <v>0.42671364311587301</v>
      </c>
      <c r="L334" s="59">
        <v>84.319057030600007</v>
      </c>
      <c r="M334" s="60">
        <v>0.418859895288414</v>
      </c>
      <c r="N334" s="59">
        <v>76.677111170299895</v>
      </c>
      <c r="O334" s="60">
        <v>0.38041635197675899</v>
      </c>
      <c r="P334" s="59">
        <v>36.877853331499999</v>
      </c>
      <c r="Q334" s="60">
        <v>0.30053865420516501</v>
      </c>
    </row>
    <row r="335" spans="1:17" customFormat="1" ht="25.5" customHeight="1" x14ac:dyDescent="0.3">
      <c r="A335" s="66" t="s">
        <v>189</v>
      </c>
      <c r="B335" s="62">
        <v>326.60140092609998</v>
      </c>
      <c r="C335" s="63">
        <v>0.229128156133796</v>
      </c>
      <c r="D335" s="62">
        <v>48.244064798200199</v>
      </c>
      <c r="E335" s="65">
        <v>0.179116176610983</v>
      </c>
      <c r="F335" s="62">
        <v>73.738080182699903</v>
      </c>
      <c r="G335" s="63">
        <v>0.229082777159267</v>
      </c>
      <c r="H335" s="62">
        <v>40.764741702199998</v>
      </c>
      <c r="I335" s="63">
        <v>0.26687824658058501</v>
      </c>
      <c r="J335" s="62">
        <v>42.707709617399999</v>
      </c>
      <c r="K335" s="61">
        <v>0.31110330892244897</v>
      </c>
      <c r="L335" s="62">
        <v>57.869178613399797</v>
      </c>
      <c r="M335" s="63">
        <v>0.287468562244935</v>
      </c>
      <c r="N335" s="62">
        <v>35.070833948699999</v>
      </c>
      <c r="O335" s="63">
        <v>0.17399610532947199</v>
      </c>
      <c r="P335" s="62">
        <v>25.630189533599999</v>
      </c>
      <c r="Q335" s="63">
        <v>0.20887502860346499</v>
      </c>
    </row>
    <row r="336" spans="1:17" customFormat="1" x14ac:dyDescent="0.3">
      <c r="A336" s="58" t="s">
        <v>190</v>
      </c>
      <c r="B336" s="59">
        <v>644.99539084369997</v>
      </c>
      <c r="C336" s="60">
        <v>0.45249837936933301</v>
      </c>
      <c r="D336" s="59">
        <v>117.9041275674</v>
      </c>
      <c r="E336" s="60">
        <v>0.43774372298153202</v>
      </c>
      <c r="F336" s="59">
        <v>123.8380168401</v>
      </c>
      <c r="G336" s="65">
        <v>0.38472871473377401</v>
      </c>
      <c r="H336" s="59">
        <v>69.466348430500005</v>
      </c>
      <c r="I336" s="60">
        <v>0.45478166894621402</v>
      </c>
      <c r="J336" s="59">
        <v>79.179464091400305</v>
      </c>
      <c r="K336" s="61">
        <v>0.57678094887825204</v>
      </c>
      <c r="L336" s="59">
        <v>81.9829129682999</v>
      </c>
      <c r="M336" s="60">
        <v>0.40725496169720299</v>
      </c>
      <c r="N336" s="59">
        <v>104.088728608</v>
      </c>
      <c r="O336" s="60">
        <v>0.51641296619807697</v>
      </c>
      <c r="P336" s="59">
        <v>60.757536213900003</v>
      </c>
      <c r="Q336" s="60">
        <v>0.49514780598549502</v>
      </c>
    </row>
    <row r="337" spans="1:17" customFormat="1" x14ac:dyDescent="0.3">
      <c r="A337" s="58" t="s">
        <v>191</v>
      </c>
      <c r="B337" s="62">
        <v>127.8324045582</v>
      </c>
      <c r="C337" s="63">
        <v>8.9681192632719994E-2</v>
      </c>
      <c r="D337" s="62">
        <v>35.157658890100002</v>
      </c>
      <c r="E337" s="61">
        <v>0.130530158794224</v>
      </c>
      <c r="F337" s="62">
        <v>24.328577425500001</v>
      </c>
      <c r="G337" s="63">
        <v>7.5581816981931102E-2</v>
      </c>
      <c r="H337" s="62">
        <v>11.119098619600001</v>
      </c>
      <c r="I337" s="63">
        <v>7.2794415449351599E-2</v>
      </c>
      <c r="J337" s="62">
        <v>16.124910951899999</v>
      </c>
      <c r="K337" s="63">
        <v>0.117461535590569</v>
      </c>
      <c r="L337" s="62">
        <v>23.045347398499999</v>
      </c>
      <c r="M337" s="63">
        <v>0.114479124152417</v>
      </c>
      <c r="N337" s="62">
        <v>9.2352196085000209</v>
      </c>
      <c r="O337" s="65">
        <v>4.5818478285741898E-2</v>
      </c>
      <c r="P337" s="62">
        <v>5.2800222049999999</v>
      </c>
      <c r="Q337" s="63">
        <v>4.30299115677822E-2</v>
      </c>
    </row>
    <row r="338" spans="1:17" customFormat="1" x14ac:dyDescent="0.3">
      <c r="A338" s="58" t="s">
        <v>159</v>
      </c>
      <c r="B338" s="59">
        <v>129.37265457730001</v>
      </c>
      <c r="C338" s="60">
        <v>9.07617594822826E-2</v>
      </c>
      <c r="D338" s="59">
        <v>19.3272198266</v>
      </c>
      <c r="E338" s="60">
        <v>7.1756344212309101E-2</v>
      </c>
      <c r="F338" s="59">
        <v>31.781848404000002</v>
      </c>
      <c r="G338" s="60">
        <v>9.8736963012922105E-2</v>
      </c>
      <c r="H338" s="59">
        <v>15.0295498915</v>
      </c>
      <c r="I338" s="60">
        <v>9.8395322880764899E-2</v>
      </c>
      <c r="J338" s="59">
        <v>23.097316316600001</v>
      </c>
      <c r="K338" s="61">
        <v>0.16825185891952299</v>
      </c>
      <c r="L338" s="59">
        <v>14.6398126799</v>
      </c>
      <c r="M338" s="60">
        <v>7.2724134046228101E-2</v>
      </c>
      <c r="N338" s="59">
        <v>16.9375981984</v>
      </c>
      <c r="O338" s="60">
        <v>8.4032108402894698E-2</v>
      </c>
      <c r="P338" s="59">
        <v>8.2811083142999902</v>
      </c>
      <c r="Q338" s="60">
        <v>6.7487473463675604E-2</v>
      </c>
    </row>
    <row r="339" spans="1:17" customFormat="1" x14ac:dyDescent="0.3">
      <c r="A339" s="58" t="s">
        <v>192</v>
      </c>
      <c r="B339" s="62">
        <v>106.8020808072</v>
      </c>
      <c r="C339" s="63">
        <v>7.4927308263884398E-2</v>
      </c>
      <c r="D339" s="62">
        <v>21.942054539600001</v>
      </c>
      <c r="E339" s="63">
        <v>8.1464464749443299E-2</v>
      </c>
      <c r="F339" s="62">
        <v>14.2345850133</v>
      </c>
      <c r="G339" s="63">
        <v>4.42227171968263E-2</v>
      </c>
      <c r="H339" s="62">
        <v>9.6726400198000206</v>
      </c>
      <c r="I339" s="63">
        <v>6.3324753218051394E-2</v>
      </c>
      <c r="J339" s="62">
        <v>22.4552681296</v>
      </c>
      <c r="K339" s="61">
        <v>0.163574873961707</v>
      </c>
      <c r="L339" s="62">
        <v>11.3412907804</v>
      </c>
      <c r="M339" s="63">
        <v>5.6338531715194998E-2</v>
      </c>
      <c r="N339" s="62">
        <v>16.310445586899998</v>
      </c>
      <c r="O339" s="63">
        <v>8.0920630871227597E-2</v>
      </c>
      <c r="P339" s="62">
        <v>8.5945343583000202</v>
      </c>
      <c r="Q339" s="63">
        <v>7.0041761008828002E-2</v>
      </c>
    </row>
    <row r="340" spans="1:17" customFormat="1" x14ac:dyDescent="0.3">
      <c r="A340" s="58" t="s">
        <v>193</v>
      </c>
      <c r="B340" s="59">
        <v>34.931855998700001</v>
      </c>
      <c r="C340" s="60">
        <v>2.45065444686333E-2</v>
      </c>
      <c r="D340" s="59">
        <v>10.0421898555</v>
      </c>
      <c r="E340" s="60">
        <v>3.7283729288620698E-2</v>
      </c>
      <c r="F340" s="59">
        <v>7.5327723893999998</v>
      </c>
      <c r="G340" s="60">
        <v>2.34021338011083E-2</v>
      </c>
      <c r="H340" s="59">
        <v>4.7300522048999998</v>
      </c>
      <c r="I340" s="60">
        <v>3.09666634931779E-2</v>
      </c>
      <c r="J340" s="59">
        <v>6.1790982437000004</v>
      </c>
      <c r="K340" s="60">
        <v>4.5011496214462501E-2</v>
      </c>
      <c r="L340" s="59">
        <v>0.83039886889999903</v>
      </c>
      <c r="M340" s="60">
        <v>4.1250554207318104E-3</v>
      </c>
      <c r="N340" s="59">
        <v>1.7591093509</v>
      </c>
      <c r="O340" s="60">
        <v>8.7274279349322699E-3</v>
      </c>
      <c r="P340" s="59">
        <v>2.3617735734999998</v>
      </c>
      <c r="Q340" s="60">
        <v>1.92474395116356E-2</v>
      </c>
    </row>
    <row r="341" spans="1:17" customFormat="1" ht="25.5" customHeight="1" x14ac:dyDescent="0.3">
      <c r="A341" s="66" t="s">
        <v>194</v>
      </c>
      <c r="B341" s="62">
        <v>37.427061148</v>
      </c>
      <c r="C341" s="63">
        <v>2.6257062847958999E-2</v>
      </c>
      <c r="D341" s="62">
        <v>5.2430940324999904</v>
      </c>
      <c r="E341" s="63">
        <v>1.9466082732487799E-2</v>
      </c>
      <c r="F341" s="62">
        <v>4.5428073213999998</v>
      </c>
      <c r="G341" s="63">
        <v>1.41131816112826E-2</v>
      </c>
      <c r="H341" s="62">
        <v>4.4955090938</v>
      </c>
      <c r="I341" s="63">
        <v>2.9431158750005602E-2</v>
      </c>
      <c r="J341" s="62">
        <v>3.3451033041999998</v>
      </c>
      <c r="K341" s="63">
        <v>2.43673265540807E-2</v>
      </c>
      <c r="L341" s="62">
        <v>4.6063111523</v>
      </c>
      <c r="M341" s="63">
        <v>2.2882122676230101E-2</v>
      </c>
      <c r="N341" s="62">
        <v>13.016965540999999</v>
      </c>
      <c r="O341" s="61">
        <v>6.45807656200858E-2</v>
      </c>
      <c r="P341" s="62">
        <v>2.1772707028</v>
      </c>
      <c r="Q341" s="63">
        <v>1.7743820416491401E-2</v>
      </c>
    </row>
    <row r="342" spans="1:17" customFormat="1" x14ac:dyDescent="0.3">
      <c r="A342" s="58" t="s">
        <v>195</v>
      </c>
      <c r="B342" s="59">
        <v>289.9023363746</v>
      </c>
      <c r="C342" s="60">
        <v>0.203381821400764</v>
      </c>
      <c r="D342" s="59">
        <v>44.956362087800102</v>
      </c>
      <c r="E342" s="60">
        <v>0.16690989296171699</v>
      </c>
      <c r="F342" s="59">
        <v>62.592386736399902</v>
      </c>
      <c r="G342" s="60">
        <v>0.19445634802362899</v>
      </c>
      <c r="H342" s="59">
        <v>39.9643185802</v>
      </c>
      <c r="I342" s="60">
        <v>0.26163804364044502</v>
      </c>
      <c r="J342" s="59">
        <v>29.0342470149</v>
      </c>
      <c r="K342" s="60">
        <v>0.21149929132999101</v>
      </c>
      <c r="L342" s="59">
        <v>44.580277051700001</v>
      </c>
      <c r="M342" s="60">
        <v>0.221455158956854</v>
      </c>
      <c r="N342" s="59">
        <v>37.524989064499998</v>
      </c>
      <c r="O342" s="60">
        <v>0.186171847504529</v>
      </c>
      <c r="P342" s="59">
        <v>25.494143529999999</v>
      </c>
      <c r="Q342" s="60">
        <v>0.20776631214797101</v>
      </c>
    </row>
    <row r="343" spans="1:17" customFormat="1" x14ac:dyDescent="0.3">
      <c r="A343" s="58" t="s">
        <v>196</v>
      </c>
      <c r="B343" s="62">
        <v>370.58189557610001</v>
      </c>
      <c r="C343" s="63">
        <v>0.25998279918319001</v>
      </c>
      <c r="D343" s="62">
        <v>65.478326925100106</v>
      </c>
      <c r="E343" s="63">
        <v>0.24310197780319501</v>
      </c>
      <c r="F343" s="62">
        <v>104.1989288929</v>
      </c>
      <c r="G343" s="61">
        <v>0.32371577817951902</v>
      </c>
      <c r="H343" s="62">
        <v>38.557692084499998</v>
      </c>
      <c r="I343" s="63">
        <v>0.25242915387220899</v>
      </c>
      <c r="J343" s="62">
        <v>31.725774040299999</v>
      </c>
      <c r="K343" s="63">
        <v>0.23110565681195</v>
      </c>
      <c r="L343" s="62">
        <v>55.828920036699898</v>
      </c>
      <c r="M343" s="63">
        <v>0.277333457277054</v>
      </c>
      <c r="N343" s="62">
        <v>49.0690795135</v>
      </c>
      <c r="O343" s="63">
        <v>0.243445272500218</v>
      </c>
      <c r="P343" s="62">
        <v>23.261169388999999</v>
      </c>
      <c r="Q343" s="63">
        <v>0.18956853265200899</v>
      </c>
    </row>
    <row r="344" spans="1:17" customFormat="1" x14ac:dyDescent="0.3">
      <c r="A344" s="58" t="s">
        <v>197</v>
      </c>
      <c r="B344" s="59">
        <v>227.86466999160001</v>
      </c>
      <c r="C344" s="60">
        <v>0.15985911736803801</v>
      </c>
      <c r="D344" s="59">
        <v>55.716168892799999</v>
      </c>
      <c r="E344" s="61">
        <v>0.20685792520249</v>
      </c>
      <c r="F344" s="59">
        <v>45.585433533400099</v>
      </c>
      <c r="G344" s="60">
        <v>0.14162068887563001</v>
      </c>
      <c r="H344" s="59">
        <v>21.729972628599999</v>
      </c>
      <c r="I344" s="60">
        <v>0.14226159056103899</v>
      </c>
      <c r="J344" s="59">
        <v>21.360267117799999</v>
      </c>
      <c r="K344" s="60">
        <v>0.155598364776451</v>
      </c>
      <c r="L344" s="59">
        <v>25.6060119608</v>
      </c>
      <c r="M344" s="60">
        <v>0.12719937658650801</v>
      </c>
      <c r="N344" s="59">
        <v>41.758813443199998</v>
      </c>
      <c r="O344" s="60">
        <v>0.20717702102336599</v>
      </c>
      <c r="P344" s="59">
        <v>14.619891433999999</v>
      </c>
      <c r="Q344" s="60">
        <v>0.11914583142091099</v>
      </c>
    </row>
    <row r="345" spans="1:17" customFormat="1" x14ac:dyDescent="0.3">
      <c r="A345" s="58" t="s">
        <v>198</v>
      </c>
      <c r="B345" s="62">
        <v>218.69961349170001</v>
      </c>
      <c r="C345" s="63">
        <v>0.153429345509346</v>
      </c>
      <c r="D345" s="62">
        <v>37.598341127700003</v>
      </c>
      <c r="E345" s="63">
        <v>0.139591701857601</v>
      </c>
      <c r="F345" s="62">
        <v>33.3607959315001</v>
      </c>
      <c r="G345" s="65">
        <v>0.10364229393138701</v>
      </c>
      <c r="H345" s="62">
        <v>28.3913255155</v>
      </c>
      <c r="I345" s="63">
        <v>0.18587207609526801</v>
      </c>
      <c r="J345" s="62">
        <v>23.027677586199999</v>
      </c>
      <c r="K345" s="63">
        <v>0.167744577221425</v>
      </c>
      <c r="L345" s="62">
        <v>18.773841641000001</v>
      </c>
      <c r="M345" s="65">
        <v>9.32601670468962E-2</v>
      </c>
      <c r="N345" s="62">
        <v>46.436154425600002</v>
      </c>
      <c r="O345" s="61">
        <v>0.23038260305845401</v>
      </c>
      <c r="P345" s="62">
        <v>26.964296095200002</v>
      </c>
      <c r="Q345" s="61">
        <v>0.21974742366901701</v>
      </c>
    </row>
    <row r="346" spans="1:17" customFormat="1" ht="25.5" customHeight="1" x14ac:dyDescent="0.3">
      <c r="A346" s="66" t="s">
        <v>199</v>
      </c>
      <c r="B346" s="59">
        <v>81.238426105899705</v>
      </c>
      <c r="C346" s="60">
        <v>5.6993052473367299E-2</v>
      </c>
      <c r="D346" s="59">
        <v>10.9802554285</v>
      </c>
      <c r="E346" s="60">
        <v>4.0766493843161701E-2</v>
      </c>
      <c r="F346" s="59">
        <v>7.14597275089998</v>
      </c>
      <c r="G346" s="65">
        <v>2.2200459779053001E-2</v>
      </c>
      <c r="H346" s="59">
        <v>10.5540072112</v>
      </c>
      <c r="I346" s="60">
        <v>6.9094880068181597E-2</v>
      </c>
      <c r="J346" s="59">
        <v>1.3015187183000001</v>
      </c>
      <c r="K346" s="65">
        <v>9.4808825740134699E-3</v>
      </c>
      <c r="L346" s="59">
        <v>17.1145217561</v>
      </c>
      <c r="M346" s="60">
        <v>8.5017397526988406E-2</v>
      </c>
      <c r="N346" s="59">
        <v>21.6218072908</v>
      </c>
      <c r="O346" s="61">
        <v>0.107271765030926</v>
      </c>
      <c r="P346" s="59">
        <v>12.5203429501</v>
      </c>
      <c r="Q346" s="61">
        <v>0.102035413682717</v>
      </c>
    </row>
    <row r="347" spans="1:17" customFormat="1" x14ac:dyDescent="0.3">
      <c r="A347" s="58" t="s">
        <v>38</v>
      </c>
      <c r="B347" s="62">
        <v>69.759930451200006</v>
      </c>
      <c r="C347" s="63">
        <v>4.8940280693780501E-2</v>
      </c>
      <c r="D347" s="62">
        <v>13.1656519389</v>
      </c>
      <c r="E347" s="63">
        <v>4.88802352735156E-2</v>
      </c>
      <c r="F347" s="62">
        <v>13.1549097249</v>
      </c>
      <c r="G347" s="63">
        <v>4.0868479971174598E-2</v>
      </c>
      <c r="H347" s="62">
        <v>7.3547941638999701</v>
      </c>
      <c r="I347" s="63">
        <v>4.8150300687832499E-2</v>
      </c>
      <c r="J347" s="62">
        <v>5.9880865978999998</v>
      </c>
      <c r="K347" s="63">
        <v>4.3620076361151297E-2</v>
      </c>
      <c r="L347" s="62">
        <v>10.0682519261</v>
      </c>
      <c r="M347" s="63">
        <v>5.00146360267427E-2</v>
      </c>
      <c r="N347" s="62">
        <v>2.6774195662000002</v>
      </c>
      <c r="O347" s="65">
        <v>1.3283418852633001E-2</v>
      </c>
      <c r="P347" s="62">
        <v>14.444355293199999</v>
      </c>
      <c r="Q347" s="61">
        <v>0.117715287320468</v>
      </c>
    </row>
    <row r="348" spans="1:17" customFormat="1" x14ac:dyDescent="0.3">
      <c r="A348" s="64" t="s">
        <v>1</v>
      </c>
    </row>
    <row r="349" spans="1:17" customFormat="1" x14ac:dyDescent="0.3">
      <c r="A349" s="64" t="s">
        <v>1</v>
      </c>
    </row>
    <row r="350" spans="1:17" customFormat="1" x14ac:dyDescent="0.3">
      <c r="A350" s="53" t="s">
        <v>200</v>
      </c>
    </row>
    <row r="351" spans="1:17" customFormat="1" x14ac:dyDescent="0.3">
      <c r="A351" s="54" t="s">
        <v>1</v>
      </c>
    </row>
    <row r="352" spans="1:17" customFormat="1" x14ac:dyDescent="0.3">
      <c r="A352" s="119" t="s">
        <v>1</v>
      </c>
      <c r="B352" s="118" t="s">
        <v>501</v>
      </c>
      <c r="C352" s="118" t="s">
        <v>1</v>
      </c>
      <c r="D352" s="118" t="s">
        <v>17</v>
      </c>
      <c r="E352" s="118" t="s">
        <v>1</v>
      </c>
      <c r="F352" s="118" t="s">
        <v>18</v>
      </c>
      <c r="G352" s="118" t="s">
        <v>1</v>
      </c>
      <c r="H352" s="118" t="s">
        <v>19</v>
      </c>
      <c r="I352" s="118" t="s">
        <v>1</v>
      </c>
      <c r="J352" s="118" t="s">
        <v>20</v>
      </c>
      <c r="K352" s="118" t="s">
        <v>1</v>
      </c>
      <c r="L352" s="118" t="s">
        <v>21</v>
      </c>
      <c r="M352" s="118" t="s">
        <v>1</v>
      </c>
      <c r="N352" s="118" t="s">
        <v>22</v>
      </c>
      <c r="O352" s="118" t="s">
        <v>1</v>
      </c>
      <c r="P352" s="118" t="s">
        <v>23</v>
      </c>
      <c r="Q352" s="118" t="s">
        <v>1</v>
      </c>
    </row>
    <row r="353" spans="1:17" customFormat="1" x14ac:dyDescent="0.3">
      <c r="A353" s="120"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row>
    <row r="354" spans="1:17" customFormat="1" x14ac:dyDescent="0.3">
      <c r="A354" s="56" t="s">
        <v>16</v>
      </c>
      <c r="B354" s="57">
        <v>1425.4092837695</v>
      </c>
      <c r="C354" s="57">
        <v>1425.4092837695</v>
      </c>
      <c r="D354" s="57">
        <v>269.34510165979998</v>
      </c>
      <c r="E354" s="57">
        <v>269.34510165979998</v>
      </c>
      <c r="F354" s="57">
        <v>321.8839979901</v>
      </c>
      <c r="G354" s="57">
        <v>321.8839979901</v>
      </c>
      <c r="H354" s="57">
        <v>152.74658847059999</v>
      </c>
      <c r="I354" s="57">
        <v>152.74658847059999</v>
      </c>
      <c r="J354" s="57">
        <v>137.27822363999999</v>
      </c>
      <c r="K354" s="57">
        <v>137.27822363999999</v>
      </c>
      <c r="L354" s="57">
        <v>201.30611208920001</v>
      </c>
      <c r="M354" s="57">
        <v>201.30611208920001</v>
      </c>
      <c r="N354" s="57">
        <v>201.5610285201</v>
      </c>
      <c r="O354" s="57">
        <v>201.5610285201</v>
      </c>
      <c r="P354" s="57">
        <v>122.7058576842</v>
      </c>
      <c r="Q354" s="57">
        <v>122.7058576842</v>
      </c>
    </row>
    <row r="355" spans="1:17" customFormat="1" ht="22.8" x14ac:dyDescent="0.3">
      <c r="A355" s="66" t="s">
        <v>186</v>
      </c>
      <c r="B355" s="59">
        <v>252.07147132649999</v>
      </c>
      <c r="C355" s="60">
        <v>0.176841468760394</v>
      </c>
      <c r="D355" s="59">
        <v>31.320364923500001</v>
      </c>
      <c r="E355" s="65">
        <v>0.116283402707132</v>
      </c>
      <c r="F355" s="59">
        <v>53.1900206782</v>
      </c>
      <c r="G355" s="60">
        <v>0.16524593024296899</v>
      </c>
      <c r="H355" s="59">
        <v>35.175127534799998</v>
      </c>
      <c r="I355" s="60">
        <v>0.23028421051492301</v>
      </c>
      <c r="J355" s="59">
        <v>13.901446657099999</v>
      </c>
      <c r="K355" s="65">
        <v>0.101264762090419</v>
      </c>
      <c r="L355" s="59">
        <v>46.1397409876</v>
      </c>
      <c r="M355" s="60">
        <v>0.22920188815307899</v>
      </c>
      <c r="N355" s="59">
        <v>37.507807555900001</v>
      </c>
      <c r="O355" s="60">
        <v>0.18608660528917501</v>
      </c>
      <c r="P355" s="59">
        <v>29.181215173999998</v>
      </c>
      <c r="Q355" s="60">
        <v>0.23781436130866501</v>
      </c>
    </row>
    <row r="356" spans="1:17" customFormat="1" x14ac:dyDescent="0.3">
      <c r="A356" s="66" t="s">
        <v>187</v>
      </c>
      <c r="B356" s="62">
        <v>113.2233286594</v>
      </c>
      <c r="C356" s="63">
        <v>7.9432153240913697E-2</v>
      </c>
      <c r="D356" s="62">
        <v>38.151963516000002</v>
      </c>
      <c r="E356" s="61">
        <v>0.14164714071610801</v>
      </c>
      <c r="F356" s="62">
        <v>19.529523589</v>
      </c>
      <c r="G356" s="63">
        <v>6.0672551947116897E-2</v>
      </c>
      <c r="H356" s="62">
        <v>16.888024134199998</v>
      </c>
      <c r="I356" s="63">
        <v>0.110562365440002</v>
      </c>
      <c r="J356" s="62">
        <v>1.483670075</v>
      </c>
      <c r="K356" s="65">
        <v>1.08077598592097E-2</v>
      </c>
      <c r="L356" s="62">
        <v>0</v>
      </c>
      <c r="M356" s="65">
        <v>0</v>
      </c>
      <c r="N356" s="62">
        <v>26.929363967499999</v>
      </c>
      <c r="O356" s="61">
        <v>0.13360402139848501</v>
      </c>
      <c r="P356" s="62">
        <v>8.7754796923999905</v>
      </c>
      <c r="Q356" s="63">
        <v>7.1516387709744694E-2</v>
      </c>
    </row>
    <row r="357" spans="1:17" customFormat="1" x14ac:dyDescent="0.3">
      <c r="A357" s="58" t="s">
        <v>188</v>
      </c>
      <c r="B357" s="59">
        <v>202.47457217600001</v>
      </c>
      <c r="C357" s="60">
        <v>0.14204662091196399</v>
      </c>
      <c r="D357" s="59">
        <v>39.682315736600003</v>
      </c>
      <c r="E357" s="60">
        <v>0.14732889327507201</v>
      </c>
      <c r="F357" s="59">
        <v>46.280888978</v>
      </c>
      <c r="G357" s="60">
        <v>0.14378126675133299</v>
      </c>
      <c r="H357" s="59">
        <v>9.5137628061000203</v>
      </c>
      <c r="I357" s="65">
        <v>6.22846172956011E-2</v>
      </c>
      <c r="J357" s="59">
        <v>29.6503669857</v>
      </c>
      <c r="K357" s="61">
        <v>0.21598740280509099</v>
      </c>
      <c r="L357" s="59">
        <v>39.691160875199998</v>
      </c>
      <c r="M357" s="60">
        <v>0.19716818562176899</v>
      </c>
      <c r="N357" s="59">
        <v>23.941546532699999</v>
      </c>
      <c r="O357" s="60">
        <v>0.11878063288564999</v>
      </c>
      <c r="P357" s="59">
        <v>12.0425671502</v>
      </c>
      <c r="Q357" s="60">
        <v>9.8141746266043495E-2</v>
      </c>
    </row>
    <row r="358" spans="1:17" customFormat="1" ht="25.5" customHeight="1" x14ac:dyDescent="0.3">
      <c r="A358" s="66" t="s">
        <v>189</v>
      </c>
      <c r="B358" s="62">
        <v>126.827788568</v>
      </c>
      <c r="C358" s="63">
        <v>8.8976401383189699E-2</v>
      </c>
      <c r="D358" s="62">
        <v>16.497181419899999</v>
      </c>
      <c r="E358" s="63">
        <v>6.1249234971189399E-2</v>
      </c>
      <c r="F358" s="62">
        <v>27.622651428000001</v>
      </c>
      <c r="G358" s="63">
        <v>8.5815547217260493E-2</v>
      </c>
      <c r="H358" s="62">
        <v>15.2863252652</v>
      </c>
      <c r="I358" s="63">
        <v>0.10007637760199301</v>
      </c>
      <c r="J358" s="62">
        <v>20.5112385935</v>
      </c>
      <c r="K358" s="61">
        <v>0.14941363640666599</v>
      </c>
      <c r="L358" s="62">
        <v>16.478980735299999</v>
      </c>
      <c r="M358" s="63">
        <v>8.1860309974085901E-2</v>
      </c>
      <c r="N358" s="62">
        <v>16.739979586299999</v>
      </c>
      <c r="O358" s="63">
        <v>8.3051667820948097E-2</v>
      </c>
      <c r="P358" s="62">
        <v>12.487725321899999</v>
      </c>
      <c r="Q358" s="63">
        <v>0.101769594032249</v>
      </c>
    </row>
    <row r="359" spans="1:17" customFormat="1" x14ac:dyDescent="0.3">
      <c r="A359" s="58" t="s">
        <v>190</v>
      </c>
      <c r="B359" s="59">
        <v>249.17433613759999</v>
      </c>
      <c r="C359" s="60">
        <v>0.17480897520090299</v>
      </c>
      <c r="D359" s="59">
        <v>57.449281893699897</v>
      </c>
      <c r="E359" s="60">
        <v>0.21329246954809</v>
      </c>
      <c r="F359" s="59">
        <v>39.8348791310001</v>
      </c>
      <c r="G359" s="65">
        <v>0.123755388213568</v>
      </c>
      <c r="H359" s="59">
        <v>30.2335148429</v>
      </c>
      <c r="I359" s="60">
        <v>0.19793250471658999</v>
      </c>
      <c r="J359" s="59">
        <v>30.759759687599999</v>
      </c>
      <c r="K359" s="60">
        <v>0.22406874791929701</v>
      </c>
      <c r="L359" s="59">
        <v>33.695996005399998</v>
      </c>
      <c r="M359" s="60">
        <v>0.16738685008465701</v>
      </c>
      <c r="N359" s="59">
        <v>34.871049917699999</v>
      </c>
      <c r="O359" s="60">
        <v>0.17300492150556099</v>
      </c>
      <c r="P359" s="59">
        <v>20.388724917099999</v>
      </c>
      <c r="Q359" s="60">
        <v>0.166159344809545</v>
      </c>
    </row>
    <row r="360" spans="1:17" customFormat="1" x14ac:dyDescent="0.3">
      <c r="A360" s="58" t="s">
        <v>191</v>
      </c>
      <c r="B360" s="62">
        <v>22.6650199993</v>
      </c>
      <c r="C360" s="63">
        <v>1.5900710243279902E-2</v>
      </c>
      <c r="D360" s="62">
        <v>6.9270272683999803</v>
      </c>
      <c r="E360" s="63">
        <v>2.57180369188569E-2</v>
      </c>
      <c r="F360" s="62">
        <v>5.0725931499999799</v>
      </c>
      <c r="G360" s="63">
        <v>1.5759072155416699E-2</v>
      </c>
      <c r="H360" s="62">
        <v>0.77812816119999895</v>
      </c>
      <c r="I360" s="63">
        <v>5.0942424900689096E-3</v>
      </c>
      <c r="J360" s="62">
        <v>2.0275130657</v>
      </c>
      <c r="K360" s="63">
        <v>1.47693713681565E-2</v>
      </c>
      <c r="L360" s="62">
        <v>5.4834937629000198</v>
      </c>
      <c r="M360" s="63">
        <v>2.72395790966855E-2</v>
      </c>
      <c r="N360" s="62">
        <v>1.5393557224000001</v>
      </c>
      <c r="O360" s="63">
        <v>7.6371694156467003E-3</v>
      </c>
      <c r="P360" s="62">
        <v>0.83690886870000003</v>
      </c>
      <c r="Q360" s="63">
        <v>6.8204475686392801E-3</v>
      </c>
    </row>
    <row r="361" spans="1:17" customFormat="1" x14ac:dyDescent="0.3">
      <c r="A361" s="58" t="s">
        <v>159</v>
      </c>
      <c r="B361" s="59">
        <v>42.239150750999997</v>
      </c>
      <c r="C361" s="60">
        <v>2.9632998207573299E-2</v>
      </c>
      <c r="D361" s="59">
        <v>5.4083842022999997</v>
      </c>
      <c r="E361" s="60">
        <v>2.0079757043924801E-2</v>
      </c>
      <c r="F361" s="59">
        <v>15.8962699904</v>
      </c>
      <c r="G361" s="60">
        <v>4.9385089316831797E-2</v>
      </c>
      <c r="H361" s="59">
        <v>6.1084039248000002</v>
      </c>
      <c r="I361" s="60">
        <v>3.9990444211955203E-2</v>
      </c>
      <c r="J361" s="59">
        <v>5.4031603051000001</v>
      </c>
      <c r="K361" s="60">
        <v>3.9359194501739102E-2</v>
      </c>
      <c r="L361" s="59">
        <v>4.5977554673999999</v>
      </c>
      <c r="M361" s="60">
        <v>2.2839621806230601E-2</v>
      </c>
      <c r="N361" s="59">
        <v>2.8315840681000002</v>
      </c>
      <c r="O361" s="60">
        <v>1.4048271577546701E-2</v>
      </c>
      <c r="P361" s="59">
        <v>1.7153918469</v>
      </c>
      <c r="Q361" s="60">
        <v>1.39797062607622E-2</v>
      </c>
    </row>
    <row r="362" spans="1:17" customFormat="1" x14ac:dyDescent="0.3">
      <c r="A362" s="58" t="s">
        <v>192</v>
      </c>
      <c r="B362" s="62">
        <v>40.6740047312</v>
      </c>
      <c r="C362" s="63">
        <v>2.8534965496813301E-2</v>
      </c>
      <c r="D362" s="62">
        <v>11.591845302799999</v>
      </c>
      <c r="E362" s="63">
        <v>4.3037149112298501E-2</v>
      </c>
      <c r="F362" s="62">
        <v>3.8218509499999902</v>
      </c>
      <c r="G362" s="63">
        <v>1.1873379769930499E-2</v>
      </c>
      <c r="H362" s="62">
        <v>2.6857511628999999</v>
      </c>
      <c r="I362" s="63">
        <v>1.75830517053868E-2</v>
      </c>
      <c r="J362" s="62">
        <v>6.0361843227999996</v>
      </c>
      <c r="K362" s="63">
        <v>4.3970443109967401E-2</v>
      </c>
      <c r="L362" s="62">
        <v>4.4256693039000004</v>
      </c>
      <c r="M362" s="63">
        <v>2.1984773626440898E-2</v>
      </c>
      <c r="N362" s="62">
        <v>5.3692247510000097</v>
      </c>
      <c r="O362" s="63">
        <v>2.66382087371844E-2</v>
      </c>
      <c r="P362" s="62">
        <v>5.1883032998000003</v>
      </c>
      <c r="Q362" s="63">
        <v>4.2282441912046199E-2</v>
      </c>
    </row>
    <row r="363" spans="1:17" customFormat="1" x14ac:dyDescent="0.3">
      <c r="A363" s="58" t="s">
        <v>193</v>
      </c>
      <c r="B363" s="59">
        <v>14.1178927189</v>
      </c>
      <c r="C363" s="60">
        <v>9.9044484132762099E-3</v>
      </c>
      <c r="D363" s="59">
        <v>2.4487445657000002</v>
      </c>
      <c r="E363" s="60">
        <v>9.0914761419827895E-3</v>
      </c>
      <c r="F363" s="59">
        <v>6.9910536082999997</v>
      </c>
      <c r="G363" s="60">
        <v>2.1719171042839502E-2</v>
      </c>
      <c r="H363" s="59">
        <v>1.5926000964</v>
      </c>
      <c r="I363" s="60">
        <v>1.0426420074884601E-2</v>
      </c>
      <c r="J363" s="59">
        <v>0</v>
      </c>
      <c r="K363" s="60">
        <v>0</v>
      </c>
      <c r="L363" s="59">
        <v>0</v>
      </c>
      <c r="M363" s="60">
        <v>0</v>
      </c>
      <c r="N363" s="59">
        <v>1.7591093509</v>
      </c>
      <c r="O363" s="60">
        <v>8.7274279349322699E-3</v>
      </c>
      <c r="P363" s="59">
        <v>1.3263850976</v>
      </c>
      <c r="Q363" s="60">
        <v>1.08094684527093E-2</v>
      </c>
    </row>
    <row r="364" spans="1:17" customFormat="1" ht="25.5" customHeight="1" x14ac:dyDescent="0.3">
      <c r="A364" s="66" t="s">
        <v>194</v>
      </c>
      <c r="B364" s="62">
        <v>9.7784276632999898</v>
      </c>
      <c r="C364" s="63">
        <v>6.8600841699591802E-3</v>
      </c>
      <c r="D364" s="62">
        <v>0</v>
      </c>
      <c r="E364" s="63">
        <v>0</v>
      </c>
      <c r="F364" s="62">
        <v>4.3613202276000003</v>
      </c>
      <c r="G364" s="63">
        <v>1.3549353974825901E-2</v>
      </c>
      <c r="H364" s="62">
        <v>0</v>
      </c>
      <c r="I364" s="63">
        <v>0</v>
      </c>
      <c r="J364" s="62">
        <v>0</v>
      </c>
      <c r="K364" s="63">
        <v>0</v>
      </c>
      <c r="L364" s="62">
        <v>2.8238269801000002</v>
      </c>
      <c r="M364" s="63">
        <v>1.40275272856531E-2</v>
      </c>
      <c r="N364" s="62">
        <v>1.7563715869000001</v>
      </c>
      <c r="O364" s="63">
        <v>8.7138451306565494E-3</v>
      </c>
      <c r="P364" s="62">
        <v>0.83690886870000003</v>
      </c>
      <c r="Q364" s="63">
        <v>6.8204475686392801E-3</v>
      </c>
    </row>
    <row r="365" spans="1:17" customFormat="1" x14ac:dyDescent="0.3">
      <c r="A365" s="58" t="s">
        <v>195</v>
      </c>
      <c r="B365" s="59">
        <v>45.998043500900003</v>
      </c>
      <c r="C365" s="60">
        <v>3.2270060272975097E-2</v>
      </c>
      <c r="D365" s="59">
        <v>7.9016426652000096</v>
      </c>
      <c r="E365" s="60">
        <v>2.9336500335470299E-2</v>
      </c>
      <c r="F365" s="59">
        <v>17.0030456826</v>
      </c>
      <c r="G365" s="60">
        <v>5.2823519618154402E-2</v>
      </c>
      <c r="H365" s="59">
        <v>3.5877197990999998</v>
      </c>
      <c r="I365" s="60">
        <v>2.34880519101777E-2</v>
      </c>
      <c r="J365" s="59">
        <v>4.8143466376999999</v>
      </c>
      <c r="K365" s="60">
        <v>3.5069995153238602E-2</v>
      </c>
      <c r="L365" s="59">
        <v>2.5607851608000001</v>
      </c>
      <c r="M365" s="60">
        <v>1.27208515142615E-2</v>
      </c>
      <c r="N365" s="59">
        <v>8.0842264233000094</v>
      </c>
      <c r="O365" s="60">
        <v>4.0108082810729598E-2</v>
      </c>
      <c r="P365" s="59">
        <v>1.5653629776</v>
      </c>
      <c r="Q365" s="60">
        <v>1.2757035459779501E-2</v>
      </c>
    </row>
    <row r="366" spans="1:17" customFormat="1" x14ac:dyDescent="0.3">
      <c r="A366" s="58" t="s">
        <v>196</v>
      </c>
      <c r="B366" s="62">
        <v>154.4768977791</v>
      </c>
      <c r="C366" s="63">
        <v>0.10837371380841999</v>
      </c>
      <c r="D366" s="62">
        <v>16.6180814258</v>
      </c>
      <c r="E366" s="65">
        <v>6.1698101518808002E-2</v>
      </c>
      <c r="F366" s="62">
        <v>52.414336561700097</v>
      </c>
      <c r="G366" s="61">
        <v>0.16283610520865999</v>
      </c>
      <c r="H366" s="62">
        <v>10.8993784627</v>
      </c>
      <c r="I366" s="63">
        <v>7.1355953490233701E-2</v>
      </c>
      <c r="J366" s="62">
        <v>12.9761816564</v>
      </c>
      <c r="K366" s="63">
        <v>9.4524690896561195E-2</v>
      </c>
      <c r="L366" s="62">
        <v>29.4276925289</v>
      </c>
      <c r="M366" s="63">
        <v>0.146183800499115</v>
      </c>
      <c r="N366" s="62">
        <v>23.4388775199</v>
      </c>
      <c r="O366" s="63">
        <v>0.116286752910485</v>
      </c>
      <c r="P366" s="62">
        <v>7.2146326169000004</v>
      </c>
      <c r="Q366" s="63">
        <v>5.8796154911103203E-2</v>
      </c>
    </row>
    <row r="367" spans="1:17" customFormat="1" x14ac:dyDescent="0.3">
      <c r="A367" s="58" t="s">
        <v>197</v>
      </c>
      <c r="B367" s="59">
        <v>43.561642109200001</v>
      </c>
      <c r="C367" s="60">
        <v>3.0560795839634999E-2</v>
      </c>
      <c r="D367" s="59">
        <v>13.805490089499999</v>
      </c>
      <c r="E367" s="60">
        <v>5.1255768174084802E-2</v>
      </c>
      <c r="F367" s="59">
        <v>8.2740437002000107</v>
      </c>
      <c r="G367" s="60">
        <v>2.5705048252987299E-2</v>
      </c>
      <c r="H367" s="59">
        <v>1.3958503905999999</v>
      </c>
      <c r="I367" s="60">
        <v>9.1383408596956497E-3</v>
      </c>
      <c r="J367" s="59">
        <v>3.1701087941999999</v>
      </c>
      <c r="K367" s="60">
        <v>2.3092583150793999E-2</v>
      </c>
      <c r="L367" s="59">
        <v>7.1713793462999904</v>
      </c>
      <c r="M367" s="60">
        <v>3.5624250410848497E-2</v>
      </c>
      <c r="N367" s="59">
        <v>9.1934893355000007</v>
      </c>
      <c r="O367" s="60">
        <v>4.56114428617495E-2</v>
      </c>
      <c r="P367" s="59">
        <v>0.55128045290000005</v>
      </c>
      <c r="Q367" s="60">
        <v>4.4926987456360397E-3</v>
      </c>
    </row>
    <row r="368" spans="1:17" customFormat="1" x14ac:dyDescent="0.3">
      <c r="A368" s="58" t="s">
        <v>198</v>
      </c>
      <c r="B368" s="62">
        <v>22.002640634199999</v>
      </c>
      <c r="C368" s="63">
        <v>1.5436016086561401E-2</v>
      </c>
      <c r="D368" s="62">
        <v>4.8407667624000004</v>
      </c>
      <c r="E368" s="63">
        <v>1.7972358630505898E-2</v>
      </c>
      <c r="F368" s="62">
        <v>5.3673039798</v>
      </c>
      <c r="G368" s="63">
        <v>1.6674653021940801E-2</v>
      </c>
      <c r="H368" s="62">
        <v>4.6086639414999997</v>
      </c>
      <c r="I368" s="63">
        <v>3.01719598954386E-2</v>
      </c>
      <c r="J368" s="62">
        <v>0.87506695630000397</v>
      </c>
      <c r="K368" s="63">
        <v>6.3744047169111504E-3</v>
      </c>
      <c r="L368" s="62">
        <v>0.85893155509999797</v>
      </c>
      <c r="M368" s="63">
        <v>4.2667932244372297E-3</v>
      </c>
      <c r="N368" s="62">
        <v>3.8678284425</v>
      </c>
      <c r="O368" s="63">
        <v>1.9189366470782301E-2</v>
      </c>
      <c r="P368" s="62">
        <v>1.1671106843000001</v>
      </c>
      <c r="Q368" s="63">
        <v>9.5114504419480592E-3</v>
      </c>
    </row>
    <row r="369" spans="1:17" customFormat="1" ht="25.5" customHeight="1" x14ac:dyDescent="0.3">
      <c r="A369" s="66" t="s">
        <v>199</v>
      </c>
      <c r="B369" s="59">
        <v>25.4153537115</v>
      </c>
      <c r="C369" s="60">
        <v>1.78302148027891E-2</v>
      </c>
      <c r="D369" s="59">
        <v>5.4101178354000004</v>
      </c>
      <c r="E369" s="60">
        <v>2.0086193519246998E-2</v>
      </c>
      <c r="F369" s="59">
        <v>4.8459116334000099</v>
      </c>
      <c r="G369" s="60">
        <v>1.5054838586754E-2</v>
      </c>
      <c r="H369" s="59">
        <v>6.9006085795999796</v>
      </c>
      <c r="I369" s="61">
        <v>4.5176842564495001E-2</v>
      </c>
      <c r="J369" s="59">
        <v>0</v>
      </c>
      <c r="K369" s="60">
        <v>0</v>
      </c>
      <c r="L369" s="59">
        <v>1.0830618109000001</v>
      </c>
      <c r="M369" s="60">
        <v>5.38017350620774E-3</v>
      </c>
      <c r="N369" s="59">
        <v>1.7249259956</v>
      </c>
      <c r="O369" s="60">
        <v>8.5578348565927605E-3</v>
      </c>
      <c r="P369" s="59">
        <v>5.4507278566000004</v>
      </c>
      <c r="Q369" s="61">
        <v>4.4421089257435299E-2</v>
      </c>
    </row>
    <row r="370" spans="1:17" customFormat="1" x14ac:dyDescent="0.3">
      <c r="A370" s="58" t="s">
        <v>201</v>
      </c>
      <c r="B370" s="62">
        <v>60.708713303400003</v>
      </c>
      <c r="C370" s="63">
        <v>4.2590373161353098E-2</v>
      </c>
      <c r="D370" s="62">
        <v>11.2918940526</v>
      </c>
      <c r="E370" s="63">
        <v>4.1923517387230498E-2</v>
      </c>
      <c r="F370" s="62">
        <v>11.378304701899999</v>
      </c>
      <c r="G370" s="63">
        <v>3.5349084679412897E-2</v>
      </c>
      <c r="H370" s="62">
        <v>7.0927293685999802</v>
      </c>
      <c r="I370" s="63">
        <v>4.6434617228555498E-2</v>
      </c>
      <c r="J370" s="62">
        <v>5.6691799028999998</v>
      </c>
      <c r="K370" s="63">
        <v>4.1297008021949098E-2</v>
      </c>
      <c r="L370" s="62">
        <v>6.86763756940001</v>
      </c>
      <c r="M370" s="63">
        <v>3.4115395196529903E-2</v>
      </c>
      <c r="N370" s="62">
        <v>2.0062877639000001</v>
      </c>
      <c r="O370" s="65">
        <v>9.9537483938762997E-3</v>
      </c>
      <c r="P370" s="62">
        <v>13.977132858599999</v>
      </c>
      <c r="Q370" s="61">
        <v>0.11390762529505299</v>
      </c>
    </row>
    <row r="371" spans="1:17" customFormat="1" x14ac:dyDescent="0.3">
      <c r="A371" s="64" t="s">
        <v>1</v>
      </c>
    </row>
    <row r="372" spans="1:17" customFormat="1" x14ac:dyDescent="0.3">
      <c r="A372" s="64" t="s">
        <v>1</v>
      </c>
    </row>
    <row r="373" spans="1:17" customFormat="1" x14ac:dyDescent="0.3">
      <c r="A373" s="53" t="s">
        <v>202</v>
      </c>
    </row>
    <row r="374" spans="1:17" customFormat="1" x14ac:dyDescent="0.3">
      <c r="A374" s="54" t="s">
        <v>1</v>
      </c>
    </row>
    <row r="375" spans="1:17" customFormat="1" x14ac:dyDescent="0.3">
      <c r="A375" s="119" t="s">
        <v>1</v>
      </c>
      <c r="B375" s="118" t="s">
        <v>501</v>
      </c>
      <c r="C375" s="118" t="s">
        <v>1</v>
      </c>
      <c r="D375" s="118" t="s">
        <v>17</v>
      </c>
      <c r="E375" s="118" t="s">
        <v>1</v>
      </c>
      <c r="F375" s="118" t="s">
        <v>18</v>
      </c>
      <c r="G375" s="118" t="s">
        <v>1</v>
      </c>
      <c r="H375" s="118" t="s">
        <v>19</v>
      </c>
      <c r="I375" s="118" t="s">
        <v>1</v>
      </c>
      <c r="J375" s="118" t="s">
        <v>20</v>
      </c>
      <c r="K375" s="118" t="s">
        <v>1</v>
      </c>
      <c r="L375" s="118" t="s">
        <v>21</v>
      </c>
      <c r="M375" s="118" t="s">
        <v>1</v>
      </c>
      <c r="N375" s="118" t="s">
        <v>22</v>
      </c>
      <c r="O375" s="118" t="s">
        <v>1</v>
      </c>
      <c r="P375" s="118" t="s">
        <v>23</v>
      </c>
      <c r="Q375" s="118" t="s">
        <v>1</v>
      </c>
    </row>
    <row r="376" spans="1:17" customFormat="1" x14ac:dyDescent="0.3">
      <c r="A376" s="120"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row>
    <row r="377" spans="1:17" customFormat="1" x14ac:dyDescent="0.3">
      <c r="A377" s="56" t="s">
        <v>16</v>
      </c>
      <c r="B377" s="57">
        <v>1423.1620871881</v>
      </c>
      <c r="C377" s="57">
        <v>1423.1620871881</v>
      </c>
      <c r="D377" s="57">
        <v>268.54716504189997</v>
      </c>
      <c r="E377" s="57">
        <v>268.54716504189997</v>
      </c>
      <c r="F377" s="57">
        <v>321.21286618779999</v>
      </c>
      <c r="G377" s="57">
        <v>321.21286618779999</v>
      </c>
      <c r="H377" s="57">
        <v>151.9684603094</v>
      </c>
      <c r="I377" s="57">
        <v>151.9684603094</v>
      </c>
      <c r="J377" s="57">
        <v>137.27822363999999</v>
      </c>
      <c r="K377" s="57">
        <v>137.27822363999999</v>
      </c>
      <c r="L377" s="57">
        <v>201.30611208920001</v>
      </c>
      <c r="M377" s="57">
        <v>201.30611208920001</v>
      </c>
      <c r="N377" s="57">
        <v>201.5610285201</v>
      </c>
      <c r="O377" s="57">
        <v>201.5610285201</v>
      </c>
      <c r="P377" s="57">
        <v>122.7058576842</v>
      </c>
      <c r="Q377" s="57">
        <v>122.7058576842</v>
      </c>
    </row>
    <row r="378" spans="1:17" customFormat="1" x14ac:dyDescent="0.3">
      <c r="A378" s="58" t="s">
        <v>203</v>
      </c>
      <c r="B378" s="59">
        <v>795.65152723790004</v>
      </c>
      <c r="C378" s="60">
        <v>0.55907302084610599</v>
      </c>
      <c r="D378" s="59">
        <v>142.97754127869999</v>
      </c>
      <c r="E378" s="60">
        <v>0.53241128520716996</v>
      </c>
      <c r="F378" s="59">
        <v>139.5029210642</v>
      </c>
      <c r="G378" s="65">
        <v>0.43430053945173602</v>
      </c>
      <c r="H378" s="59">
        <v>91.879522107300303</v>
      </c>
      <c r="I378" s="60">
        <v>0.60459599261740204</v>
      </c>
      <c r="J378" s="59">
        <v>86.214007259199704</v>
      </c>
      <c r="K378" s="60">
        <v>0.62802391357633403</v>
      </c>
      <c r="L378" s="59">
        <v>114.32857389510001</v>
      </c>
      <c r="M378" s="60">
        <v>0.56793394253444396</v>
      </c>
      <c r="N378" s="59">
        <v>133.30367563479999</v>
      </c>
      <c r="O378" s="61">
        <v>0.66135639718422401</v>
      </c>
      <c r="P378" s="59">
        <v>75.965564002199997</v>
      </c>
      <c r="Q378" s="60">
        <v>0.61908669590744003</v>
      </c>
    </row>
    <row r="379" spans="1:17" customFormat="1" x14ac:dyDescent="0.3">
      <c r="A379" s="58" t="s">
        <v>204</v>
      </c>
      <c r="B379" s="62">
        <v>617.86399324019999</v>
      </c>
      <c r="C379" s="63">
        <v>0.43414871630046198</v>
      </c>
      <c r="D379" s="62">
        <v>114.50780072009999</v>
      </c>
      <c r="E379" s="63">
        <v>0.42639735445441801</v>
      </c>
      <c r="F379" s="62">
        <v>126.5677868259</v>
      </c>
      <c r="G379" s="63">
        <v>0.39403087531338499</v>
      </c>
      <c r="H379" s="62">
        <v>71.480851900799806</v>
      </c>
      <c r="I379" s="63">
        <v>0.47036636256805298</v>
      </c>
      <c r="J379" s="62">
        <v>49.797377429100003</v>
      </c>
      <c r="K379" s="63">
        <v>0.36274782779597498</v>
      </c>
      <c r="L379" s="62">
        <v>75.748968391899993</v>
      </c>
      <c r="M379" s="63">
        <v>0.37628747386634298</v>
      </c>
      <c r="N379" s="62">
        <v>105.92394299999999</v>
      </c>
      <c r="O379" s="61">
        <v>0.52551797228717301</v>
      </c>
      <c r="P379" s="62">
        <v>64.654925281900006</v>
      </c>
      <c r="Q379" s="61">
        <v>0.52690985175539196</v>
      </c>
    </row>
    <row r="380" spans="1:17" customFormat="1" x14ac:dyDescent="0.3">
      <c r="A380" s="58" t="s">
        <v>205</v>
      </c>
      <c r="B380" s="59">
        <v>312.05833699959999</v>
      </c>
      <c r="C380" s="60">
        <v>0.21927111451947701</v>
      </c>
      <c r="D380" s="59">
        <v>57.648978875499999</v>
      </c>
      <c r="E380" s="60">
        <v>0.214669847162622</v>
      </c>
      <c r="F380" s="59">
        <v>69.4311305290001</v>
      </c>
      <c r="G380" s="60">
        <v>0.21615301825552199</v>
      </c>
      <c r="H380" s="59">
        <v>26.6478736378</v>
      </c>
      <c r="I380" s="60">
        <v>0.17535134319020099</v>
      </c>
      <c r="J380" s="59">
        <v>29.203521876899998</v>
      </c>
      <c r="K380" s="60">
        <v>0.21273237009158599</v>
      </c>
      <c r="L380" s="59">
        <v>38.7757347298</v>
      </c>
      <c r="M380" s="60">
        <v>0.19262075218371</v>
      </c>
      <c r="N380" s="59">
        <v>46.887085150700003</v>
      </c>
      <c r="O380" s="60">
        <v>0.23261979508119199</v>
      </c>
      <c r="P380" s="59">
        <v>37.914003541600003</v>
      </c>
      <c r="Q380" s="61">
        <v>0.30898283307042101</v>
      </c>
    </row>
    <row r="381" spans="1:17" customFormat="1" ht="25.5" customHeight="1" x14ac:dyDescent="0.3">
      <c r="A381" s="66" t="s">
        <v>206</v>
      </c>
      <c r="B381" s="62">
        <v>45.2815158911</v>
      </c>
      <c r="C381" s="63">
        <v>3.18175394768756E-2</v>
      </c>
      <c r="D381" s="62">
        <v>1.6644669905</v>
      </c>
      <c r="E381" s="65">
        <v>6.1980434246635997E-3</v>
      </c>
      <c r="F381" s="62">
        <v>8.2550511575000005</v>
      </c>
      <c r="G381" s="63">
        <v>2.56996279615824E-2</v>
      </c>
      <c r="H381" s="62">
        <v>2.7678181177000001</v>
      </c>
      <c r="I381" s="63">
        <v>1.8213108904735001E-2</v>
      </c>
      <c r="J381" s="62">
        <v>3.6640099992000001</v>
      </c>
      <c r="K381" s="63">
        <v>2.6690394893282898E-2</v>
      </c>
      <c r="L381" s="62">
        <v>8.2788318993000001</v>
      </c>
      <c r="M381" s="63">
        <v>4.1125586368841102E-2</v>
      </c>
      <c r="N381" s="62">
        <v>17.8156318606</v>
      </c>
      <c r="O381" s="61">
        <v>8.8388276203023003E-2</v>
      </c>
      <c r="P381" s="62">
        <v>2.8357058663000001</v>
      </c>
      <c r="Q381" s="63">
        <v>2.3109783997419801E-2</v>
      </c>
    </row>
    <row r="382" spans="1:17" customFormat="1" x14ac:dyDescent="0.3">
      <c r="A382" s="58" t="s">
        <v>207</v>
      </c>
      <c r="B382" s="59">
        <v>446.14013524159998</v>
      </c>
      <c r="C382" s="60">
        <v>0.31348511828550002</v>
      </c>
      <c r="D382" s="59">
        <v>88.127856379799994</v>
      </c>
      <c r="E382" s="60">
        <v>0.32816528286958402</v>
      </c>
      <c r="F382" s="59">
        <v>68.301199516499906</v>
      </c>
      <c r="G382" s="65">
        <v>0.21263531665810401</v>
      </c>
      <c r="H382" s="59">
        <v>67.679604121100098</v>
      </c>
      <c r="I382" s="61">
        <v>0.44535296326163898</v>
      </c>
      <c r="J382" s="59">
        <v>23.927027542899999</v>
      </c>
      <c r="K382" s="65">
        <v>0.174295870885149</v>
      </c>
      <c r="L382" s="59">
        <v>38.577153668199998</v>
      </c>
      <c r="M382" s="65">
        <v>0.19163428903294399</v>
      </c>
      <c r="N382" s="59">
        <v>96.087868442700099</v>
      </c>
      <c r="O382" s="61">
        <v>0.47671848644649101</v>
      </c>
      <c r="P382" s="59">
        <v>58.249432265800003</v>
      </c>
      <c r="Q382" s="61">
        <v>0.47470783681503398</v>
      </c>
    </row>
    <row r="383" spans="1:17" customFormat="1" x14ac:dyDescent="0.3">
      <c r="A383" s="58" t="s">
        <v>208</v>
      </c>
      <c r="B383" s="62">
        <v>663.13482805219996</v>
      </c>
      <c r="C383" s="63">
        <v>0.46595875060333403</v>
      </c>
      <c r="D383" s="62">
        <v>124.2118770812</v>
      </c>
      <c r="E383" s="63">
        <v>0.46253281825492298</v>
      </c>
      <c r="F383" s="62">
        <v>131.4027564594</v>
      </c>
      <c r="G383" s="63">
        <v>0.40908310435664202</v>
      </c>
      <c r="H383" s="62">
        <v>82.529101976200195</v>
      </c>
      <c r="I383" s="61">
        <v>0.54306730362454803</v>
      </c>
      <c r="J383" s="62">
        <v>64.144117149899998</v>
      </c>
      <c r="K383" s="63">
        <v>0.46725631676377399</v>
      </c>
      <c r="L383" s="62">
        <v>87.338083791099905</v>
      </c>
      <c r="M383" s="63">
        <v>0.43385708901078901</v>
      </c>
      <c r="N383" s="62">
        <v>93.022809264899806</v>
      </c>
      <c r="O383" s="63">
        <v>0.46151188028703499</v>
      </c>
      <c r="P383" s="62">
        <v>70.108590396899999</v>
      </c>
      <c r="Q383" s="61">
        <v>0.57135487840632604</v>
      </c>
    </row>
    <row r="384" spans="1:17" customFormat="1" x14ac:dyDescent="0.3">
      <c r="A384" s="58" t="s">
        <v>209</v>
      </c>
      <c r="B384" s="59">
        <v>417.5458342952</v>
      </c>
      <c r="C384" s="60">
        <v>0.29339302814073098</v>
      </c>
      <c r="D384" s="59">
        <v>67.808170302999997</v>
      </c>
      <c r="E384" s="60">
        <v>0.25250004144493698</v>
      </c>
      <c r="F384" s="59">
        <v>90.451920614299794</v>
      </c>
      <c r="G384" s="60">
        <v>0.28159494881944303</v>
      </c>
      <c r="H384" s="59">
        <v>48.217465509199997</v>
      </c>
      <c r="I384" s="60">
        <v>0.31728600402367502</v>
      </c>
      <c r="J384" s="59">
        <v>40.823040899699997</v>
      </c>
      <c r="K384" s="60">
        <v>0.29737448385663001</v>
      </c>
      <c r="L384" s="59">
        <v>63.6992600337</v>
      </c>
      <c r="M384" s="60">
        <v>0.3164298359976</v>
      </c>
      <c r="N384" s="59">
        <v>64.071754547100099</v>
      </c>
      <c r="O384" s="60">
        <v>0.31787769201976801</v>
      </c>
      <c r="P384" s="59">
        <v>35.247805432900002</v>
      </c>
      <c r="Q384" s="60">
        <v>0.28725446444142</v>
      </c>
    </row>
    <row r="385" spans="1:17" customFormat="1" x14ac:dyDescent="0.3">
      <c r="A385" s="58" t="s">
        <v>210</v>
      </c>
      <c r="B385" s="62">
        <v>168.79784866029999</v>
      </c>
      <c r="C385" s="63">
        <v>0.11860760638572999</v>
      </c>
      <c r="D385" s="62">
        <v>31.5873780694</v>
      </c>
      <c r="E385" s="63">
        <v>0.117623204342789</v>
      </c>
      <c r="F385" s="62">
        <v>40.429583071799897</v>
      </c>
      <c r="G385" s="63">
        <v>0.125865391232998</v>
      </c>
      <c r="H385" s="62">
        <v>20.042436110299999</v>
      </c>
      <c r="I385" s="63">
        <v>0.13188549827704099</v>
      </c>
      <c r="J385" s="62">
        <v>23.767512995699999</v>
      </c>
      <c r="K385" s="61">
        <v>0.17313389090776801</v>
      </c>
      <c r="L385" s="62">
        <v>26.765431117999999</v>
      </c>
      <c r="M385" s="63">
        <v>0.13295885971976901</v>
      </c>
      <c r="N385" s="62">
        <v>19.968128002099998</v>
      </c>
      <c r="O385" s="63">
        <v>9.9067404789059899E-2</v>
      </c>
      <c r="P385" s="62">
        <v>3.2703741987999999</v>
      </c>
      <c r="Q385" s="65">
        <v>2.6652144082776798E-2</v>
      </c>
    </row>
    <row r="386" spans="1:17" customFormat="1" x14ac:dyDescent="0.3">
      <c r="A386" s="58" t="s">
        <v>211</v>
      </c>
      <c r="B386" s="59">
        <v>115.7800309584</v>
      </c>
      <c r="C386" s="60">
        <v>8.1354072034872396E-2</v>
      </c>
      <c r="D386" s="59">
        <v>29.682402603100002</v>
      </c>
      <c r="E386" s="60">
        <v>0.110529569725559</v>
      </c>
      <c r="F386" s="59">
        <v>13.8508916574</v>
      </c>
      <c r="G386" s="65">
        <v>4.3120600434796902E-2</v>
      </c>
      <c r="H386" s="59">
        <v>12.086856341500001</v>
      </c>
      <c r="I386" s="60">
        <v>7.9535295132238504E-2</v>
      </c>
      <c r="J386" s="59">
        <v>22.890260853899999</v>
      </c>
      <c r="K386" s="61">
        <v>0.16674356825834</v>
      </c>
      <c r="L386" s="59">
        <v>11.627909264199999</v>
      </c>
      <c r="M386" s="60">
        <v>5.7762325959817798E-2</v>
      </c>
      <c r="N386" s="59">
        <v>16.709698098699999</v>
      </c>
      <c r="O386" s="60">
        <v>8.2901432987248697E-2</v>
      </c>
      <c r="P386" s="59">
        <v>6.0817945188999998</v>
      </c>
      <c r="Q386" s="60">
        <v>4.9564011316821699E-2</v>
      </c>
    </row>
    <row r="387" spans="1:17" customFormat="1" x14ac:dyDescent="0.3">
      <c r="A387" s="58" t="s">
        <v>212</v>
      </c>
      <c r="B387" s="62">
        <v>37.397364907899998</v>
      </c>
      <c r="C387" s="63">
        <v>2.6277656807026199E-2</v>
      </c>
      <c r="D387" s="62">
        <v>8.8476207586999998</v>
      </c>
      <c r="E387" s="63">
        <v>3.2946245242691602E-2</v>
      </c>
      <c r="F387" s="62">
        <v>7.2041153279999897</v>
      </c>
      <c r="G387" s="63">
        <v>2.2427854193698599E-2</v>
      </c>
      <c r="H387" s="62">
        <v>4.5476037140000001</v>
      </c>
      <c r="I387" s="63">
        <v>2.9924654791799E-2</v>
      </c>
      <c r="J387" s="62">
        <v>7.2767409760000001</v>
      </c>
      <c r="K387" s="63">
        <v>5.3007248950733901E-2</v>
      </c>
      <c r="L387" s="62">
        <v>4.3611093982</v>
      </c>
      <c r="M387" s="63">
        <v>2.1664068482270201E-2</v>
      </c>
      <c r="N387" s="62">
        <v>4.3655315507000001</v>
      </c>
      <c r="O387" s="63">
        <v>2.1658609220009301E-2</v>
      </c>
      <c r="P387" s="62">
        <v>0</v>
      </c>
      <c r="Q387" s="63">
        <v>0</v>
      </c>
    </row>
    <row r="388" spans="1:17" customFormat="1" x14ac:dyDescent="0.3">
      <c r="A388" s="58" t="s">
        <v>181</v>
      </c>
      <c r="B388" s="59">
        <v>118.90920820549999</v>
      </c>
      <c r="C388" s="60">
        <v>8.3552821759355703E-2</v>
      </c>
      <c r="D388" s="59">
        <v>16.678140547000002</v>
      </c>
      <c r="E388" s="60">
        <v>6.2105070237467599E-2</v>
      </c>
      <c r="F388" s="59">
        <v>38.198255491099999</v>
      </c>
      <c r="G388" s="60">
        <v>0.118918821479483</v>
      </c>
      <c r="H388" s="59">
        <v>9.4237707602000107</v>
      </c>
      <c r="I388" s="60">
        <v>6.2011359074203201E-2</v>
      </c>
      <c r="J388" s="59">
        <v>19.3561745646</v>
      </c>
      <c r="K388" s="61">
        <v>0.14099959958223099</v>
      </c>
      <c r="L388" s="59">
        <v>11.5340233031</v>
      </c>
      <c r="M388" s="60">
        <v>5.7295941903588103E-2</v>
      </c>
      <c r="N388" s="59">
        <v>13.946152225700001</v>
      </c>
      <c r="O388" s="60">
        <v>6.9190717710141403E-2</v>
      </c>
      <c r="P388" s="59">
        <v>9.7726913137999993</v>
      </c>
      <c r="Q388" s="60">
        <v>7.9643233813265296E-2</v>
      </c>
    </row>
    <row r="389" spans="1:17" customFormat="1" x14ac:dyDescent="0.3">
      <c r="A389" s="58" t="s">
        <v>213</v>
      </c>
      <c r="B389" s="62">
        <v>145.26010269509999</v>
      </c>
      <c r="C389" s="63">
        <v>0.102068558460622</v>
      </c>
      <c r="D389" s="62">
        <v>30.954881807500001</v>
      </c>
      <c r="E389" s="63">
        <v>0.11526795228938801</v>
      </c>
      <c r="F389" s="62">
        <v>22.408993540800001</v>
      </c>
      <c r="G389" s="63">
        <v>6.9763686015299198E-2</v>
      </c>
      <c r="H389" s="62">
        <v>18.8056835382</v>
      </c>
      <c r="I389" s="63">
        <v>0.123747279533612</v>
      </c>
      <c r="J389" s="62">
        <v>11.834444980800001</v>
      </c>
      <c r="K389" s="63">
        <v>8.6207736864623102E-2</v>
      </c>
      <c r="L389" s="62">
        <v>33.097568743499998</v>
      </c>
      <c r="M389" s="61">
        <v>0.164414127320855</v>
      </c>
      <c r="N389" s="62">
        <v>22.240146012</v>
      </c>
      <c r="O389" s="63">
        <v>0.110339514415517</v>
      </c>
      <c r="P389" s="62">
        <v>5.9183840723000003</v>
      </c>
      <c r="Q389" s="65">
        <v>4.8232286412371303E-2</v>
      </c>
    </row>
    <row r="390" spans="1:17" customFormat="1" x14ac:dyDescent="0.3">
      <c r="A390" s="58" t="s">
        <v>214</v>
      </c>
      <c r="B390" s="59">
        <v>284.60351526779999</v>
      </c>
      <c r="C390" s="60">
        <v>0.199979691582512</v>
      </c>
      <c r="D390" s="59">
        <v>52.712396926799997</v>
      </c>
      <c r="E390" s="60">
        <v>0.196287296194602</v>
      </c>
      <c r="F390" s="59">
        <v>88.270885476300094</v>
      </c>
      <c r="G390" s="61">
        <v>0.27480494951497902</v>
      </c>
      <c r="H390" s="59">
        <v>26.811260234300001</v>
      </c>
      <c r="I390" s="60">
        <v>0.17642647809758499</v>
      </c>
      <c r="J390" s="59">
        <v>15.131975433899999</v>
      </c>
      <c r="K390" s="65">
        <v>0.110228520100772</v>
      </c>
      <c r="L390" s="59">
        <v>52.4138731908998</v>
      </c>
      <c r="M390" s="60">
        <v>0.26036901039385801</v>
      </c>
      <c r="N390" s="59">
        <v>38.489023277400001</v>
      </c>
      <c r="O390" s="60">
        <v>0.19095468781834399</v>
      </c>
      <c r="P390" s="59">
        <v>8.6857814797000099</v>
      </c>
      <c r="Q390" s="65">
        <v>7.0785385829371106E-2</v>
      </c>
    </row>
    <row r="391" spans="1:17" customFormat="1" x14ac:dyDescent="0.3">
      <c r="A391" s="58" t="s">
        <v>215</v>
      </c>
      <c r="B391" s="62">
        <v>396.43719685740001</v>
      </c>
      <c r="C391" s="63">
        <v>0.27856081919712</v>
      </c>
      <c r="D391" s="62">
        <v>72.338864209899995</v>
      </c>
      <c r="E391" s="63">
        <v>0.26937117060466198</v>
      </c>
      <c r="F391" s="62">
        <v>84.322904545599897</v>
      </c>
      <c r="G391" s="63">
        <v>0.26251409399117898</v>
      </c>
      <c r="H391" s="62">
        <v>48.404039413699998</v>
      </c>
      <c r="I391" s="63">
        <v>0.31851371866999101</v>
      </c>
      <c r="J391" s="62">
        <v>44.925321405299997</v>
      </c>
      <c r="K391" s="63">
        <v>0.32725744997336698</v>
      </c>
      <c r="L391" s="62">
        <v>54.173199462899802</v>
      </c>
      <c r="M391" s="63">
        <v>0.26910856754759399</v>
      </c>
      <c r="N391" s="62">
        <v>66.578007379200201</v>
      </c>
      <c r="O391" s="63">
        <v>0.330311905371929</v>
      </c>
      <c r="P391" s="62">
        <v>19.421617251099999</v>
      </c>
      <c r="Q391" s="65">
        <v>0.15827783300357301</v>
      </c>
    </row>
    <row r="392" spans="1:17" customFormat="1" x14ac:dyDescent="0.3">
      <c r="A392" s="58" t="s">
        <v>216</v>
      </c>
      <c r="B392" s="59">
        <v>76.888920134799903</v>
      </c>
      <c r="C392" s="60">
        <v>5.4026818748887602E-2</v>
      </c>
      <c r="D392" s="59">
        <v>14.3669059726</v>
      </c>
      <c r="E392" s="60">
        <v>5.3498632057271601E-2</v>
      </c>
      <c r="F392" s="59">
        <v>23.727393142099999</v>
      </c>
      <c r="G392" s="60">
        <v>7.3868128084967705E-2</v>
      </c>
      <c r="H392" s="59">
        <v>6.5537041872000001</v>
      </c>
      <c r="I392" s="60">
        <v>4.3125423353352399E-2</v>
      </c>
      <c r="J392" s="59">
        <v>3.6632583955000002</v>
      </c>
      <c r="K392" s="60">
        <v>2.6684919853760401E-2</v>
      </c>
      <c r="L392" s="59">
        <v>5.4020819081000102</v>
      </c>
      <c r="M392" s="60">
        <v>2.6835160900163298E-2</v>
      </c>
      <c r="N392" s="59">
        <v>14.5839763688</v>
      </c>
      <c r="O392" s="60">
        <v>7.2355139661066298E-2</v>
      </c>
      <c r="P392" s="59">
        <v>6.6833689638999996</v>
      </c>
      <c r="Q392" s="60">
        <v>5.4466584481244099E-2</v>
      </c>
    </row>
    <row r="393" spans="1:17" customFormat="1" x14ac:dyDescent="0.3">
      <c r="A393" s="58" t="s">
        <v>217</v>
      </c>
      <c r="B393" s="62">
        <v>52.311236801299998</v>
      </c>
      <c r="C393" s="63">
        <v>3.67570477545935E-2</v>
      </c>
      <c r="D393" s="62">
        <v>5.6780030648000004</v>
      </c>
      <c r="E393" s="63">
        <v>2.1143410930866101E-2</v>
      </c>
      <c r="F393" s="62">
        <v>17.546269099300002</v>
      </c>
      <c r="G393" s="63">
        <v>5.4625050694704802E-2</v>
      </c>
      <c r="H393" s="62">
        <v>5.3991634209999999</v>
      </c>
      <c r="I393" s="63">
        <v>3.5528184006125903E-2</v>
      </c>
      <c r="J393" s="62">
        <v>6.8013736279000003</v>
      </c>
      <c r="K393" s="63">
        <v>4.95444466540884E-2</v>
      </c>
      <c r="L393" s="62">
        <v>10.7416146421</v>
      </c>
      <c r="M393" s="63">
        <v>5.33596050841234E-2</v>
      </c>
      <c r="N393" s="62">
        <v>3.3659737331000001</v>
      </c>
      <c r="O393" s="63">
        <v>1.66995264799631E-2</v>
      </c>
      <c r="P393" s="62">
        <v>2.7788392130999999</v>
      </c>
      <c r="Q393" s="63">
        <v>2.26463452156597E-2</v>
      </c>
    </row>
    <row r="394" spans="1:17" customFormat="1" x14ac:dyDescent="0.3">
      <c r="A394" s="58" t="s">
        <v>218</v>
      </c>
      <c r="B394" s="59">
        <v>173.22212408359999</v>
      </c>
      <c r="C394" s="60">
        <v>0.121716370639028</v>
      </c>
      <c r="D394" s="59">
        <v>37.994117015900201</v>
      </c>
      <c r="E394" s="60">
        <v>0.14148023871327001</v>
      </c>
      <c r="F394" s="59">
        <v>29.224711210799999</v>
      </c>
      <c r="G394" s="60">
        <v>9.0982380493169604E-2</v>
      </c>
      <c r="H394" s="59">
        <v>17.988256048899999</v>
      </c>
      <c r="I394" s="60">
        <v>0.118368350987283</v>
      </c>
      <c r="J394" s="59">
        <v>18.9984573162</v>
      </c>
      <c r="K394" s="60">
        <v>0.138393816677158</v>
      </c>
      <c r="L394" s="59">
        <v>20.241950592799999</v>
      </c>
      <c r="M394" s="60">
        <v>0.10055308496460701</v>
      </c>
      <c r="N394" s="59">
        <v>28.2514191245</v>
      </c>
      <c r="O394" s="60">
        <v>0.14016310261922801</v>
      </c>
      <c r="P394" s="59">
        <v>17.500735970499999</v>
      </c>
      <c r="Q394" s="60">
        <v>0.14262347617943799</v>
      </c>
    </row>
    <row r="395" spans="1:17" customFormat="1" ht="22.8" x14ac:dyDescent="0.3">
      <c r="A395" s="66" t="s">
        <v>219</v>
      </c>
      <c r="B395" s="62">
        <v>47.817753099999997</v>
      </c>
      <c r="C395" s="63">
        <v>3.3599653567555898E-2</v>
      </c>
      <c r="D395" s="62">
        <v>1.543758891</v>
      </c>
      <c r="E395" s="65">
        <v>5.7485577654827801E-3</v>
      </c>
      <c r="F395" s="62">
        <v>26.388017591499999</v>
      </c>
      <c r="G395" s="61">
        <v>8.2151184990429393E-2</v>
      </c>
      <c r="H395" s="62">
        <v>1.8663003628999999</v>
      </c>
      <c r="I395" s="63">
        <v>1.22808401105092E-2</v>
      </c>
      <c r="J395" s="62">
        <v>1.2750959735</v>
      </c>
      <c r="K395" s="63">
        <v>9.2884067093104792E-3</v>
      </c>
      <c r="L395" s="62">
        <v>6.3306673336000099</v>
      </c>
      <c r="M395" s="63">
        <v>3.1447963839244197E-2</v>
      </c>
      <c r="N395" s="62">
        <v>6.1473410793000003</v>
      </c>
      <c r="O395" s="63">
        <v>3.0498659013773501E-2</v>
      </c>
      <c r="P395" s="62">
        <v>4.2665718681999998</v>
      </c>
      <c r="Q395" s="63">
        <v>3.4770726913303497E-2</v>
      </c>
    </row>
    <row r="396" spans="1:17" customFormat="1" x14ac:dyDescent="0.3">
      <c r="A396" s="58" t="s">
        <v>220</v>
      </c>
      <c r="B396" s="59">
        <v>124.5904973074</v>
      </c>
      <c r="C396" s="60">
        <v>8.7544840063556895E-2</v>
      </c>
      <c r="D396" s="59">
        <v>20.744742667800001</v>
      </c>
      <c r="E396" s="60">
        <v>7.7248041939162904E-2</v>
      </c>
      <c r="F396" s="59">
        <v>32.298202502400102</v>
      </c>
      <c r="G396" s="60">
        <v>0.100550774586708</v>
      </c>
      <c r="H396" s="59">
        <v>16.795080738500001</v>
      </c>
      <c r="I396" s="60">
        <v>0.11051688425549699</v>
      </c>
      <c r="J396" s="59">
        <v>6.9911178732000003</v>
      </c>
      <c r="K396" s="60">
        <v>5.0926634158186601E-2</v>
      </c>
      <c r="L396" s="59">
        <v>20.055307897999999</v>
      </c>
      <c r="M396" s="60">
        <v>9.9625926355943806E-2</v>
      </c>
      <c r="N396" s="59">
        <v>10.244540643700001</v>
      </c>
      <c r="O396" s="60">
        <v>5.0825999048116598E-2</v>
      </c>
      <c r="P396" s="59">
        <v>13.439021370100001</v>
      </c>
      <c r="Q396" s="60">
        <v>0.109522247949133</v>
      </c>
    </row>
    <row r="397" spans="1:17" customFormat="1" x14ac:dyDescent="0.3">
      <c r="A397" s="58" t="s">
        <v>221</v>
      </c>
      <c r="B397" s="62">
        <v>404.2054013659</v>
      </c>
      <c r="C397" s="63">
        <v>0.28401923084146602</v>
      </c>
      <c r="D397" s="62">
        <v>75.465221727100001</v>
      </c>
      <c r="E397" s="63">
        <v>0.28101291523716398</v>
      </c>
      <c r="F397" s="62">
        <v>75.104539004700001</v>
      </c>
      <c r="G397" s="63">
        <v>0.233815475376349</v>
      </c>
      <c r="H397" s="62">
        <v>55.8814722077</v>
      </c>
      <c r="I397" s="61">
        <v>0.36771756517061599</v>
      </c>
      <c r="J397" s="62">
        <v>26.876983734700001</v>
      </c>
      <c r="K397" s="65">
        <v>0.19578475756783201</v>
      </c>
      <c r="L397" s="62">
        <v>42.920169146500001</v>
      </c>
      <c r="M397" s="63">
        <v>0.21320847489956901</v>
      </c>
      <c r="N397" s="62">
        <v>85.806982391600002</v>
      </c>
      <c r="O397" s="61">
        <v>0.42571216778169602</v>
      </c>
      <c r="P397" s="62">
        <v>38.9015526548</v>
      </c>
      <c r="Q397" s="63">
        <v>0.31703093388514803</v>
      </c>
    </row>
    <row r="398" spans="1:17" customFormat="1" x14ac:dyDescent="0.3">
      <c r="A398" s="58" t="s">
        <v>63</v>
      </c>
      <c r="B398" s="59">
        <v>38.454530158200001</v>
      </c>
      <c r="C398" s="60">
        <v>2.7020485231010399E-2</v>
      </c>
      <c r="D398" s="59">
        <v>3.5136933850999998</v>
      </c>
      <c r="E398" s="60">
        <v>1.30840829563469E-2</v>
      </c>
      <c r="F398" s="59">
        <v>14.713220896499999</v>
      </c>
      <c r="G398" s="60">
        <v>4.5805204103803801E-2</v>
      </c>
      <c r="H398" s="59">
        <v>4.3882564041999998</v>
      </c>
      <c r="I398" s="60">
        <v>2.88760996542686E-2</v>
      </c>
      <c r="J398" s="59">
        <v>2.7081803621999998</v>
      </c>
      <c r="K398" s="60">
        <v>1.9727676323245302E-2</v>
      </c>
      <c r="L398" s="59">
        <v>5.9249857651000202</v>
      </c>
      <c r="M398" s="60">
        <v>2.9432716690065499E-2</v>
      </c>
      <c r="N398" s="59">
        <v>4.6951990571</v>
      </c>
      <c r="O398" s="60">
        <v>2.32941808819545E-2</v>
      </c>
      <c r="P398" s="59">
        <v>2.2327933419999999</v>
      </c>
      <c r="Q398" s="60">
        <v>1.8196306061821401E-2</v>
      </c>
    </row>
    <row r="399" spans="1:17" customFormat="1" x14ac:dyDescent="0.3">
      <c r="A399" s="64" t="s">
        <v>1</v>
      </c>
    </row>
    <row r="400" spans="1:17" customFormat="1" x14ac:dyDescent="0.3">
      <c r="A400" s="64" t="s">
        <v>1</v>
      </c>
    </row>
    <row r="401" spans="1:17" customFormat="1" x14ac:dyDescent="0.3">
      <c r="A401" s="53" t="s">
        <v>222</v>
      </c>
    </row>
    <row r="402" spans="1:17" customFormat="1" x14ac:dyDescent="0.3">
      <c r="A402" s="54" t="s">
        <v>1</v>
      </c>
    </row>
    <row r="403" spans="1:17" customFormat="1" x14ac:dyDescent="0.3">
      <c r="A403" s="119" t="s">
        <v>1</v>
      </c>
      <c r="B403" s="118" t="s">
        <v>501</v>
      </c>
      <c r="C403" s="118" t="s">
        <v>1</v>
      </c>
      <c r="D403" s="118" t="s">
        <v>17</v>
      </c>
      <c r="E403" s="118" t="s">
        <v>1</v>
      </c>
      <c r="F403" s="118" t="s">
        <v>18</v>
      </c>
      <c r="G403" s="118" t="s">
        <v>1</v>
      </c>
      <c r="H403" s="118" t="s">
        <v>19</v>
      </c>
      <c r="I403" s="118" t="s">
        <v>1</v>
      </c>
      <c r="J403" s="118" t="s">
        <v>20</v>
      </c>
      <c r="K403" s="118" t="s">
        <v>1</v>
      </c>
      <c r="L403" s="118" t="s">
        <v>21</v>
      </c>
      <c r="M403" s="118" t="s">
        <v>1</v>
      </c>
      <c r="N403" s="118" t="s">
        <v>22</v>
      </c>
      <c r="O403" s="118" t="s">
        <v>1</v>
      </c>
      <c r="P403" s="118" t="s">
        <v>23</v>
      </c>
      <c r="Q403" s="118" t="s">
        <v>1</v>
      </c>
    </row>
    <row r="404" spans="1:17" customFormat="1" x14ac:dyDescent="0.3">
      <c r="A404" s="120"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row>
    <row r="405" spans="1:17" customFormat="1" x14ac:dyDescent="0.3">
      <c r="A405" s="56" t="s">
        <v>16</v>
      </c>
      <c r="B405" s="57">
        <v>1425.4092837695</v>
      </c>
      <c r="C405" s="57">
        <v>1425.4092837695</v>
      </c>
      <c r="D405" s="57">
        <v>269.34510165979998</v>
      </c>
      <c r="E405" s="57">
        <v>269.34510165979998</v>
      </c>
      <c r="F405" s="57">
        <v>321.8839979901</v>
      </c>
      <c r="G405" s="57">
        <v>321.8839979901</v>
      </c>
      <c r="H405" s="57">
        <v>152.74658847059999</v>
      </c>
      <c r="I405" s="57">
        <v>152.74658847059999</v>
      </c>
      <c r="J405" s="57">
        <v>137.27822363999999</v>
      </c>
      <c r="K405" s="57">
        <v>137.27822363999999</v>
      </c>
      <c r="L405" s="57">
        <v>201.30611208920001</v>
      </c>
      <c r="M405" s="57">
        <v>201.30611208920001</v>
      </c>
      <c r="N405" s="57">
        <v>201.5610285201</v>
      </c>
      <c r="O405" s="57">
        <v>201.5610285201</v>
      </c>
      <c r="P405" s="57">
        <v>122.7058576842</v>
      </c>
      <c r="Q405" s="57">
        <v>122.7058576842</v>
      </c>
    </row>
    <row r="406" spans="1:17" customFormat="1" ht="25.5" customHeight="1" x14ac:dyDescent="0.3">
      <c r="A406" s="66" t="s">
        <v>223</v>
      </c>
      <c r="B406" s="59">
        <v>439.83755146509998</v>
      </c>
      <c r="C406" s="60">
        <v>0.30856930460137599</v>
      </c>
      <c r="D406" s="59">
        <v>59.5848470781999</v>
      </c>
      <c r="E406" s="65">
        <v>0.22122120176315499</v>
      </c>
      <c r="F406" s="59">
        <v>92.773750099299903</v>
      </c>
      <c r="G406" s="60">
        <v>0.28822106932496</v>
      </c>
      <c r="H406" s="59">
        <v>41.928937879899998</v>
      </c>
      <c r="I406" s="60">
        <v>0.27449999571002098</v>
      </c>
      <c r="J406" s="59">
        <v>59.835113927400002</v>
      </c>
      <c r="K406" s="61">
        <v>0.43586748386482799</v>
      </c>
      <c r="L406" s="59">
        <v>68.213446273199906</v>
      </c>
      <c r="M406" s="60">
        <v>0.33885432272902999</v>
      </c>
      <c r="N406" s="59">
        <v>69.678067723900199</v>
      </c>
      <c r="O406" s="60">
        <v>0.34569216199922098</v>
      </c>
      <c r="P406" s="59">
        <v>41.161507960100003</v>
      </c>
      <c r="Q406" s="60">
        <v>0.33544859827339801</v>
      </c>
    </row>
    <row r="407" spans="1:17" customFormat="1" x14ac:dyDescent="0.3">
      <c r="A407" s="58" t="s">
        <v>224</v>
      </c>
      <c r="B407" s="62">
        <v>360.01917692709998</v>
      </c>
      <c r="C407" s="63">
        <v>0.25257249340696603</v>
      </c>
      <c r="D407" s="62">
        <v>74.150256547699996</v>
      </c>
      <c r="E407" s="63">
        <v>0.27529832950649502</v>
      </c>
      <c r="F407" s="62">
        <v>75.890187320599907</v>
      </c>
      <c r="G407" s="63">
        <v>0.235768748351803</v>
      </c>
      <c r="H407" s="62">
        <v>36.615164286000002</v>
      </c>
      <c r="I407" s="63">
        <v>0.239711830245214</v>
      </c>
      <c r="J407" s="62">
        <v>38.919259683699998</v>
      </c>
      <c r="K407" s="63">
        <v>0.28350643424526201</v>
      </c>
      <c r="L407" s="62">
        <v>31.577696355499999</v>
      </c>
      <c r="M407" s="65">
        <v>0.156864071476914</v>
      </c>
      <c r="N407" s="62">
        <v>60.024775751300098</v>
      </c>
      <c r="O407" s="63">
        <v>0.29779951110595898</v>
      </c>
      <c r="P407" s="62">
        <v>34.917466912599998</v>
      </c>
      <c r="Q407" s="63">
        <v>0.28456234748356302</v>
      </c>
    </row>
    <row r="408" spans="1:17" customFormat="1" x14ac:dyDescent="0.3">
      <c r="A408" s="58" t="s">
        <v>225</v>
      </c>
      <c r="B408" s="59">
        <v>116.9499183705</v>
      </c>
      <c r="C408" s="60">
        <v>8.2046553016145302E-2</v>
      </c>
      <c r="D408" s="59">
        <v>11.839183503699999</v>
      </c>
      <c r="E408" s="65">
        <v>4.3955443892399602E-2</v>
      </c>
      <c r="F408" s="59">
        <v>61.3022836166</v>
      </c>
      <c r="G408" s="61">
        <v>0.19044837270377599</v>
      </c>
      <c r="H408" s="59">
        <v>3.4100802073000001</v>
      </c>
      <c r="I408" s="65">
        <v>2.2325082618498901E-2</v>
      </c>
      <c r="J408" s="59">
        <v>4.5425082361999998</v>
      </c>
      <c r="K408" s="65">
        <v>3.3089794693966397E-2</v>
      </c>
      <c r="L408" s="59">
        <v>24.896608274799998</v>
      </c>
      <c r="M408" s="60">
        <v>0.12367537188224099</v>
      </c>
      <c r="N408" s="59">
        <v>7.7483700921000098</v>
      </c>
      <c r="O408" s="65">
        <v>3.8441806677560801E-2</v>
      </c>
      <c r="P408" s="59">
        <v>3.2108844398</v>
      </c>
      <c r="Q408" s="65">
        <v>2.6167328116182002E-2</v>
      </c>
    </row>
    <row r="409" spans="1:17" customFormat="1" x14ac:dyDescent="0.3">
      <c r="A409" s="58" t="s">
        <v>226</v>
      </c>
      <c r="B409" s="62">
        <v>202.75350696500001</v>
      </c>
      <c r="C409" s="63">
        <v>0.14224230841882701</v>
      </c>
      <c r="D409" s="62">
        <v>38.999308438</v>
      </c>
      <c r="E409" s="63">
        <v>0.14479308588748199</v>
      </c>
      <c r="F409" s="62">
        <v>44.992399933099897</v>
      </c>
      <c r="G409" s="63">
        <v>0.139778305892932</v>
      </c>
      <c r="H409" s="62">
        <v>26.434137122500001</v>
      </c>
      <c r="I409" s="63">
        <v>0.17305877261925201</v>
      </c>
      <c r="J409" s="62">
        <v>15.4519562422</v>
      </c>
      <c r="K409" s="63">
        <v>0.112559412793113</v>
      </c>
      <c r="L409" s="62">
        <v>26.648029319599999</v>
      </c>
      <c r="M409" s="63">
        <v>0.13237565935301601</v>
      </c>
      <c r="N409" s="62">
        <v>33.926812513100003</v>
      </c>
      <c r="O409" s="63">
        <v>0.168320298632118</v>
      </c>
      <c r="P409" s="62">
        <v>12.2843173308</v>
      </c>
      <c r="Q409" s="63">
        <v>0.100111906331443</v>
      </c>
    </row>
    <row r="410" spans="1:17" customFormat="1" x14ac:dyDescent="0.3">
      <c r="A410" s="58" t="s">
        <v>227</v>
      </c>
      <c r="B410" s="59">
        <v>103.9793714625</v>
      </c>
      <c r="C410" s="60">
        <v>7.2947028370354203E-2</v>
      </c>
      <c r="D410" s="59">
        <v>15.456264790500001</v>
      </c>
      <c r="E410" s="60">
        <v>5.7384614367415702E-2</v>
      </c>
      <c r="F410" s="59">
        <v>24.686459815100001</v>
      </c>
      <c r="G410" s="60">
        <v>7.6693653518803598E-2</v>
      </c>
      <c r="H410" s="59">
        <v>11.402361836200001</v>
      </c>
      <c r="I410" s="60">
        <v>7.4648880543703097E-2</v>
      </c>
      <c r="J410" s="59">
        <v>11.9991686992</v>
      </c>
      <c r="K410" s="60">
        <v>8.7407662927419305E-2</v>
      </c>
      <c r="L410" s="59">
        <v>18.802822334999998</v>
      </c>
      <c r="M410" s="60">
        <v>9.3404130355805304E-2</v>
      </c>
      <c r="N410" s="59">
        <v>7.0907942894000202</v>
      </c>
      <c r="O410" s="65">
        <v>3.51793912814495E-2</v>
      </c>
      <c r="P410" s="59">
        <v>13.4838401642</v>
      </c>
      <c r="Q410" s="60">
        <v>0.10988750185751101</v>
      </c>
    </row>
    <row r="411" spans="1:17" customFormat="1" x14ac:dyDescent="0.3">
      <c r="A411" s="58" t="s">
        <v>228</v>
      </c>
      <c r="B411" s="62">
        <v>173.04863767259999</v>
      </c>
      <c r="C411" s="63">
        <v>0.121402771570964</v>
      </c>
      <c r="D411" s="62">
        <v>35.132515184100001</v>
      </c>
      <c r="E411" s="63">
        <v>0.13043680752908099</v>
      </c>
      <c r="F411" s="62">
        <v>31.212706241500101</v>
      </c>
      <c r="G411" s="63">
        <v>9.6968803781478999E-2</v>
      </c>
      <c r="H411" s="62">
        <v>23.797171670099999</v>
      </c>
      <c r="I411" s="63">
        <v>0.15579511076727201</v>
      </c>
      <c r="J411" s="62">
        <v>12.6725983361</v>
      </c>
      <c r="K411" s="63">
        <v>9.2313245320924095E-2</v>
      </c>
      <c r="L411" s="62">
        <v>21.4380723041</v>
      </c>
      <c r="M411" s="63">
        <v>0.10649489020284</v>
      </c>
      <c r="N411" s="62">
        <v>28.7498691917</v>
      </c>
      <c r="O411" s="63">
        <v>0.14263605123861001</v>
      </c>
      <c r="P411" s="62">
        <v>17.507727064099999</v>
      </c>
      <c r="Q411" s="63">
        <v>0.14268045058744</v>
      </c>
    </row>
    <row r="412" spans="1:17" customFormat="1" x14ac:dyDescent="0.3">
      <c r="A412" s="58" t="s">
        <v>229</v>
      </c>
      <c r="B412" s="59">
        <v>224.7910903666</v>
      </c>
      <c r="C412" s="60">
        <v>0.15770283870478199</v>
      </c>
      <c r="D412" s="59">
        <v>50.5246374674999</v>
      </c>
      <c r="E412" s="60">
        <v>0.187583279429064</v>
      </c>
      <c r="F412" s="59">
        <v>39.6142265111001</v>
      </c>
      <c r="G412" s="60">
        <v>0.12306988467416299</v>
      </c>
      <c r="H412" s="59">
        <v>19.955955661099999</v>
      </c>
      <c r="I412" s="60">
        <v>0.13064747213611899</v>
      </c>
      <c r="J412" s="59">
        <v>21.7763118146</v>
      </c>
      <c r="K412" s="60">
        <v>0.15862903261122099</v>
      </c>
      <c r="L412" s="59">
        <v>41.122047416400001</v>
      </c>
      <c r="M412" s="60">
        <v>0.20427619901664301</v>
      </c>
      <c r="N412" s="59">
        <v>30.663781549799999</v>
      </c>
      <c r="O412" s="60">
        <v>0.15213149969981499</v>
      </c>
      <c r="P412" s="59">
        <v>18.1703672682</v>
      </c>
      <c r="Q412" s="60">
        <v>0.14808068344189301</v>
      </c>
    </row>
    <row r="413" spans="1:17" customFormat="1" x14ac:dyDescent="0.3">
      <c r="A413" s="58" t="s">
        <v>230</v>
      </c>
      <c r="B413" s="62">
        <v>317.33996631299999</v>
      </c>
      <c r="C413" s="63">
        <v>0.222630769931422</v>
      </c>
      <c r="D413" s="62">
        <v>78.893011563800002</v>
      </c>
      <c r="E413" s="61">
        <v>0.29290679903823502</v>
      </c>
      <c r="F413" s="62">
        <v>61.902261199599998</v>
      </c>
      <c r="G413" s="63">
        <v>0.19231232862188999</v>
      </c>
      <c r="H413" s="62">
        <v>42.067285248099999</v>
      </c>
      <c r="I413" s="63">
        <v>0.27540572702346799</v>
      </c>
      <c r="J413" s="62">
        <v>27.616241806200001</v>
      </c>
      <c r="K413" s="63">
        <v>0.20116986564905701</v>
      </c>
      <c r="L413" s="62">
        <v>26.740570991199998</v>
      </c>
      <c r="M413" s="65">
        <v>0.13283536557176701</v>
      </c>
      <c r="N413" s="62">
        <v>57.7658376129</v>
      </c>
      <c r="O413" s="61">
        <v>0.28659229433897998</v>
      </c>
      <c r="P413" s="62">
        <v>17.411787450799999</v>
      </c>
      <c r="Q413" s="65">
        <v>0.14189858397478899</v>
      </c>
    </row>
    <row r="414" spans="1:17" customFormat="1" x14ac:dyDescent="0.3">
      <c r="A414" s="58" t="s">
        <v>231</v>
      </c>
      <c r="B414" s="59">
        <v>216.78675428619999</v>
      </c>
      <c r="C414" s="60">
        <v>0.15208737360886701</v>
      </c>
      <c r="D414" s="59">
        <v>73.608689627099906</v>
      </c>
      <c r="E414" s="61">
        <v>0.27328764909217601</v>
      </c>
      <c r="F414" s="59">
        <v>49.7360995011</v>
      </c>
      <c r="G414" s="60">
        <v>0.15451560130873501</v>
      </c>
      <c r="H414" s="59">
        <v>26.659934487200001</v>
      </c>
      <c r="I414" s="60">
        <v>0.17453702078807101</v>
      </c>
      <c r="J414" s="59">
        <v>11.5334407667</v>
      </c>
      <c r="K414" s="65">
        <v>8.4015078727602402E-2</v>
      </c>
      <c r="L414" s="59">
        <v>19.582628334999999</v>
      </c>
      <c r="M414" s="60">
        <v>9.7277862712498303E-2</v>
      </c>
      <c r="N414" s="59">
        <v>19.256605457300001</v>
      </c>
      <c r="O414" s="65">
        <v>9.5537344687540604E-2</v>
      </c>
      <c r="P414" s="59">
        <v>15.0955914053</v>
      </c>
      <c r="Q414" s="60">
        <v>0.12302258172670601</v>
      </c>
    </row>
    <row r="415" spans="1:17" customFormat="1" x14ac:dyDescent="0.3">
      <c r="A415" s="58" t="s">
        <v>232</v>
      </c>
      <c r="B415" s="62">
        <v>86.159251703899898</v>
      </c>
      <c r="C415" s="63">
        <v>6.0445271884333102E-2</v>
      </c>
      <c r="D415" s="62">
        <v>12.431346208200001</v>
      </c>
      <c r="E415" s="63">
        <v>4.6153971732151897E-2</v>
      </c>
      <c r="F415" s="62">
        <v>17.931016854900001</v>
      </c>
      <c r="G415" s="63">
        <v>5.5706456260219202E-2</v>
      </c>
      <c r="H415" s="62">
        <v>17.0043522681</v>
      </c>
      <c r="I415" s="61">
        <v>0.111323941427163</v>
      </c>
      <c r="J415" s="62">
        <v>9.8093153687000196</v>
      </c>
      <c r="K415" s="63">
        <v>7.1455727708307604E-2</v>
      </c>
      <c r="L415" s="62">
        <v>5.8342687557999904</v>
      </c>
      <c r="M415" s="63">
        <v>2.8982074589045798E-2</v>
      </c>
      <c r="N415" s="62">
        <v>12.18255724</v>
      </c>
      <c r="O415" s="63">
        <v>6.0441035300557298E-2</v>
      </c>
      <c r="P415" s="62">
        <v>8.2745960526000104</v>
      </c>
      <c r="Q415" s="63">
        <v>6.7434401329851595E-2</v>
      </c>
    </row>
    <row r="416" spans="1:17" customFormat="1" x14ac:dyDescent="0.3">
      <c r="A416" s="64" t="s">
        <v>1</v>
      </c>
    </row>
    <row r="417" spans="1:17" customFormat="1" x14ac:dyDescent="0.3">
      <c r="A417" s="64" t="s">
        <v>1</v>
      </c>
    </row>
    <row r="418" spans="1:17" customFormat="1" x14ac:dyDescent="0.3">
      <c r="A418" s="53" t="s">
        <v>233</v>
      </c>
    </row>
    <row r="419" spans="1:17" customFormat="1" x14ac:dyDescent="0.3">
      <c r="A419" s="54" t="s">
        <v>1</v>
      </c>
    </row>
    <row r="420" spans="1:17" customFormat="1" x14ac:dyDescent="0.3">
      <c r="A420" s="119" t="s">
        <v>1</v>
      </c>
      <c r="B420" s="118" t="s">
        <v>501</v>
      </c>
      <c r="C420" s="118" t="s">
        <v>1</v>
      </c>
      <c r="D420" s="118" t="s">
        <v>17</v>
      </c>
      <c r="E420" s="118" t="s">
        <v>1</v>
      </c>
      <c r="F420" s="118" t="s">
        <v>18</v>
      </c>
      <c r="G420" s="118" t="s">
        <v>1</v>
      </c>
      <c r="H420" s="118" t="s">
        <v>19</v>
      </c>
      <c r="I420" s="118" t="s">
        <v>1</v>
      </c>
      <c r="J420" s="118" t="s">
        <v>20</v>
      </c>
      <c r="K420" s="118" t="s">
        <v>1</v>
      </c>
      <c r="L420" s="118" t="s">
        <v>21</v>
      </c>
      <c r="M420" s="118" t="s">
        <v>1</v>
      </c>
      <c r="N420" s="118" t="s">
        <v>22</v>
      </c>
      <c r="O420" s="118" t="s">
        <v>1</v>
      </c>
      <c r="P420" s="118" t="s">
        <v>23</v>
      </c>
      <c r="Q420" s="118" t="s">
        <v>1</v>
      </c>
    </row>
    <row r="421" spans="1:17" customFormat="1" x14ac:dyDescent="0.3">
      <c r="A421" s="120"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row>
    <row r="422" spans="1:17" customFormat="1" x14ac:dyDescent="0.3">
      <c r="A422" s="56" t="s">
        <v>16</v>
      </c>
      <c r="B422" s="57">
        <v>1425.4092837695</v>
      </c>
      <c r="C422" s="57">
        <v>1425.4092837695</v>
      </c>
      <c r="D422" s="57">
        <v>269.34510165979998</v>
      </c>
      <c r="E422" s="57">
        <v>269.34510165979998</v>
      </c>
      <c r="F422" s="57">
        <v>321.8839979901</v>
      </c>
      <c r="G422" s="57">
        <v>321.8839979901</v>
      </c>
      <c r="H422" s="57">
        <v>152.74658847059999</v>
      </c>
      <c r="I422" s="57">
        <v>152.74658847059999</v>
      </c>
      <c r="J422" s="57">
        <v>137.27822363999999</v>
      </c>
      <c r="K422" s="57">
        <v>137.27822363999999</v>
      </c>
      <c r="L422" s="57">
        <v>201.30611208920001</v>
      </c>
      <c r="M422" s="57">
        <v>201.30611208920001</v>
      </c>
      <c r="N422" s="57">
        <v>201.5610285201</v>
      </c>
      <c r="O422" s="57">
        <v>201.5610285201</v>
      </c>
      <c r="P422" s="57">
        <v>122.7058576842</v>
      </c>
      <c r="Q422" s="57">
        <v>122.7058576842</v>
      </c>
    </row>
    <row r="423" spans="1:17" customFormat="1" ht="25.5" customHeight="1" x14ac:dyDescent="0.3">
      <c r="A423" s="66" t="s">
        <v>223</v>
      </c>
      <c r="B423" s="59">
        <v>380.01682809149997</v>
      </c>
      <c r="C423" s="60">
        <v>0.26660190334003198</v>
      </c>
      <c r="D423" s="59">
        <v>51.553959118599998</v>
      </c>
      <c r="E423" s="65">
        <v>0.191404851251819</v>
      </c>
      <c r="F423" s="59">
        <v>70.227291757499998</v>
      </c>
      <c r="G423" s="60">
        <v>0.218175778218276</v>
      </c>
      <c r="H423" s="59">
        <v>36.893583912099999</v>
      </c>
      <c r="I423" s="60">
        <v>0.241534585364577</v>
      </c>
      <c r="J423" s="59">
        <v>56.045621443199998</v>
      </c>
      <c r="K423" s="61">
        <v>0.40826301475297799</v>
      </c>
      <c r="L423" s="59">
        <v>58.226641727899903</v>
      </c>
      <c r="M423" s="60">
        <v>0.28924428137631197</v>
      </c>
      <c r="N423" s="59">
        <v>64.420505165300099</v>
      </c>
      <c r="O423" s="60">
        <v>0.319607940276391</v>
      </c>
      <c r="P423" s="59">
        <v>41.161507960100003</v>
      </c>
      <c r="Q423" s="60">
        <v>0.33544859827339801</v>
      </c>
    </row>
    <row r="424" spans="1:17" customFormat="1" x14ac:dyDescent="0.3">
      <c r="A424" s="58" t="s">
        <v>224</v>
      </c>
      <c r="B424" s="62">
        <v>181.5729806638</v>
      </c>
      <c r="C424" s="63">
        <v>0.12738304901707201</v>
      </c>
      <c r="D424" s="62">
        <v>39.4486549808002</v>
      </c>
      <c r="E424" s="63">
        <v>0.14646137886935201</v>
      </c>
      <c r="F424" s="62">
        <v>45.494417279799997</v>
      </c>
      <c r="G424" s="63">
        <v>0.14133792783697</v>
      </c>
      <c r="H424" s="62">
        <v>15.059211617100001</v>
      </c>
      <c r="I424" s="63">
        <v>9.8589512000777202E-2</v>
      </c>
      <c r="J424" s="62">
        <v>14.492711828599999</v>
      </c>
      <c r="K424" s="63">
        <v>0.105571819363032</v>
      </c>
      <c r="L424" s="62">
        <v>19.8672719425</v>
      </c>
      <c r="M424" s="63">
        <v>9.8691846642474004E-2</v>
      </c>
      <c r="N424" s="62">
        <v>28.669333706300002</v>
      </c>
      <c r="O424" s="63">
        <v>0.14223649242512701</v>
      </c>
      <c r="P424" s="62">
        <v>15.134562817600001</v>
      </c>
      <c r="Q424" s="63">
        <v>0.123340181986673</v>
      </c>
    </row>
    <row r="425" spans="1:17" customFormat="1" x14ac:dyDescent="0.3">
      <c r="A425" s="58" t="s">
        <v>225</v>
      </c>
      <c r="B425" s="59">
        <v>49.292335921400003</v>
      </c>
      <c r="C425" s="60">
        <v>3.4581180635393498E-2</v>
      </c>
      <c r="D425" s="59">
        <v>4.2632261258000099</v>
      </c>
      <c r="E425" s="60">
        <v>1.5828118274765299E-2</v>
      </c>
      <c r="F425" s="59">
        <v>18.306280606600001</v>
      </c>
      <c r="G425" s="60">
        <v>5.6872291635830401E-2</v>
      </c>
      <c r="H425" s="59">
        <v>1.0746200637000001</v>
      </c>
      <c r="I425" s="65">
        <v>7.0353130270195104E-3</v>
      </c>
      <c r="J425" s="59">
        <v>2.2835144159</v>
      </c>
      <c r="K425" s="60">
        <v>1.6634207198720101E-2</v>
      </c>
      <c r="L425" s="59">
        <v>18.741843494000001</v>
      </c>
      <c r="M425" s="61">
        <v>9.3101214362012893E-2</v>
      </c>
      <c r="N425" s="59">
        <v>2.3754536312000001</v>
      </c>
      <c r="O425" s="60">
        <v>1.17852823466969E-2</v>
      </c>
      <c r="P425" s="59">
        <v>2.2473975841999998</v>
      </c>
      <c r="Q425" s="60">
        <v>1.8315324358711398E-2</v>
      </c>
    </row>
    <row r="426" spans="1:17" customFormat="1" x14ac:dyDescent="0.3">
      <c r="A426" s="58" t="s">
        <v>226</v>
      </c>
      <c r="B426" s="62">
        <v>93.60769028</v>
      </c>
      <c r="C426" s="63">
        <v>6.5670745480522E-2</v>
      </c>
      <c r="D426" s="62">
        <v>16.899982369</v>
      </c>
      <c r="E426" s="63">
        <v>6.2744717705487604E-2</v>
      </c>
      <c r="F426" s="62">
        <v>27.061865290899998</v>
      </c>
      <c r="G426" s="63">
        <v>8.4073347727376999E-2</v>
      </c>
      <c r="H426" s="62">
        <v>8.9910448848999796</v>
      </c>
      <c r="I426" s="63">
        <v>5.8862492281656201E-2</v>
      </c>
      <c r="J426" s="62">
        <v>3.4461659653000001</v>
      </c>
      <c r="K426" s="65">
        <v>2.5103515138258699E-2</v>
      </c>
      <c r="L426" s="62">
        <v>9.3810537837000201</v>
      </c>
      <c r="M426" s="63">
        <v>4.6600938671664399E-2</v>
      </c>
      <c r="N426" s="62">
        <v>18.5938239995</v>
      </c>
      <c r="O426" s="63">
        <v>9.2249102596962604E-2</v>
      </c>
      <c r="P426" s="62">
        <v>7.3255227901</v>
      </c>
      <c r="Q426" s="63">
        <v>5.9699862161048702E-2</v>
      </c>
    </row>
    <row r="427" spans="1:17" customFormat="1" x14ac:dyDescent="0.3">
      <c r="A427" s="58" t="s">
        <v>227</v>
      </c>
      <c r="B427" s="59">
        <v>88.541941448200205</v>
      </c>
      <c r="C427" s="60">
        <v>6.2116854756305899E-2</v>
      </c>
      <c r="D427" s="59">
        <v>15.0383036395</v>
      </c>
      <c r="E427" s="60">
        <v>5.5832846214126902E-2</v>
      </c>
      <c r="F427" s="59">
        <v>18.1891203785</v>
      </c>
      <c r="G427" s="60">
        <v>5.6508308869269802E-2</v>
      </c>
      <c r="H427" s="59">
        <v>10.518719927799999</v>
      </c>
      <c r="I427" s="60">
        <v>6.8863861596651005E-2</v>
      </c>
      <c r="J427" s="59">
        <v>9.5042909395999704</v>
      </c>
      <c r="K427" s="60">
        <v>6.9233784409420698E-2</v>
      </c>
      <c r="L427" s="59">
        <v>14.3745443647</v>
      </c>
      <c r="M427" s="60">
        <v>7.1406398024966802E-2</v>
      </c>
      <c r="N427" s="59">
        <v>6.3754625010000003</v>
      </c>
      <c r="O427" s="60">
        <v>3.1630432469063503E-2</v>
      </c>
      <c r="P427" s="59">
        <v>13.4838401642</v>
      </c>
      <c r="Q427" s="61">
        <v>0.10988750185751101</v>
      </c>
    </row>
    <row r="428" spans="1:17" customFormat="1" x14ac:dyDescent="0.3">
      <c r="A428" s="58" t="s">
        <v>228</v>
      </c>
      <c r="B428" s="62">
        <v>153.46989334029999</v>
      </c>
      <c r="C428" s="63">
        <v>0.107667246935875</v>
      </c>
      <c r="D428" s="62">
        <v>31.7467622271</v>
      </c>
      <c r="E428" s="63">
        <v>0.117866491840636</v>
      </c>
      <c r="F428" s="62">
        <v>30.344395586600001</v>
      </c>
      <c r="G428" s="63">
        <v>9.4271215021795807E-2</v>
      </c>
      <c r="H428" s="62">
        <v>19.5379677749</v>
      </c>
      <c r="I428" s="63">
        <v>0.12791099277913201</v>
      </c>
      <c r="J428" s="62">
        <v>11.1391266589</v>
      </c>
      <c r="K428" s="63">
        <v>8.1142706858673905E-2</v>
      </c>
      <c r="L428" s="62">
        <v>17.691684989100001</v>
      </c>
      <c r="M428" s="63">
        <v>8.7884489971475396E-2</v>
      </c>
      <c r="N428" s="62">
        <v>25.470933581400001</v>
      </c>
      <c r="O428" s="63">
        <v>0.12636834495444099</v>
      </c>
      <c r="P428" s="62">
        <v>15.001044841400001</v>
      </c>
      <c r="Q428" s="63">
        <v>0.12225206786791901</v>
      </c>
    </row>
    <row r="429" spans="1:17" customFormat="1" x14ac:dyDescent="0.3">
      <c r="A429" s="58" t="s">
        <v>229</v>
      </c>
      <c r="B429" s="59">
        <v>134.36436801150001</v>
      </c>
      <c r="C429" s="60">
        <v>9.4263710459477998E-2</v>
      </c>
      <c r="D429" s="59">
        <v>25.111362441800001</v>
      </c>
      <c r="E429" s="60">
        <v>9.3231182921296396E-2</v>
      </c>
      <c r="F429" s="59">
        <v>30.342838523800001</v>
      </c>
      <c r="G429" s="60">
        <v>9.4266377680363098E-2</v>
      </c>
      <c r="H429" s="59">
        <v>15.002427690199999</v>
      </c>
      <c r="I429" s="60">
        <v>9.8217759495738896E-2</v>
      </c>
      <c r="J429" s="59">
        <v>16.573941903800002</v>
      </c>
      <c r="K429" s="60">
        <v>0.120732491026863</v>
      </c>
      <c r="L429" s="59">
        <v>27.3828272284</v>
      </c>
      <c r="M429" s="60">
        <v>0.13602581135870601</v>
      </c>
      <c r="N429" s="59">
        <v>9.9800521717000006</v>
      </c>
      <c r="O429" s="65">
        <v>4.9513798599736598E-2</v>
      </c>
      <c r="P429" s="59">
        <v>8.2680504826000298</v>
      </c>
      <c r="Q429" s="60">
        <v>6.7381057747698897E-2</v>
      </c>
    </row>
    <row r="430" spans="1:17" customFormat="1" x14ac:dyDescent="0.3">
      <c r="A430" s="58" t="s">
        <v>230</v>
      </c>
      <c r="B430" s="62">
        <v>169.67130663130001</v>
      </c>
      <c r="C430" s="63">
        <v>0.11903339522428499</v>
      </c>
      <c r="D430" s="62">
        <v>39.8022549565001</v>
      </c>
      <c r="E430" s="63">
        <v>0.14777419270379999</v>
      </c>
      <c r="F430" s="62">
        <v>37.287314356099898</v>
      </c>
      <c r="G430" s="63">
        <v>0.115840845114788</v>
      </c>
      <c r="H430" s="62">
        <v>22.9796440191</v>
      </c>
      <c r="I430" s="63">
        <v>0.15044292804957199</v>
      </c>
      <c r="J430" s="62">
        <v>9.1391320792000297</v>
      </c>
      <c r="K430" s="65">
        <v>6.6573793256289301E-2</v>
      </c>
      <c r="L430" s="62">
        <v>23.1789636261</v>
      </c>
      <c r="M430" s="63">
        <v>0.11514287065377</v>
      </c>
      <c r="N430" s="62">
        <v>24.358924658799999</v>
      </c>
      <c r="O430" s="63">
        <v>0.12085136118647501</v>
      </c>
      <c r="P430" s="62">
        <v>9.1357676531000305</v>
      </c>
      <c r="Q430" s="63">
        <v>7.44525797343117E-2</v>
      </c>
    </row>
    <row r="431" spans="1:17" customFormat="1" x14ac:dyDescent="0.3">
      <c r="A431" s="58" t="s">
        <v>231</v>
      </c>
      <c r="B431" s="59">
        <v>92.973093263099798</v>
      </c>
      <c r="C431" s="60">
        <v>6.5225542110426193E-2</v>
      </c>
      <c r="D431" s="59">
        <v>34.002240458400003</v>
      </c>
      <c r="E431" s="61">
        <v>0.12624042631132401</v>
      </c>
      <c r="F431" s="59">
        <v>26.6994573554</v>
      </c>
      <c r="G431" s="60">
        <v>8.2947451635110997E-2</v>
      </c>
      <c r="H431" s="59">
        <v>8.3212992299999993</v>
      </c>
      <c r="I431" s="60">
        <v>5.4477807415002598E-2</v>
      </c>
      <c r="J431" s="59">
        <v>4.8444030368000002</v>
      </c>
      <c r="K431" s="60">
        <v>3.5288940287456098E-2</v>
      </c>
      <c r="L431" s="59">
        <v>7.2981439793000202</v>
      </c>
      <c r="M431" s="60">
        <v>3.6253961211402001E-2</v>
      </c>
      <c r="N431" s="59">
        <v>9.1339818648999707</v>
      </c>
      <c r="O431" s="60">
        <v>4.53162098445491E-2</v>
      </c>
      <c r="P431" s="59">
        <v>2.6735673382999998</v>
      </c>
      <c r="Q431" s="65">
        <v>2.1788424682876902E-2</v>
      </c>
    </row>
    <row r="432" spans="1:17" customFormat="1" x14ac:dyDescent="0.3">
      <c r="A432" s="58" t="s">
        <v>234</v>
      </c>
      <c r="B432" s="62">
        <v>81.898846118400002</v>
      </c>
      <c r="C432" s="63">
        <v>5.7456372040610097E-2</v>
      </c>
      <c r="D432" s="62">
        <v>11.4783553423</v>
      </c>
      <c r="E432" s="63">
        <v>4.2615793907393597E-2</v>
      </c>
      <c r="F432" s="62">
        <v>17.931016854900001</v>
      </c>
      <c r="G432" s="63">
        <v>5.5706456260219202E-2</v>
      </c>
      <c r="H432" s="62">
        <v>14.368069350800001</v>
      </c>
      <c r="I432" s="61">
        <v>9.4064747989874103E-2</v>
      </c>
      <c r="J432" s="62">
        <v>9.8093153687000196</v>
      </c>
      <c r="K432" s="63">
        <v>7.1455727708307604E-2</v>
      </c>
      <c r="L432" s="62">
        <v>5.1631369534999898</v>
      </c>
      <c r="M432" s="63">
        <v>2.5648187727217001E-2</v>
      </c>
      <c r="N432" s="62">
        <v>12.18255724</v>
      </c>
      <c r="O432" s="63">
        <v>6.0441035300557298E-2</v>
      </c>
      <c r="P432" s="62">
        <v>8.2745960526000104</v>
      </c>
      <c r="Q432" s="63">
        <v>6.7434401329851595E-2</v>
      </c>
    </row>
    <row r="433" spans="1:17" customFormat="1" x14ac:dyDescent="0.3">
      <c r="A433" s="64" t="s">
        <v>1</v>
      </c>
    </row>
    <row r="434" spans="1:17" customFormat="1" x14ac:dyDescent="0.3">
      <c r="A434" s="64" t="s">
        <v>1</v>
      </c>
    </row>
    <row r="435" spans="1:17" customFormat="1" x14ac:dyDescent="0.3">
      <c r="A435" s="53" t="s">
        <v>235</v>
      </c>
    </row>
    <row r="436" spans="1:17" customFormat="1" x14ac:dyDescent="0.3">
      <c r="A436" s="54" t="s">
        <v>1</v>
      </c>
    </row>
    <row r="437" spans="1:17" customFormat="1" x14ac:dyDescent="0.3">
      <c r="A437" s="119" t="s">
        <v>1</v>
      </c>
      <c r="B437" s="118" t="s">
        <v>501</v>
      </c>
      <c r="C437" s="118" t="s">
        <v>1</v>
      </c>
      <c r="D437" s="118" t="s">
        <v>17</v>
      </c>
      <c r="E437" s="118" t="s">
        <v>1</v>
      </c>
      <c r="F437" s="118" t="s">
        <v>18</v>
      </c>
      <c r="G437" s="118" t="s">
        <v>1</v>
      </c>
      <c r="H437" s="118" t="s">
        <v>19</v>
      </c>
      <c r="I437" s="118" t="s">
        <v>1</v>
      </c>
      <c r="J437" s="118" t="s">
        <v>20</v>
      </c>
      <c r="K437" s="118" t="s">
        <v>1</v>
      </c>
      <c r="L437" s="118" t="s">
        <v>21</v>
      </c>
      <c r="M437" s="118" t="s">
        <v>1</v>
      </c>
      <c r="N437" s="118" t="s">
        <v>22</v>
      </c>
      <c r="O437" s="118" t="s">
        <v>1</v>
      </c>
      <c r="P437" s="118" t="s">
        <v>23</v>
      </c>
      <c r="Q437" s="118" t="s">
        <v>1</v>
      </c>
    </row>
    <row r="438" spans="1:17" customFormat="1" x14ac:dyDescent="0.3">
      <c r="A438" s="120"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row>
    <row r="439" spans="1:17" customFormat="1" x14ac:dyDescent="0.3">
      <c r="A439" s="56" t="s">
        <v>16</v>
      </c>
      <c r="B439" s="57">
        <v>1425.4092837695</v>
      </c>
      <c r="C439" s="57">
        <v>1425.4092837695</v>
      </c>
      <c r="D439" s="57">
        <v>269.34510165979998</v>
      </c>
      <c r="E439" s="57">
        <v>269.34510165979998</v>
      </c>
      <c r="F439" s="57">
        <v>321.8839979901</v>
      </c>
      <c r="G439" s="57">
        <v>321.8839979901</v>
      </c>
      <c r="H439" s="57">
        <v>152.74658847059999</v>
      </c>
      <c r="I439" s="57">
        <v>152.74658847059999</v>
      </c>
      <c r="J439" s="57">
        <v>137.27822363999999</v>
      </c>
      <c r="K439" s="57">
        <v>137.27822363999999</v>
      </c>
      <c r="L439" s="57">
        <v>201.30611208920001</v>
      </c>
      <c r="M439" s="57">
        <v>201.30611208920001</v>
      </c>
      <c r="N439" s="57">
        <v>201.5610285201</v>
      </c>
      <c r="O439" s="57">
        <v>201.5610285201</v>
      </c>
      <c r="P439" s="57">
        <v>122.7058576842</v>
      </c>
      <c r="Q439" s="57">
        <v>122.7058576842</v>
      </c>
    </row>
    <row r="440" spans="1:17" customFormat="1" x14ac:dyDescent="0.3">
      <c r="A440" s="58" t="s">
        <v>236</v>
      </c>
      <c r="B440" s="59">
        <v>352.07597750500003</v>
      </c>
      <c r="C440" s="60">
        <v>0.24699991891026099</v>
      </c>
      <c r="D440" s="59">
        <v>40.977392350400002</v>
      </c>
      <c r="E440" s="65">
        <v>0.15213713595637299</v>
      </c>
      <c r="F440" s="59">
        <v>108.0913720317</v>
      </c>
      <c r="G440" s="61">
        <v>0.33580846735669201</v>
      </c>
      <c r="H440" s="59">
        <v>32.336658574799998</v>
      </c>
      <c r="I440" s="60">
        <v>0.21170134730062401</v>
      </c>
      <c r="J440" s="59">
        <v>34.849554376900002</v>
      </c>
      <c r="K440" s="60">
        <v>0.25386076140007402</v>
      </c>
      <c r="L440" s="59">
        <v>43.481358567599997</v>
      </c>
      <c r="M440" s="60">
        <v>0.215996216490104</v>
      </c>
      <c r="N440" s="59">
        <v>51.130881445399901</v>
      </c>
      <c r="O440" s="60">
        <v>0.25367444203283102</v>
      </c>
      <c r="P440" s="59">
        <v>35.570261273699998</v>
      </c>
      <c r="Q440" s="60">
        <v>0.28988234094940102</v>
      </c>
    </row>
    <row r="441" spans="1:17" customFormat="1" x14ac:dyDescent="0.3">
      <c r="A441" s="58" t="s">
        <v>237</v>
      </c>
      <c r="B441" s="62">
        <v>169.7059909951</v>
      </c>
      <c r="C441" s="63">
        <v>0.11905772813988701</v>
      </c>
      <c r="D441" s="62">
        <v>29.288880080999999</v>
      </c>
      <c r="E441" s="63">
        <v>0.108741090521088</v>
      </c>
      <c r="F441" s="62">
        <v>38.098036527200001</v>
      </c>
      <c r="G441" s="63">
        <v>0.11835952319808</v>
      </c>
      <c r="H441" s="62">
        <v>25.291437592800001</v>
      </c>
      <c r="I441" s="63">
        <v>0.165577757552785</v>
      </c>
      <c r="J441" s="62">
        <v>17.743323329300001</v>
      </c>
      <c r="K441" s="63">
        <v>0.12925082259099099</v>
      </c>
      <c r="L441" s="62">
        <v>21.626195278000001</v>
      </c>
      <c r="M441" s="63">
        <v>0.10742940218535101</v>
      </c>
      <c r="N441" s="62">
        <v>23.1883926151</v>
      </c>
      <c r="O441" s="63">
        <v>0.115044028031379</v>
      </c>
      <c r="P441" s="62">
        <v>11.7787277763</v>
      </c>
      <c r="Q441" s="63">
        <v>9.5991568769391106E-2</v>
      </c>
    </row>
    <row r="442" spans="1:17" customFormat="1" x14ac:dyDescent="0.3">
      <c r="A442" s="58" t="s">
        <v>238</v>
      </c>
      <c r="B442" s="59">
        <v>336.4853871684</v>
      </c>
      <c r="C442" s="60">
        <v>0.23606229522973399</v>
      </c>
      <c r="D442" s="59">
        <v>80.031428487700097</v>
      </c>
      <c r="E442" s="61">
        <v>0.29713340986904202</v>
      </c>
      <c r="F442" s="59">
        <v>72.501722726900098</v>
      </c>
      <c r="G442" s="60">
        <v>0.225241773991915</v>
      </c>
      <c r="H442" s="59">
        <v>36.8472868992</v>
      </c>
      <c r="I442" s="60">
        <v>0.24123148849437101</v>
      </c>
      <c r="J442" s="59">
        <v>24.4234545851</v>
      </c>
      <c r="K442" s="60">
        <v>0.17791208202947301</v>
      </c>
      <c r="L442" s="59">
        <v>49.4015825647</v>
      </c>
      <c r="M442" s="60">
        <v>0.24540527881642199</v>
      </c>
      <c r="N442" s="59">
        <v>36.580253616299998</v>
      </c>
      <c r="O442" s="60">
        <v>0.181484753699062</v>
      </c>
      <c r="P442" s="59">
        <v>35.150420198500001</v>
      </c>
      <c r="Q442" s="60">
        <v>0.28646081663814599</v>
      </c>
    </row>
    <row r="443" spans="1:17" customFormat="1" x14ac:dyDescent="0.3">
      <c r="A443" s="58" t="s">
        <v>239</v>
      </c>
      <c r="B443" s="62">
        <v>282.66971849150002</v>
      </c>
      <c r="C443" s="63">
        <v>0.19830775743509901</v>
      </c>
      <c r="D443" s="62">
        <v>55.8045555485999</v>
      </c>
      <c r="E443" s="63">
        <v>0.207186079140525</v>
      </c>
      <c r="F443" s="62">
        <v>50.369670842500099</v>
      </c>
      <c r="G443" s="63">
        <v>0.15648392326744101</v>
      </c>
      <c r="H443" s="62">
        <v>26.789856029900001</v>
      </c>
      <c r="I443" s="63">
        <v>0.17538758998245299</v>
      </c>
      <c r="J443" s="62">
        <v>36.647246453699999</v>
      </c>
      <c r="K443" s="61">
        <v>0.26695600716544898</v>
      </c>
      <c r="L443" s="62">
        <v>32.496140951599997</v>
      </c>
      <c r="M443" s="63">
        <v>0.161426499247081</v>
      </c>
      <c r="N443" s="62">
        <v>52.5100414077002</v>
      </c>
      <c r="O443" s="61">
        <v>0.26051683598381498</v>
      </c>
      <c r="P443" s="62">
        <v>23.735721291099999</v>
      </c>
      <c r="Q443" s="63">
        <v>0.193435926687274</v>
      </c>
    </row>
    <row r="444" spans="1:17" customFormat="1" x14ac:dyDescent="0.3">
      <c r="A444" s="58" t="s">
        <v>240</v>
      </c>
      <c r="B444" s="59">
        <v>218.6842988674</v>
      </c>
      <c r="C444" s="60">
        <v>0.15341860149043601</v>
      </c>
      <c r="D444" s="59">
        <v>46.6163534018999</v>
      </c>
      <c r="E444" s="60">
        <v>0.173072957758034</v>
      </c>
      <c r="F444" s="59">
        <v>45.646030648499902</v>
      </c>
      <c r="G444" s="60">
        <v>0.141808946494768</v>
      </c>
      <c r="H444" s="59">
        <v>23.3378364121</v>
      </c>
      <c r="I444" s="60">
        <v>0.15278793880618799</v>
      </c>
      <c r="J444" s="59">
        <v>16.815215469000002</v>
      </c>
      <c r="K444" s="60">
        <v>0.122490042653061</v>
      </c>
      <c r="L444" s="59">
        <v>40.671151723999998</v>
      </c>
      <c r="M444" s="60">
        <v>0.20203634803685599</v>
      </c>
      <c r="N444" s="59">
        <v>33.134603431599999</v>
      </c>
      <c r="O444" s="60">
        <v>0.164389930309845</v>
      </c>
      <c r="P444" s="59">
        <v>10.697189827500001</v>
      </c>
      <c r="Q444" s="65">
        <v>8.7177499341805298E-2</v>
      </c>
    </row>
    <row r="445" spans="1:17" customFormat="1" x14ac:dyDescent="0.3">
      <c r="A445" s="58" t="s">
        <v>88</v>
      </c>
      <c r="B445" s="62">
        <v>65.787910742099996</v>
      </c>
      <c r="C445" s="63">
        <v>4.6153698794583101E-2</v>
      </c>
      <c r="D445" s="62">
        <v>16.626491790199999</v>
      </c>
      <c r="E445" s="63">
        <v>6.17293267549388E-2</v>
      </c>
      <c r="F445" s="62">
        <v>7.1771652132999897</v>
      </c>
      <c r="G445" s="63">
        <v>2.22973656911045E-2</v>
      </c>
      <c r="H445" s="62">
        <v>8.1435129617999902</v>
      </c>
      <c r="I445" s="63">
        <v>5.3313877863579502E-2</v>
      </c>
      <c r="J445" s="62">
        <v>6.7994294259999997</v>
      </c>
      <c r="K445" s="63">
        <v>4.9530284160952599E-2</v>
      </c>
      <c r="L445" s="62">
        <v>13.6296830033</v>
      </c>
      <c r="M445" s="63">
        <v>6.7706255224186204E-2</v>
      </c>
      <c r="N445" s="62">
        <v>5.0168560040000099</v>
      </c>
      <c r="O445" s="63">
        <v>2.4890009943066501E-2</v>
      </c>
      <c r="P445" s="62">
        <v>5.7735373170999997</v>
      </c>
      <c r="Q445" s="63">
        <v>4.7051847613982498E-2</v>
      </c>
    </row>
    <row r="446" spans="1:17" customFormat="1" x14ac:dyDescent="0.3">
      <c r="A446" s="58" t="s">
        <v>241</v>
      </c>
      <c r="B446" s="59">
        <v>521.78196850009999</v>
      </c>
      <c r="C446" s="60">
        <v>0.36605764705014798</v>
      </c>
      <c r="D446" s="59">
        <v>70.266272431399898</v>
      </c>
      <c r="E446" s="65">
        <v>0.26087822647746101</v>
      </c>
      <c r="F446" s="59">
        <v>146.1894085589</v>
      </c>
      <c r="G446" s="61">
        <v>0.45416799055477203</v>
      </c>
      <c r="H446" s="59">
        <v>57.628096167599999</v>
      </c>
      <c r="I446" s="60">
        <v>0.37727910485340899</v>
      </c>
      <c r="J446" s="59">
        <v>52.592877706199999</v>
      </c>
      <c r="K446" s="60">
        <v>0.38311158399106499</v>
      </c>
      <c r="L446" s="59">
        <v>65.107553845600094</v>
      </c>
      <c r="M446" s="60">
        <v>0.323425618675455</v>
      </c>
      <c r="N446" s="59">
        <v>74.319274060500106</v>
      </c>
      <c r="O446" s="60">
        <v>0.36871847006421099</v>
      </c>
      <c r="P446" s="59">
        <v>47.34898905</v>
      </c>
      <c r="Q446" s="60">
        <v>0.38587390971879298</v>
      </c>
    </row>
    <row r="447" spans="1:17" customFormat="1" x14ac:dyDescent="0.3">
      <c r="A447" s="58" t="s">
        <v>242</v>
      </c>
      <c r="B447" s="62">
        <v>501.35401735890002</v>
      </c>
      <c r="C447" s="63">
        <v>0.351726358925534</v>
      </c>
      <c r="D447" s="62">
        <v>102.42090895050001</v>
      </c>
      <c r="E447" s="63">
        <v>0.380259036898559</v>
      </c>
      <c r="F447" s="62">
        <v>96.015701491000002</v>
      </c>
      <c r="G447" s="63">
        <v>0.29829286976220898</v>
      </c>
      <c r="H447" s="62">
        <v>50.127692441999997</v>
      </c>
      <c r="I447" s="63">
        <v>0.32817552878863998</v>
      </c>
      <c r="J447" s="62">
        <v>53.462461922700001</v>
      </c>
      <c r="K447" s="63">
        <v>0.38944604981851</v>
      </c>
      <c r="L447" s="62">
        <v>73.167292675599796</v>
      </c>
      <c r="M447" s="63">
        <v>0.36346284728393702</v>
      </c>
      <c r="N447" s="62">
        <v>85.644644839300099</v>
      </c>
      <c r="O447" s="61">
        <v>0.42490676629366098</v>
      </c>
      <c r="P447" s="62">
        <v>34.432911118600003</v>
      </c>
      <c r="Q447" s="63">
        <v>0.28061342602907902</v>
      </c>
    </row>
    <row r="448" spans="1:17" customFormat="1" x14ac:dyDescent="0.3">
      <c r="A448" s="64" t="s">
        <v>1</v>
      </c>
    </row>
    <row r="449" spans="1:17" customFormat="1" x14ac:dyDescent="0.3">
      <c r="A449" s="64" t="s">
        <v>1</v>
      </c>
    </row>
    <row r="450" spans="1:17" customFormat="1" x14ac:dyDescent="0.3">
      <c r="A450" s="53" t="s">
        <v>243</v>
      </c>
    </row>
    <row r="451" spans="1:17" customFormat="1" x14ac:dyDescent="0.3">
      <c r="A451" s="54" t="s">
        <v>1</v>
      </c>
    </row>
    <row r="452" spans="1:17" customFormat="1" x14ac:dyDescent="0.3">
      <c r="A452" s="119" t="s">
        <v>1</v>
      </c>
      <c r="B452" s="118" t="s">
        <v>501</v>
      </c>
      <c r="C452" s="118" t="s">
        <v>1</v>
      </c>
      <c r="D452" s="118" t="s">
        <v>17</v>
      </c>
      <c r="E452" s="118" t="s">
        <v>1</v>
      </c>
      <c r="F452" s="118" t="s">
        <v>18</v>
      </c>
      <c r="G452" s="118" t="s">
        <v>1</v>
      </c>
      <c r="H452" s="118" t="s">
        <v>19</v>
      </c>
      <c r="I452" s="118" t="s">
        <v>1</v>
      </c>
      <c r="J452" s="118" t="s">
        <v>20</v>
      </c>
      <c r="K452" s="118" t="s">
        <v>1</v>
      </c>
      <c r="L452" s="118" t="s">
        <v>21</v>
      </c>
      <c r="M452" s="118" t="s">
        <v>1</v>
      </c>
      <c r="N452" s="118" t="s">
        <v>22</v>
      </c>
      <c r="O452" s="118" t="s">
        <v>1</v>
      </c>
      <c r="P452" s="118" t="s">
        <v>23</v>
      </c>
      <c r="Q452" s="118" t="s">
        <v>1</v>
      </c>
    </row>
    <row r="453" spans="1:17" customFormat="1" x14ac:dyDescent="0.3">
      <c r="A453" s="120"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row>
    <row r="454" spans="1:17" customFormat="1" x14ac:dyDescent="0.3">
      <c r="A454" s="56" t="s">
        <v>16</v>
      </c>
      <c r="B454" s="57">
        <v>1425.4092837695</v>
      </c>
      <c r="C454" s="57">
        <v>1425.4092837695</v>
      </c>
      <c r="D454" s="57">
        <v>269.34510165979998</v>
      </c>
      <c r="E454" s="57">
        <v>269.34510165979998</v>
      </c>
      <c r="F454" s="57">
        <v>321.8839979901</v>
      </c>
      <c r="G454" s="57">
        <v>321.8839979901</v>
      </c>
      <c r="H454" s="57">
        <v>152.74658847059999</v>
      </c>
      <c r="I454" s="57">
        <v>152.74658847059999</v>
      </c>
      <c r="J454" s="57">
        <v>137.27822363999999</v>
      </c>
      <c r="K454" s="57">
        <v>137.27822363999999</v>
      </c>
      <c r="L454" s="57">
        <v>201.30611208920001</v>
      </c>
      <c r="M454" s="57">
        <v>201.30611208920001</v>
      </c>
      <c r="N454" s="57">
        <v>201.5610285201</v>
      </c>
      <c r="O454" s="57">
        <v>201.5610285201</v>
      </c>
      <c r="P454" s="57">
        <v>122.7058576842</v>
      </c>
      <c r="Q454" s="57">
        <v>122.7058576842</v>
      </c>
    </row>
    <row r="455" spans="1:17" customFormat="1" x14ac:dyDescent="0.3">
      <c r="A455" s="58" t="s">
        <v>236</v>
      </c>
      <c r="B455" s="59">
        <v>291.69875187389999</v>
      </c>
      <c r="C455" s="60">
        <v>0.20464210188283699</v>
      </c>
      <c r="D455" s="59">
        <v>40.402868881499998</v>
      </c>
      <c r="E455" s="65">
        <v>0.15000409746649601</v>
      </c>
      <c r="F455" s="59">
        <v>84.803474279600096</v>
      </c>
      <c r="G455" s="61">
        <v>0.26345973956185398</v>
      </c>
      <c r="H455" s="59">
        <v>29.5058666145</v>
      </c>
      <c r="I455" s="60">
        <v>0.19316874379933599</v>
      </c>
      <c r="J455" s="59">
        <v>23.130709254399999</v>
      </c>
      <c r="K455" s="60">
        <v>0.168495108991636</v>
      </c>
      <c r="L455" s="59">
        <v>44.691240107399999</v>
      </c>
      <c r="M455" s="60">
        <v>0.22200637448900201</v>
      </c>
      <c r="N455" s="59">
        <v>44.753239601099999</v>
      </c>
      <c r="O455" s="60">
        <v>0.222033197239005</v>
      </c>
      <c r="P455" s="59">
        <v>18.9038864732</v>
      </c>
      <c r="Q455" s="60">
        <v>0.154058549689223</v>
      </c>
    </row>
    <row r="456" spans="1:17" customFormat="1" x14ac:dyDescent="0.3">
      <c r="A456" s="58" t="s">
        <v>237</v>
      </c>
      <c r="B456" s="62">
        <v>165.5847047236</v>
      </c>
      <c r="C456" s="63">
        <v>0.116166427852715</v>
      </c>
      <c r="D456" s="62">
        <v>24.293551083400001</v>
      </c>
      <c r="E456" s="63">
        <v>9.0194887279161695E-2</v>
      </c>
      <c r="F456" s="62">
        <v>35.264119472700003</v>
      </c>
      <c r="G456" s="63">
        <v>0.109555366818156</v>
      </c>
      <c r="H456" s="62">
        <v>19.089656420099999</v>
      </c>
      <c r="I456" s="63">
        <v>0.12497599200897599</v>
      </c>
      <c r="J456" s="62">
        <v>17.980308383499999</v>
      </c>
      <c r="K456" s="63">
        <v>0.130977134659404</v>
      </c>
      <c r="L456" s="62">
        <v>16.8192386385</v>
      </c>
      <c r="M456" s="63">
        <v>8.3550561202271306E-2</v>
      </c>
      <c r="N456" s="62">
        <v>29.054083530100002</v>
      </c>
      <c r="O456" s="63">
        <v>0.14414534269556301</v>
      </c>
      <c r="P456" s="62">
        <v>20.984083811600001</v>
      </c>
      <c r="Q456" s="63">
        <v>0.17101126390889501</v>
      </c>
    </row>
    <row r="457" spans="1:17" customFormat="1" x14ac:dyDescent="0.3">
      <c r="A457" s="58" t="s">
        <v>238</v>
      </c>
      <c r="B457" s="59">
        <v>342.40577820290002</v>
      </c>
      <c r="C457" s="60">
        <v>0.24021576265969499</v>
      </c>
      <c r="D457" s="59">
        <v>89.356194592200097</v>
      </c>
      <c r="E457" s="61">
        <v>0.33175355349533198</v>
      </c>
      <c r="F457" s="59">
        <v>60.038166200799999</v>
      </c>
      <c r="G457" s="65">
        <v>0.18652112741139301</v>
      </c>
      <c r="H457" s="59">
        <v>36.149392379399998</v>
      </c>
      <c r="I457" s="60">
        <v>0.23666251889061299</v>
      </c>
      <c r="J457" s="59">
        <v>24.567952835100002</v>
      </c>
      <c r="K457" s="60">
        <v>0.17896467614213399</v>
      </c>
      <c r="L457" s="59">
        <v>47.844221707800003</v>
      </c>
      <c r="M457" s="60">
        <v>0.23766899678932699</v>
      </c>
      <c r="N457" s="59">
        <v>44.716663969400003</v>
      </c>
      <c r="O457" s="60">
        <v>0.22185173541591</v>
      </c>
      <c r="P457" s="59">
        <v>37.761042567899999</v>
      </c>
      <c r="Q457" s="60">
        <v>0.30773626687882399</v>
      </c>
    </row>
    <row r="458" spans="1:17" customFormat="1" x14ac:dyDescent="0.3">
      <c r="A458" s="58" t="s">
        <v>239</v>
      </c>
      <c r="B458" s="62">
        <v>365.44841080719999</v>
      </c>
      <c r="C458" s="63">
        <v>0.256381388116661</v>
      </c>
      <c r="D458" s="62">
        <v>64.532164290499793</v>
      </c>
      <c r="E458" s="63">
        <v>0.23958915121466801</v>
      </c>
      <c r="F458" s="62">
        <v>91.777643575200003</v>
      </c>
      <c r="G458" s="63">
        <v>0.28512645595393299</v>
      </c>
      <c r="H458" s="62">
        <v>35.921831853699999</v>
      </c>
      <c r="I458" s="63">
        <v>0.23517272767512001</v>
      </c>
      <c r="J458" s="62">
        <v>41.952071193499997</v>
      </c>
      <c r="K458" s="63">
        <v>0.30559887854839701</v>
      </c>
      <c r="L458" s="62">
        <v>39.958317544800003</v>
      </c>
      <c r="M458" s="63">
        <v>0.19849530215503</v>
      </c>
      <c r="N458" s="62">
        <v>55.397367227899998</v>
      </c>
      <c r="O458" s="63">
        <v>0.27484165780775299</v>
      </c>
      <c r="P458" s="62">
        <v>29.965128440699999</v>
      </c>
      <c r="Q458" s="63">
        <v>0.24420291749900999</v>
      </c>
    </row>
    <row r="459" spans="1:17" customFormat="1" x14ac:dyDescent="0.3">
      <c r="A459" s="58" t="s">
        <v>240</v>
      </c>
      <c r="B459" s="59">
        <v>211.89166492370001</v>
      </c>
      <c r="C459" s="60">
        <v>0.14865320952825001</v>
      </c>
      <c r="D459" s="59">
        <v>40.9038618854999</v>
      </c>
      <c r="E459" s="60">
        <v>0.151864138732934</v>
      </c>
      <c r="F459" s="59">
        <v>44.7522438431998</v>
      </c>
      <c r="G459" s="60">
        <v>0.13903221074250599</v>
      </c>
      <c r="H459" s="59">
        <v>25.483625997400001</v>
      </c>
      <c r="I459" s="60">
        <v>0.16683597488205101</v>
      </c>
      <c r="J459" s="59">
        <v>22.939046160099998</v>
      </c>
      <c r="K459" s="60">
        <v>0.167098943677008</v>
      </c>
      <c r="L459" s="59">
        <v>40.583101823500002</v>
      </c>
      <c r="M459" s="60">
        <v>0.201598954956307</v>
      </c>
      <c r="N459" s="59">
        <v>22.243653289200001</v>
      </c>
      <c r="O459" s="60">
        <v>0.110356914987571</v>
      </c>
      <c r="P459" s="59">
        <v>14.7079309788</v>
      </c>
      <c r="Q459" s="60">
        <v>0.119863315870811</v>
      </c>
    </row>
    <row r="460" spans="1:17" customFormat="1" x14ac:dyDescent="0.3">
      <c r="A460" s="58" t="s">
        <v>88</v>
      </c>
      <c r="B460" s="62">
        <v>48.379973238200002</v>
      </c>
      <c r="C460" s="63">
        <v>3.39411099598418E-2</v>
      </c>
      <c r="D460" s="62">
        <v>9.8564609267000094</v>
      </c>
      <c r="E460" s="63">
        <v>3.6594171811408498E-2</v>
      </c>
      <c r="F460" s="62">
        <v>5.2483506185999902</v>
      </c>
      <c r="G460" s="63">
        <v>1.63050995121585E-2</v>
      </c>
      <c r="H460" s="62">
        <v>6.5962152054999796</v>
      </c>
      <c r="I460" s="63">
        <v>4.3184042743904603E-2</v>
      </c>
      <c r="J460" s="62">
        <v>6.7081358134000002</v>
      </c>
      <c r="K460" s="63">
        <v>4.8865257981422397E-2</v>
      </c>
      <c r="L460" s="62">
        <v>11.4099922672</v>
      </c>
      <c r="M460" s="63">
        <v>5.6679810408062303E-2</v>
      </c>
      <c r="N460" s="62">
        <v>5.3960209023999903</v>
      </c>
      <c r="O460" s="63">
        <v>2.6771151854198299E-2</v>
      </c>
      <c r="P460" s="62">
        <v>0.38378541199999999</v>
      </c>
      <c r="Q460" s="63">
        <v>3.1276861532374702E-3</v>
      </c>
    </row>
    <row r="461" spans="1:17" customFormat="1" x14ac:dyDescent="0.3">
      <c r="A461" s="58" t="s">
        <v>241</v>
      </c>
      <c r="B461" s="59">
        <v>457.28345659749999</v>
      </c>
      <c r="C461" s="60">
        <v>0.32080852973555202</v>
      </c>
      <c r="D461" s="59">
        <v>64.696419964900002</v>
      </c>
      <c r="E461" s="65">
        <v>0.24019898474565801</v>
      </c>
      <c r="F461" s="59">
        <v>120.0675937523</v>
      </c>
      <c r="G461" s="60">
        <v>0.37301510638001001</v>
      </c>
      <c r="H461" s="59">
        <v>48.595523034599999</v>
      </c>
      <c r="I461" s="60">
        <v>0.31814473580831198</v>
      </c>
      <c r="J461" s="59">
        <v>41.111017637899998</v>
      </c>
      <c r="K461" s="60">
        <v>0.29947224365104003</v>
      </c>
      <c r="L461" s="59">
        <v>61.510478745900002</v>
      </c>
      <c r="M461" s="60">
        <v>0.30555693569127401</v>
      </c>
      <c r="N461" s="59">
        <v>73.807323131199794</v>
      </c>
      <c r="O461" s="60">
        <v>0.366178539934568</v>
      </c>
      <c r="P461" s="59">
        <v>39.887970284799998</v>
      </c>
      <c r="Q461" s="60">
        <v>0.32506981359811699</v>
      </c>
    </row>
    <row r="462" spans="1:17" customFormat="1" x14ac:dyDescent="0.3">
      <c r="A462" s="58" t="s">
        <v>242</v>
      </c>
      <c r="B462" s="62">
        <v>577.34007573090003</v>
      </c>
      <c r="C462" s="63">
        <v>0.40503459764491101</v>
      </c>
      <c r="D462" s="62">
        <v>105.436026176</v>
      </c>
      <c r="E462" s="63">
        <v>0.39145328994760198</v>
      </c>
      <c r="F462" s="62">
        <v>136.52988741839999</v>
      </c>
      <c r="G462" s="63">
        <v>0.42415866669643898</v>
      </c>
      <c r="H462" s="62">
        <v>61.405457851100003</v>
      </c>
      <c r="I462" s="63">
        <v>0.40200870255717103</v>
      </c>
      <c r="J462" s="62">
        <v>64.891117353599995</v>
      </c>
      <c r="K462" s="63">
        <v>0.47269782222540402</v>
      </c>
      <c r="L462" s="62">
        <v>80.541419368300197</v>
      </c>
      <c r="M462" s="63">
        <v>0.400094257111337</v>
      </c>
      <c r="N462" s="62">
        <v>77.641020517100202</v>
      </c>
      <c r="O462" s="63">
        <v>0.38519857279532299</v>
      </c>
      <c r="P462" s="62">
        <v>44.673059419499999</v>
      </c>
      <c r="Q462" s="63">
        <v>0.36406623336982102</v>
      </c>
    </row>
    <row r="463" spans="1:17" customFormat="1" x14ac:dyDescent="0.3">
      <c r="A463" s="64" t="s">
        <v>1</v>
      </c>
    </row>
    <row r="464" spans="1:17" customFormat="1" x14ac:dyDescent="0.3">
      <c r="A464" s="64" t="s">
        <v>1</v>
      </c>
    </row>
    <row r="465" spans="1:17" customFormat="1" x14ac:dyDescent="0.3">
      <c r="A465" s="53" t="s">
        <v>244</v>
      </c>
    </row>
    <row r="466" spans="1:17" customFormat="1" x14ac:dyDescent="0.3">
      <c r="A466" s="54" t="s">
        <v>1</v>
      </c>
    </row>
    <row r="467" spans="1:17" customFormat="1" x14ac:dyDescent="0.3">
      <c r="A467" s="119" t="s">
        <v>1</v>
      </c>
      <c r="B467" s="118" t="s">
        <v>501</v>
      </c>
      <c r="C467" s="118" t="s">
        <v>1</v>
      </c>
      <c r="D467" s="118" t="s">
        <v>17</v>
      </c>
      <c r="E467" s="118" t="s">
        <v>1</v>
      </c>
      <c r="F467" s="118" t="s">
        <v>18</v>
      </c>
      <c r="G467" s="118" t="s">
        <v>1</v>
      </c>
      <c r="H467" s="118" t="s">
        <v>19</v>
      </c>
      <c r="I467" s="118" t="s">
        <v>1</v>
      </c>
      <c r="J467" s="118" t="s">
        <v>20</v>
      </c>
      <c r="K467" s="118" t="s">
        <v>1</v>
      </c>
      <c r="L467" s="118" t="s">
        <v>21</v>
      </c>
      <c r="M467" s="118" t="s">
        <v>1</v>
      </c>
      <c r="N467" s="118" t="s">
        <v>22</v>
      </c>
      <c r="O467" s="118" t="s">
        <v>1</v>
      </c>
      <c r="P467" s="118" t="s">
        <v>23</v>
      </c>
      <c r="Q467" s="118" t="s">
        <v>1</v>
      </c>
    </row>
    <row r="468" spans="1:17" customFormat="1" x14ac:dyDescent="0.3">
      <c r="A468" s="120"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row>
    <row r="469" spans="1:17" customFormat="1" x14ac:dyDescent="0.3">
      <c r="A469" s="56" t="s">
        <v>16</v>
      </c>
      <c r="B469" s="57">
        <v>1425.4092837695</v>
      </c>
      <c r="C469" s="57">
        <v>1425.4092837695</v>
      </c>
      <c r="D469" s="57">
        <v>269.34510165979998</v>
      </c>
      <c r="E469" s="57">
        <v>269.34510165979998</v>
      </c>
      <c r="F469" s="57">
        <v>321.8839979901</v>
      </c>
      <c r="G469" s="57">
        <v>321.8839979901</v>
      </c>
      <c r="H469" s="57">
        <v>152.74658847059999</v>
      </c>
      <c r="I469" s="57">
        <v>152.74658847059999</v>
      </c>
      <c r="J469" s="57">
        <v>137.27822363999999</v>
      </c>
      <c r="K469" s="57">
        <v>137.27822363999999</v>
      </c>
      <c r="L469" s="57">
        <v>201.30611208920001</v>
      </c>
      <c r="M469" s="57">
        <v>201.30611208920001</v>
      </c>
      <c r="N469" s="57">
        <v>201.5610285201</v>
      </c>
      <c r="O469" s="57">
        <v>201.5610285201</v>
      </c>
      <c r="P469" s="57">
        <v>122.7058576842</v>
      </c>
      <c r="Q469" s="57">
        <v>122.7058576842</v>
      </c>
    </row>
    <row r="470" spans="1:17" customFormat="1" x14ac:dyDescent="0.3">
      <c r="A470" s="58" t="s">
        <v>236</v>
      </c>
      <c r="B470" s="59">
        <v>341.73904565660001</v>
      </c>
      <c r="C470" s="60">
        <v>0.23974801451613201</v>
      </c>
      <c r="D470" s="59">
        <v>48.619103381600098</v>
      </c>
      <c r="E470" s="65">
        <v>0.18050858575853701</v>
      </c>
      <c r="F470" s="59">
        <v>100.685214493</v>
      </c>
      <c r="G470" s="61">
        <v>0.31279968908580802</v>
      </c>
      <c r="H470" s="59">
        <v>40.141787477500003</v>
      </c>
      <c r="I470" s="60">
        <v>0.26279989543089699</v>
      </c>
      <c r="J470" s="59">
        <v>28.617980427300001</v>
      </c>
      <c r="K470" s="60">
        <v>0.20846700713689401</v>
      </c>
      <c r="L470" s="59">
        <v>52.126398812600002</v>
      </c>
      <c r="M470" s="60">
        <v>0.25894096444276099</v>
      </c>
      <c r="N470" s="59">
        <v>46.7322366987</v>
      </c>
      <c r="O470" s="60">
        <v>0.23185154909069999</v>
      </c>
      <c r="P470" s="59">
        <v>17.843554018399999</v>
      </c>
      <c r="Q470" s="65">
        <v>0.14541729592341701</v>
      </c>
    </row>
    <row r="471" spans="1:17" customFormat="1" x14ac:dyDescent="0.3">
      <c r="A471" s="58" t="s">
        <v>237</v>
      </c>
      <c r="B471" s="62">
        <v>209.2505935268</v>
      </c>
      <c r="C471" s="63">
        <v>0.146800358261619</v>
      </c>
      <c r="D471" s="62">
        <v>43.530234938200202</v>
      </c>
      <c r="E471" s="63">
        <v>0.16161509776844399</v>
      </c>
      <c r="F471" s="62">
        <v>38.732071077100102</v>
      </c>
      <c r="G471" s="63">
        <v>0.12032928421092599</v>
      </c>
      <c r="H471" s="62">
        <v>23.429429410299999</v>
      </c>
      <c r="I471" s="63">
        <v>0.153387579028055</v>
      </c>
      <c r="J471" s="62">
        <v>16.228019505700001</v>
      </c>
      <c r="K471" s="63">
        <v>0.11821262743213</v>
      </c>
      <c r="L471" s="62">
        <v>24.2483481889</v>
      </c>
      <c r="M471" s="63">
        <v>0.12045510162232601</v>
      </c>
      <c r="N471" s="62">
        <v>29.110729389799999</v>
      </c>
      <c r="O471" s="63">
        <v>0.14442637846976999</v>
      </c>
      <c r="P471" s="62">
        <v>32.145169172700001</v>
      </c>
      <c r="Q471" s="61">
        <v>0.26196931246289701</v>
      </c>
    </row>
    <row r="472" spans="1:17" customFormat="1" x14ac:dyDescent="0.3">
      <c r="A472" s="58" t="s">
        <v>238</v>
      </c>
      <c r="B472" s="59">
        <v>432.1629660305</v>
      </c>
      <c r="C472" s="60">
        <v>0.30318517702343201</v>
      </c>
      <c r="D472" s="59">
        <v>91.479430998600094</v>
      </c>
      <c r="E472" s="60">
        <v>0.33963651254420901</v>
      </c>
      <c r="F472" s="59">
        <v>80.394860246999897</v>
      </c>
      <c r="G472" s="60">
        <v>0.24976345748468301</v>
      </c>
      <c r="H472" s="59">
        <v>42.970170548399999</v>
      </c>
      <c r="I472" s="60">
        <v>0.281316728436594</v>
      </c>
      <c r="J472" s="59">
        <v>44.125071991699997</v>
      </c>
      <c r="K472" s="60">
        <v>0.32142805189127499</v>
      </c>
      <c r="L472" s="59">
        <v>76.585107378000103</v>
      </c>
      <c r="M472" s="61">
        <v>0.38044104365824999</v>
      </c>
      <c r="N472" s="59">
        <v>55.322236369699901</v>
      </c>
      <c r="O472" s="60">
        <v>0.27446891284434599</v>
      </c>
      <c r="P472" s="59">
        <v>34.541579016999997</v>
      </c>
      <c r="Q472" s="60">
        <v>0.28149902269455901</v>
      </c>
    </row>
    <row r="473" spans="1:17" customFormat="1" x14ac:dyDescent="0.3">
      <c r="A473" s="58" t="s">
        <v>239</v>
      </c>
      <c r="B473" s="62">
        <v>235.7602813794</v>
      </c>
      <c r="C473" s="63">
        <v>0.165398306341833</v>
      </c>
      <c r="D473" s="62">
        <v>41.553874691600001</v>
      </c>
      <c r="E473" s="63">
        <v>0.15427744716919001</v>
      </c>
      <c r="F473" s="62">
        <v>58.032919542900103</v>
      </c>
      <c r="G473" s="63">
        <v>0.18029140903327801</v>
      </c>
      <c r="H473" s="62">
        <v>26.563997526400001</v>
      </c>
      <c r="I473" s="63">
        <v>0.17390894155068401</v>
      </c>
      <c r="J473" s="62">
        <v>29.9353468477</v>
      </c>
      <c r="K473" s="63">
        <v>0.21806333192511901</v>
      </c>
      <c r="L473" s="62">
        <v>12.680517414500001</v>
      </c>
      <c r="M473" s="65">
        <v>6.2991219108544397E-2</v>
      </c>
      <c r="N473" s="62">
        <v>41.897087707099999</v>
      </c>
      <c r="O473" s="63">
        <v>0.20786303788344701</v>
      </c>
      <c r="P473" s="62">
        <v>22.976927772</v>
      </c>
      <c r="Q473" s="63">
        <v>0.18725208564316601</v>
      </c>
    </row>
    <row r="474" spans="1:17" customFormat="1" x14ac:dyDescent="0.3">
      <c r="A474" s="58" t="s">
        <v>240</v>
      </c>
      <c r="B474" s="59">
        <v>149.29152032850001</v>
      </c>
      <c r="C474" s="60">
        <v>0.104735897281164</v>
      </c>
      <c r="D474" s="59">
        <v>32.374989554899997</v>
      </c>
      <c r="E474" s="60">
        <v>0.120198917134167</v>
      </c>
      <c r="F474" s="59">
        <v>34.852039214900103</v>
      </c>
      <c r="G474" s="60">
        <v>0.10827515326180299</v>
      </c>
      <c r="H474" s="59">
        <v>13.4058524339</v>
      </c>
      <c r="I474" s="60">
        <v>8.7765314879554898E-2</v>
      </c>
      <c r="J474" s="59">
        <v>12.4461268669</v>
      </c>
      <c r="K474" s="60">
        <v>9.0663519215828894E-2</v>
      </c>
      <c r="L474" s="59">
        <v>24.245372857100001</v>
      </c>
      <c r="M474" s="60">
        <v>0.120440321485901</v>
      </c>
      <c r="N474" s="59">
        <v>21.7480635808</v>
      </c>
      <c r="O474" s="60">
        <v>0.107898157399168</v>
      </c>
      <c r="P474" s="59">
        <v>9.9408748739999702</v>
      </c>
      <c r="Q474" s="60">
        <v>8.1013857542026904E-2</v>
      </c>
    </row>
    <row r="475" spans="1:17" customFormat="1" x14ac:dyDescent="0.3">
      <c r="A475" s="58" t="s">
        <v>88</v>
      </c>
      <c r="B475" s="62">
        <v>57.2048768477</v>
      </c>
      <c r="C475" s="63">
        <v>4.0132246575819597E-2</v>
      </c>
      <c r="D475" s="62">
        <v>11.787468094899999</v>
      </c>
      <c r="E475" s="63">
        <v>4.3763439625452399E-2</v>
      </c>
      <c r="F475" s="62">
        <v>9.1868934152000001</v>
      </c>
      <c r="G475" s="63">
        <v>2.8541006923502199E-2</v>
      </c>
      <c r="H475" s="62">
        <v>6.2353510740999996</v>
      </c>
      <c r="I475" s="63">
        <v>4.0821540674213799E-2</v>
      </c>
      <c r="J475" s="62">
        <v>5.9256780006999996</v>
      </c>
      <c r="K475" s="63">
        <v>4.3165462398752803E-2</v>
      </c>
      <c r="L475" s="62">
        <v>11.4203674381</v>
      </c>
      <c r="M475" s="63">
        <v>5.6731349682217103E-2</v>
      </c>
      <c r="N475" s="62">
        <v>6.7506747739999797</v>
      </c>
      <c r="O475" s="63">
        <v>3.3491964312569497E-2</v>
      </c>
      <c r="P475" s="62">
        <v>5.2577528301000003</v>
      </c>
      <c r="Q475" s="63">
        <v>4.2848425733933E-2</v>
      </c>
    </row>
    <row r="476" spans="1:17" customFormat="1" x14ac:dyDescent="0.3">
      <c r="A476" s="58" t="s">
        <v>241</v>
      </c>
      <c r="B476" s="59">
        <v>550.98963918339996</v>
      </c>
      <c r="C476" s="60">
        <v>0.386548372777751</v>
      </c>
      <c r="D476" s="59">
        <v>92.149338319799895</v>
      </c>
      <c r="E476" s="60">
        <v>0.34212368352698103</v>
      </c>
      <c r="F476" s="59">
        <v>139.41728557010001</v>
      </c>
      <c r="G476" s="60">
        <v>0.433128973296734</v>
      </c>
      <c r="H476" s="59">
        <v>63.571216887799999</v>
      </c>
      <c r="I476" s="60">
        <v>0.41618747445895299</v>
      </c>
      <c r="J476" s="59">
        <v>44.845999933000002</v>
      </c>
      <c r="K476" s="60">
        <v>0.32667963456902399</v>
      </c>
      <c r="L476" s="59">
        <v>76.374747001499699</v>
      </c>
      <c r="M476" s="60">
        <v>0.37939606606508702</v>
      </c>
      <c r="N476" s="59">
        <v>75.842966088499907</v>
      </c>
      <c r="O476" s="60">
        <v>0.37627792756047002</v>
      </c>
      <c r="P476" s="59">
        <v>49.9887231911</v>
      </c>
      <c r="Q476" s="60">
        <v>0.40738660838631402</v>
      </c>
    </row>
    <row r="477" spans="1:17" customFormat="1" x14ac:dyDescent="0.3">
      <c r="A477" s="58" t="s">
        <v>242</v>
      </c>
      <c r="B477" s="62">
        <v>385.05180170789998</v>
      </c>
      <c r="C477" s="63">
        <v>0.270134203622997</v>
      </c>
      <c r="D477" s="62">
        <v>73.928864246499998</v>
      </c>
      <c r="E477" s="63">
        <v>0.27447636430335698</v>
      </c>
      <c r="F477" s="62">
        <v>92.884958757799893</v>
      </c>
      <c r="G477" s="63">
        <v>0.28856656229508099</v>
      </c>
      <c r="H477" s="62">
        <v>39.969849960300003</v>
      </c>
      <c r="I477" s="63">
        <v>0.26167425643023901</v>
      </c>
      <c r="J477" s="62">
        <v>42.381473714599998</v>
      </c>
      <c r="K477" s="63">
        <v>0.308726851140948</v>
      </c>
      <c r="L477" s="62">
        <v>36.925890271599997</v>
      </c>
      <c r="M477" s="65">
        <v>0.183431540594445</v>
      </c>
      <c r="N477" s="62">
        <v>63.645151287899999</v>
      </c>
      <c r="O477" s="63">
        <v>0.31576119528261498</v>
      </c>
      <c r="P477" s="62">
        <v>32.917802645999998</v>
      </c>
      <c r="Q477" s="63">
        <v>0.26826594318519298</v>
      </c>
    </row>
    <row r="478" spans="1:17" customFormat="1" x14ac:dyDescent="0.3">
      <c r="A478" s="64" t="s">
        <v>1</v>
      </c>
    </row>
    <row r="479" spans="1:17" customFormat="1" x14ac:dyDescent="0.3">
      <c r="A479" s="64" t="s">
        <v>1</v>
      </c>
    </row>
    <row r="480" spans="1:17" customFormat="1" x14ac:dyDescent="0.3">
      <c r="A480" s="53" t="s">
        <v>245</v>
      </c>
    </row>
    <row r="481" spans="1:17" customFormat="1" x14ac:dyDescent="0.3">
      <c r="A481" s="54" t="s">
        <v>1</v>
      </c>
    </row>
    <row r="482" spans="1:17" customFormat="1" x14ac:dyDescent="0.3">
      <c r="A482" s="119" t="s">
        <v>1</v>
      </c>
      <c r="B482" s="118" t="s">
        <v>501</v>
      </c>
      <c r="C482" s="118" t="s">
        <v>1</v>
      </c>
      <c r="D482" s="118" t="s">
        <v>17</v>
      </c>
      <c r="E482" s="118" t="s">
        <v>1</v>
      </c>
      <c r="F482" s="118" t="s">
        <v>18</v>
      </c>
      <c r="G482" s="118" t="s">
        <v>1</v>
      </c>
      <c r="H482" s="118" t="s">
        <v>19</v>
      </c>
      <c r="I482" s="118" t="s">
        <v>1</v>
      </c>
      <c r="J482" s="118" t="s">
        <v>20</v>
      </c>
      <c r="K482" s="118" t="s">
        <v>1</v>
      </c>
      <c r="L482" s="118" t="s">
        <v>21</v>
      </c>
      <c r="M482" s="118" t="s">
        <v>1</v>
      </c>
      <c r="N482" s="118" t="s">
        <v>22</v>
      </c>
      <c r="O482" s="118" t="s">
        <v>1</v>
      </c>
      <c r="P482" s="118" t="s">
        <v>23</v>
      </c>
      <c r="Q482" s="118" t="s">
        <v>1</v>
      </c>
    </row>
    <row r="483" spans="1:17" customFormat="1" x14ac:dyDescent="0.3">
      <c r="A483" s="120"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row>
    <row r="484" spans="1:17" customFormat="1" x14ac:dyDescent="0.3">
      <c r="A484" s="56" t="s">
        <v>16</v>
      </c>
      <c r="B484" s="57">
        <v>1425.4092837695</v>
      </c>
      <c r="C484" s="57">
        <v>1425.4092837695</v>
      </c>
      <c r="D484" s="57">
        <v>269.34510165979998</v>
      </c>
      <c r="E484" s="57">
        <v>269.34510165979998</v>
      </c>
      <c r="F484" s="57">
        <v>321.8839979901</v>
      </c>
      <c r="G484" s="57">
        <v>321.8839979901</v>
      </c>
      <c r="H484" s="57">
        <v>152.74658847059999</v>
      </c>
      <c r="I484" s="57">
        <v>152.74658847059999</v>
      </c>
      <c r="J484" s="57">
        <v>137.27822363999999</v>
      </c>
      <c r="K484" s="57">
        <v>137.27822363999999</v>
      </c>
      <c r="L484" s="57">
        <v>201.30611208920001</v>
      </c>
      <c r="M484" s="57">
        <v>201.30611208920001</v>
      </c>
      <c r="N484" s="57">
        <v>201.5610285201</v>
      </c>
      <c r="O484" s="57">
        <v>201.5610285201</v>
      </c>
      <c r="P484" s="57">
        <v>122.7058576842</v>
      </c>
      <c r="Q484" s="57">
        <v>122.7058576842</v>
      </c>
    </row>
    <row r="485" spans="1:17" customFormat="1" x14ac:dyDescent="0.3">
      <c r="A485" s="58" t="s">
        <v>236</v>
      </c>
      <c r="B485" s="59">
        <v>382.49215004910002</v>
      </c>
      <c r="C485" s="60">
        <v>0.26833847260879201</v>
      </c>
      <c r="D485" s="59">
        <v>48.906166223500101</v>
      </c>
      <c r="E485" s="65">
        <v>0.181574366573303</v>
      </c>
      <c r="F485" s="59">
        <v>108.8316028779</v>
      </c>
      <c r="G485" s="61">
        <v>0.33810814938755401</v>
      </c>
      <c r="H485" s="59">
        <v>44.698715756399999</v>
      </c>
      <c r="I485" s="60">
        <v>0.29263315275289098</v>
      </c>
      <c r="J485" s="59">
        <v>27.987582848100001</v>
      </c>
      <c r="K485" s="60">
        <v>0.203874890758311</v>
      </c>
      <c r="L485" s="59">
        <v>44.1192074107</v>
      </c>
      <c r="M485" s="60">
        <v>0.219164768286571</v>
      </c>
      <c r="N485" s="59">
        <v>62.7366439464001</v>
      </c>
      <c r="O485" s="60">
        <v>0.31125383913261701</v>
      </c>
      <c r="P485" s="59">
        <v>39.092817947</v>
      </c>
      <c r="Q485" s="60">
        <v>0.31858966380896497</v>
      </c>
    </row>
    <row r="486" spans="1:17" customFormat="1" x14ac:dyDescent="0.3">
      <c r="A486" s="58" t="s">
        <v>237</v>
      </c>
      <c r="B486" s="62">
        <v>154.25161051219999</v>
      </c>
      <c r="C486" s="63">
        <v>0.108215662875635</v>
      </c>
      <c r="D486" s="62">
        <v>31.7785813076</v>
      </c>
      <c r="E486" s="63">
        <v>0.11798462682918399</v>
      </c>
      <c r="F486" s="62">
        <v>33.6827345837998</v>
      </c>
      <c r="G486" s="63">
        <v>0.104642463726438</v>
      </c>
      <c r="H486" s="62">
        <v>14.456318828400001</v>
      </c>
      <c r="I486" s="63">
        <v>9.4642498880965098E-2</v>
      </c>
      <c r="J486" s="62">
        <v>19.617408666199999</v>
      </c>
      <c r="K486" s="63">
        <v>0.14290255326762499</v>
      </c>
      <c r="L486" s="62">
        <v>16.710740528999999</v>
      </c>
      <c r="M486" s="63">
        <v>8.3011590435939503E-2</v>
      </c>
      <c r="N486" s="62">
        <v>23.839229533899999</v>
      </c>
      <c r="O486" s="63">
        <v>0.118273009960964</v>
      </c>
      <c r="P486" s="62">
        <v>12.745924888599999</v>
      </c>
      <c r="Q486" s="63">
        <v>0.103873809524264</v>
      </c>
    </row>
    <row r="487" spans="1:17" customFormat="1" x14ac:dyDescent="0.3">
      <c r="A487" s="58" t="s">
        <v>238</v>
      </c>
      <c r="B487" s="59">
        <v>309.1578207188</v>
      </c>
      <c r="C487" s="60">
        <v>0.21689056205753801</v>
      </c>
      <c r="D487" s="59">
        <v>68.1363294975001</v>
      </c>
      <c r="E487" s="60">
        <v>0.25297036804315298</v>
      </c>
      <c r="F487" s="59">
        <v>60.183726805899902</v>
      </c>
      <c r="G487" s="60">
        <v>0.18697334189241399</v>
      </c>
      <c r="H487" s="59">
        <v>38.664627071699996</v>
      </c>
      <c r="I487" s="60">
        <v>0.25312923489051897</v>
      </c>
      <c r="J487" s="59">
        <v>26.097941929800001</v>
      </c>
      <c r="K487" s="60">
        <v>0.19010984581385301</v>
      </c>
      <c r="L487" s="59">
        <v>47.6310411575</v>
      </c>
      <c r="M487" s="60">
        <v>0.23661000981626601</v>
      </c>
      <c r="N487" s="59">
        <v>35.301408193</v>
      </c>
      <c r="O487" s="60">
        <v>0.175140047915958</v>
      </c>
      <c r="P487" s="59">
        <v>29.827083332299999</v>
      </c>
      <c r="Q487" s="60">
        <v>0.24307790919863001</v>
      </c>
    </row>
    <row r="488" spans="1:17" customFormat="1" x14ac:dyDescent="0.3">
      <c r="A488" s="58" t="s">
        <v>239</v>
      </c>
      <c r="B488" s="62">
        <v>256.84225960010002</v>
      </c>
      <c r="C488" s="63">
        <v>0.180188429053079</v>
      </c>
      <c r="D488" s="62">
        <v>47.825137286300098</v>
      </c>
      <c r="E488" s="63">
        <v>0.17756082064082301</v>
      </c>
      <c r="F488" s="62">
        <v>64.1751640145999</v>
      </c>
      <c r="G488" s="63">
        <v>0.19937357686409099</v>
      </c>
      <c r="H488" s="62">
        <v>22.5634257482</v>
      </c>
      <c r="I488" s="63">
        <v>0.14771803399421199</v>
      </c>
      <c r="J488" s="62">
        <v>26.170144065900001</v>
      </c>
      <c r="K488" s="63">
        <v>0.190635800580643</v>
      </c>
      <c r="L488" s="62">
        <v>40.101484770799999</v>
      </c>
      <c r="M488" s="63">
        <v>0.19920649380497099</v>
      </c>
      <c r="N488" s="62">
        <v>33.945949305299997</v>
      </c>
      <c r="O488" s="63">
        <v>0.16841524155010401</v>
      </c>
      <c r="P488" s="62">
        <v>19.632799970200001</v>
      </c>
      <c r="Q488" s="63">
        <v>0.15999888139592899</v>
      </c>
    </row>
    <row r="489" spans="1:17" customFormat="1" x14ac:dyDescent="0.3">
      <c r="A489" s="58" t="s">
        <v>240</v>
      </c>
      <c r="B489" s="59">
        <v>252.94105589680001</v>
      </c>
      <c r="C489" s="60">
        <v>0.177451528327286</v>
      </c>
      <c r="D489" s="59">
        <v>55.268990846800001</v>
      </c>
      <c r="E489" s="60">
        <v>0.205197683218343</v>
      </c>
      <c r="F489" s="59">
        <v>45.7211579432999</v>
      </c>
      <c r="G489" s="60">
        <v>0.14204234515785499</v>
      </c>
      <c r="H489" s="59">
        <v>25.6775357653</v>
      </c>
      <c r="I489" s="60">
        <v>0.16810546161718201</v>
      </c>
      <c r="J489" s="59">
        <v>30.5913605326</v>
      </c>
      <c r="K489" s="60">
        <v>0.222842048224802</v>
      </c>
      <c r="L489" s="59">
        <v>40.3189923893</v>
      </c>
      <c r="M489" s="60">
        <v>0.20028697574485199</v>
      </c>
      <c r="N489" s="59">
        <v>33.284754255499998</v>
      </c>
      <c r="O489" s="60">
        <v>0.16513487006830199</v>
      </c>
      <c r="P489" s="59">
        <v>18.920113703999998</v>
      </c>
      <c r="Q489" s="60">
        <v>0.15419079464562699</v>
      </c>
    </row>
    <row r="490" spans="1:17" customFormat="1" x14ac:dyDescent="0.3">
      <c r="A490" s="58" t="s">
        <v>88</v>
      </c>
      <c r="B490" s="62">
        <v>69.724386992500001</v>
      </c>
      <c r="C490" s="63">
        <v>4.89153450776703E-2</v>
      </c>
      <c r="D490" s="62">
        <v>17.4298964981</v>
      </c>
      <c r="E490" s="63">
        <v>6.47121346951951E-2</v>
      </c>
      <c r="F490" s="62">
        <v>9.2896117646000107</v>
      </c>
      <c r="G490" s="63">
        <v>2.8860122971648101E-2</v>
      </c>
      <c r="H490" s="62">
        <v>6.6859653006000004</v>
      </c>
      <c r="I490" s="63">
        <v>4.3771617864230603E-2</v>
      </c>
      <c r="J490" s="62">
        <v>6.8137855973999999</v>
      </c>
      <c r="K490" s="63">
        <v>4.9634861354766302E-2</v>
      </c>
      <c r="L490" s="62">
        <v>12.424645831899999</v>
      </c>
      <c r="M490" s="63">
        <v>6.1720161911400701E-2</v>
      </c>
      <c r="N490" s="62">
        <v>12.453043286</v>
      </c>
      <c r="O490" s="63">
        <v>6.1782991372055597E-2</v>
      </c>
      <c r="P490" s="62">
        <v>2.4871178421</v>
      </c>
      <c r="Q490" s="63">
        <v>2.0268941426585599E-2</v>
      </c>
    </row>
    <row r="491" spans="1:17" customFormat="1" x14ac:dyDescent="0.3">
      <c r="A491" s="58" t="s">
        <v>241</v>
      </c>
      <c r="B491" s="59">
        <v>536.74376056129904</v>
      </c>
      <c r="C491" s="60">
        <v>0.37655413548442701</v>
      </c>
      <c r="D491" s="59">
        <v>80.684747531099902</v>
      </c>
      <c r="E491" s="65">
        <v>0.29955899340248598</v>
      </c>
      <c r="F491" s="59">
        <v>142.51433746169999</v>
      </c>
      <c r="G491" s="61">
        <v>0.442750613113993</v>
      </c>
      <c r="H491" s="59">
        <v>59.155034584799999</v>
      </c>
      <c r="I491" s="60">
        <v>0.38727565163385602</v>
      </c>
      <c r="J491" s="59">
        <v>47.604991514300004</v>
      </c>
      <c r="K491" s="60">
        <v>0.34677744402593602</v>
      </c>
      <c r="L491" s="59">
        <v>60.8299479396998</v>
      </c>
      <c r="M491" s="60">
        <v>0.30217635872250997</v>
      </c>
      <c r="N491" s="59">
        <v>86.575873480299904</v>
      </c>
      <c r="O491" s="60">
        <v>0.42952684909358102</v>
      </c>
      <c r="P491" s="59">
        <v>51.838742835600002</v>
      </c>
      <c r="Q491" s="60">
        <v>0.42246347333322898</v>
      </c>
    </row>
    <row r="492" spans="1:17" customFormat="1" x14ac:dyDescent="0.3">
      <c r="A492" s="58" t="s">
        <v>242</v>
      </c>
      <c r="B492" s="62">
        <v>509.7833154969</v>
      </c>
      <c r="C492" s="63">
        <v>0.35763995738036403</v>
      </c>
      <c r="D492" s="62">
        <v>103.0941281331</v>
      </c>
      <c r="E492" s="63">
        <v>0.38275850385916599</v>
      </c>
      <c r="F492" s="62">
        <v>109.8963219579</v>
      </c>
      <c r="G492" s="63">
        <v>0.34141592202194498</v>
      </c>
      <c r="H492" s="62">
        <v>48.240961513499997</v>
      </c>
      <c r="I492" s="63">
        <v>0.315823495611394</v>
      </c>
      <c r="J492" s="62">
        <v>56.761504598499997</v>
      </c>
      <c r="K492" s="63">
        <v>0.41347784880544503</v>
      </c>
      <c r="L492" s="62">
        <v>80.420477160099793</v>
      </c>
      <c r="M492" s="63">
        <v>0.39949346954982301</v>
      </c>
      <c r="N492" s="62">
        <v>67.230703560799995</v>
      </c>
      <c r="O492" s="63">
        <v>0.33355011161840598</v>
      </c>
      <c r="P492" s="62">
        <v>38.552913674199999</v>
      </c>
      <c r="Q492" s="63">
        <v>0.31418967604155501</v>
      </c>
    </row>
    <row r="493" spans="1:17" customFormat="1" x14ac:dyDescent="0.3">
      <c r="A493" s="64" t="s">
        <v>1</v>
      </c>
    </row>
    <row r="494" spans="1:17" customFormat="1" x14ac:dyDescent="0.3">
      <c r="A494" s="64" t="s">
        <v>1</v>
      </c>
    </row>
    <row r="495" spans="1:17" customFormat="1" x14ac:dyDescent="0.3">
      <c r="A495" s="53" t="s">
        <v>246</v>
      </c>
    </row>
    <row r="496" spans="1:17" customFormat="1" x14ac:dyDescent="0.3">
      <c r="A496" s="54" t="s">
        <v>1</v>
      </c>
    </row>
    <row r="497" spans="1:17" customFormat="1" x14ac:dyDescent="0.3">
      <c r="A497" s="119" t="s">
        <v>1</v>
      </c>
      <c r="B497" s="118" t="s">
        <v>501</v>
      </c>
      <c r="C497" s="118" t="s">
        <v>1</v>
      </c>
      <c r="D497" s="118" t="s">
        <v>17</v>
      </c>
      <c r="E497" s="118" t="s">
        <v>1</v>
      </c>
      <c r="F497" s="118" t="s">
        <v>18</v>
      </c>
      <c r="G497" s="118" t="s">
        <v>1</v>
      </c>
      <c r="H497" s="118" t="s">
        <v>19</v>
      </c>
      <c r="I497" s="118" t="s">
        <v>1</v>
      </c>
      <c r="J497" s="118" t="s">
        <v>20</v>
      </c>
      <c r="K497" s="118" t="s">
        <v>1</v>
      </c>
      <c r="L497" s="118" t="s">
        <v>21</v>
      </c>
      <c r="M497" s="118" t="s">
        <v>1</v>
      </c>
      <c r="N497" s="118" t="s">
        <v>22</v>
      </c>
      <c r="O497" s="118" t="s">
        <v>1</v>
      </c>
      <c r="P497" s="118" t="s">
        <v>23</v>
      </c>
      <c r="Q497" s="118" t="s">
        <v>1</v>
      </c>
    </row>
    <row r="498" spans="1:17" customFormat="1" x14ac:dyDescent="0.3">
      <c r="A498" s="120"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row>
    <row r="499" spans="1:17" customFormat="1" x14ac:dyDescent="0.3">
      <c r="A499" s="56" t="s">
        <v>16</v>
      </c>
      <c r="B499" s="57">
        <v>1425.4092837695</v>
      </c>
      <c r="C499" s="57">
        <v>1425.4092837695</v>
      </c>
      <c r="D499" s="57">
        <v>269.34510165979998</v>
      </c>
      <c r="E499" s="57">
        <v>269.34510165979998</v>
      </c>
      <c r="F499" s="57">
        <v>321.8839979901</v>
      </c>
      <c r="G499" s="57">
        <v>321.8839979901</v>
      </c>
      <c r="H499" s="57">
        <v>152.74658847059999</v>
      </c>
      <c r="I499" s="57">
        <v>152.74658847059999</v>
      </c>
      <c r="J499" s="57">
        <v>137.27822363999999</v>
      </c>
      <c r="K499" s="57">
        <v>137.27822363999999</v>
      </c>
      <c r="L499" s="57">
        <v>201.30611208920001</v>
      </c>
      <c r="M499" s="57">
        <v>201.30611208920001</v>
      </c>
      <c r="N499" s="57">
        <v>201.5610285201</v>
      </c>
      <c r="O499" s="57">
        <v>201.5610285201</v>
      </c>
      <c r="P499" s="57">
        <v>122.7058576842</v>
      </c>
      <c r="Q499" s="57">
        <v>122.7058576842</v>
      </c>
    </row>
    <row r="500" spans="1:17" customFormat="1" x14ac:dyDescent="0.3">
      <c r="A500" s="58" t="s">
        <v>236</v>
      </c>
      <c r="B500" s="59">
        <v>292.45888738820003</v>
      </c>
      <c r="C500" s="60">
        <v>0.205175377148373</v>
      </c>
      <c r="D500" s="59">
        <v>32.924967947799999</v>
      </c>
      <c r="E500" s="65">
        <v>0.12224082689792599</v>
      </c>
      <c r="F500" s="59">
        <v>89.629851552799906</v>
      </c>
      <c r="G500" s="61">
        <v>0.27845389057071601</v>
      </c>
      <c r="H500" s="59">
        <v>33.002028574900002</v>
      </c>
      <c r="I500" s="60">
        <v>0.21605738566954699</v>
      </c>
      <c r="J500" s="59">
        <v>31.399943681500002</v>
      </c>
      <c r="K500" s="60">
        <v>0.22873215320620399</v>
      </c>
      <c r="L500" s="59">
        <v>43.187227406300003</v>
      </c>
      <c r="M500" s="60">
        <v>0.21453510257633601</v>
      </c>
      <c r="N500" s="59">
        <v>42.118038010100001</v>
      </c>
      <c r="O500" s="60">
        <v>0.208959233435842</v>
      </c>
      <c r="P500" s="59">
        <v>14.077417175700001</v>
      </c>
      <c r="Q500" s="65">
        <v>0.11472489937628</v>
      </c>
    </row>
    <row r="501" spans="1:17" customFormat="1" x14ac:dyDescent="0.3">
      <c r="A501" s="58" t="s">
        <v>237</v>
      </c>
      <c r="B501" s="62">
        <v>186.82393205880001</v>
      </c>
      <c r="C501" s="63">
        <v>0.13106686913441701</v>
      </c>
      <c r="D501" s="62">
        <v>40.761186396100001</v>
      </c>
      <c r="E501" s="63">
        <v>0.15133442615037401</v>
      </c>
      <c r="F501" s="62">
        <v>32.307524778700099</v>
      </c>
      <c r="G501" s="63">
        <v>0.100370086678536</v>
      </c>
      <c r="H501" s="62">
        <v>22.131035826400002</v>
      </c>
      <c r="I501" s="63">
        <v>0.14488726751929801</v>
      </c>
      <c r="J501" s="62">
        <v>20.490453146699998</v>
      </c>
      <c r="K501" s="63">
        <v>0.149262225307012</v>
      </c>
      <c r="L501" s="62">
        <v>17.148476007599999</v>
      </c>
      <c r="M501" s="63">
        <v>8.5186067276493804E-2</v>
      </c>
      <c r="N501" s="62">
        <v>27.291535993899998</v>
      </c>
      <c r="O501" s="63">
        <v>0.13540085697259899</v>
      </c>
      <c r="P501" s="62">
        <v>25.3512103592</v>
      </c>
      <c r="Q501" s="61">
        <v>0.206601468239966</v>
      </c>
    </row>
    <row r="502" spans="1:17" customFormat="1" x14ac:dyDescent="0.3">
      <c r="A502" s="58" t="s">
        <v>238</v>
      </c>
      <c r="B502" s="59">
        <v>350.00072749989999</v>
      </c>
      <c r="C502" s="60">
        <v>0.24554402127529401</v>
      </c>
      <c r="D502" s="59">
        <v>79.159689882500004</v>
      </c>
      <c r="E502" s="60">
        <v>0.29389689804897101</v>
      </c>
      <c r="F502" s="59">
        <v>68.563937567900098</v>
      </c>
      <c r="G502" s="60">
        <v>0.21300822034032499</v>
      </c>
      <c r="H502" s="59">
        <v>35.9697490581</v>
      </c>
      <c r="I502" s="60">
        <v>0.23548643160055499</v>
      </c>
      <c r="J502" s="59">
        <v>31.7928333497</v>
      </c>
      <c r="K502" s="60">
        <v>0.231594148778279</v>
      </c>
      <c r="L502" s="59">
        <v>48.330281811399999</v>
      </c>
      <c r="M502" s="60">
        <v>0.240083529058395</v>
      </c>
      <c r="N502" s="59">
        <v>51.791294753999999</v>
      </c>
      <c r="O502" s="60">
        <v>0.25695093508036598</v>
      </c>
      <c r="P502" s="59">
        <v>29.0696676556</v>
      </c>
      <c r="Q502" s="60">
        <v>0.23690529697787299</v>
      </c>
    </row>
    <row r="503" spans="1:17" customFormat="1" x14ac:dyDescent="0.3">
      <c r="A503" s="58" t="s">
        <v>239</v>
      </c>
      <c r="B503" s="62">
        <v>341.05767106960002</v>
      </c>
      <c r="C503" s="63">
        <v>0.23926999420662701</v>
      </c>
      <c r="D503" s="62">
        <v>61.122347973000203</v>
      </c>
      <c r="E503" s="63">
        <v>0.22692949526960901</v>
      </c>
      <c r="F503" s="62">
        <v>79.647940621499998</v>
      </c>
      <c r="G503" s="63">
        <v>0.24744299536117301</v>
      </c>
      <c r="H503" s="62">
        <v>29.142802849900001</v>
      </c>
      <c r="I503" s="63">
        <v>0.19079184119067399</v>
      </c>
      <c r="J503" s="62">
        <v>33.116582348500003</v>
      </c>
      <c r="K503" s="63">
        <v>0.24123696730914401</v>
      </c>
      <c r="L503" s="62">
        <v>63.378317569400203</v>
      </c>
      <c r="M503" s="61">
        <v>0.31483553535282999</v>
      </c>
      <c r="N503" s="62">
        <v>42.459132067299997</v>
      </c>
      <c r="O503" s="63">
        <v>0.21065149537608099</v>
      </c>
      <c r="P503" s="62">
        <v>31.026781273899999</v>
      </c>
      <c r="Q503" s="63">
        <v>0.252854931781265</v>
      </c>
    </row>
    <row r="504" spans="1:17" customFormat="1" x14ac:dyDescent="0.3">
      <c r="A504" s="58" t="s">
        <v>240</v>
      </c>
      <c r="B504" s="59">
        <v>185.89994617849999</v>
      </c>
      <c r="C504" s="60">
        <v>0.130418644171369</v>
      </c>
      <c r="D504" s="59">
        <v>38.028215160199899</v>
      </c>
      <c r="E504" s="60">
        <v>0.141187699074001</v>
      </c>
      <c r="F504" s="59">
        <v>41.990808160500102</v>
      </c>
      <c r="G504" s="60">
        <v>0.13045323291216099</v>
      </c>
      <c r="H504" s="59">
        <v>23.127687640200001</v>
      </c>
      <c r="I504" s="60">
        <v>0.15141213870483</v>
      </c>
      <c r="J504" s="59">
        <v>13.930196606799999</v>
      </c>
      <c r="K504" s="60">
        <v>0.10147419042462801</v>
      </c>
      <c r="L504" s="59">
        <v>17.810930367499999</v>
      </c>
      <c r="M504" s="60">
        <v>8.8476848430751404E-2</v>
      </c>
      <c r="N504" s="59">
        <v>31.427802996200001</v>
      </c>
      <c r="O504" s="60">
        <v>0.155922021369652</v>
      </c>
      <c r="P504" s="59">
        <v>17.605697250599999</v>
      </c>
      <c r="Q504" s="60">
        <v>0.14347886549891201</v>
      </c>
    </row>
    <row r="505" spans="1:17" customFormat="1" x14ac:dyDescent="0.3">
      <c r="A505" s="58" t="s">
        <v>88</v>
      </c>
      <c r="B505" s="62">
        <v>69.168119574499997</v>
      </c>
      <c r="C505" s="63">
        <v>4.8525094063920103E-2</v>
      </c>
      <c r="D505" s="62">
        <v>17.348694300199998</v>
      </c>
      <c r="E505" s="63">
        <v>6.4410654559118402E-2</v>
      </c>
      <c r="F505" s="62">
        <v>9.7439353086999798</v>
      </c>
      <c r="G505" s="63">
        <v>3.0271574137089301E-2</v>
      </c>
      <c r="H505" s="62">
        <v>9.37328452110002</v>
      </c>
      <c r="I505" s="63">
        <v>6.1364935315096299E-2</v>
      </c>
      <c r="J505" s="62">
        <v>6.5482145067999999</v>
      </c>
      <c r="K505" s="63">
        <v>4.7700314974734197E-2</v>
      </c>
      <c r="L505" s="62">
        <v>11.450878927</v>
      </c>
      <c r="M505" s="63">
        <v>5.6882917305193598E-2</v>
      </c>
      <c r="N505" s="62">
        <v>6.4732246986000002</v>
      </c>
      <c r="O505" s="63">
        <v>3.2115457765460202E-2</v>
      </c>
      <c r="P505" s="62">
        <v>5.5750839691999996</v>
      </c>
      <c r="Q505" s="63">
        <v>4.5434538125703999E-2</v>
      </c>
    </row>
    <row r="506" spans="1:17" customFormat="1" x14ac:dyDescent="0.3">
      <c r="A506" s="58" t="s">
        <v>241</v>
      </c>
      <c r="B506" s="59">
        <v>479.28281944700001</v>
      </c>
      <c r="C506" s="60">
        <v>0.33624224628278998</v>
      </c>
      <c r="D506" s="59">
        <v>73.6861543439001</v>
      </c>
      <c r="E506" s="65">
        <v>0.27357525304829999</v>
      </c>
      <c r="F506" s="59">
        <v>121.9373763315</v>
      </c>
      <c r="G506" s="60">
        <v>0.37882397724925199</v>
      </c>
      <c r="H506" s="59">
        <v>55.133064401299997</v>
      </c>
      <c r="I506" s="60">
        <v>0.360944653188845</v>
      </c>
      <c r="J506" s="59">
        <v>51.890396828199997</v>
      </c>
      <c r="K506" s="60">
        <v>0.37799437851321499</v>
      </c>
      <c r="L506" s="59">
        <v>60.335703413900099</v>
      </c>
      <c r="M506" s="60">
        <v>0.29972116985282998</v>
      </c>
      <c r="N506" s="59">
        <v>69.409574003999793</v>
      </c>
      <c r="O506" s="60">
        <v>0.34436009040844101</v>
      </c>
      <c r="P506" s="59">
        <v>39.428627534900002</v>
      </c>
      <c r="Q506" s="60">
        <v>0.321326367616246</v>
      </c>
    </row>
    <row r="507" spans="1:17" customFormat="1" x14ac:dyDescent="0.3">
      <c r="A507" s="58" t="s">
        <v>242</v>
      </c>
      <c r="B507" s="62">
        <v>526.95761724809995</v>
      </c>
      <c r="C507" s="63">
        <v>0.36968863837799498</v>
      </c>
      <c r="D507" s="62">
        <v>99.150563133200095</v>
      </c>
      <c r="E507" s="63">
        <v>0.36811719434361001</v>
      </c>
      <c r="F507" s="62">
        <v>121.63874878199999</v>
      </c>
      <c r="G507" s="63">
        <v>0.37789622827333302</v>
      </c>
      <c r="H507" s="62">
        <v>52.270490490100002</v>
      </c>
      <c r="I507" s="63">
        <v>0.342203979895504</v>
      </c>
      <c r="J507" s="62">
        <v>47.046778955299999</v>
      </c>
      <c r="K507" s="63">
        <v>0.34271115773377198</v>
      </c>
      <c r="L507" s="62">
        <v>81.189247936899804</v>
      </c>
      <c r="M507" s="63">
        <v>0.40331238378358097</v>
      </c>
      <c r="N507" s="62">
        <v>73.886935063500005</v>
      </c>
      <c r="O507" s="63">
        <v>0.36657351674573302</v>
      </c>
      <c r="P507" s="62">
        <v>48.632478524500002</v>
      </c>
      <c r="Q507" s="63">
        <v>0.39633379728017698</v>
      </c>
    </row>
    <row r="508" spans="1:17" customFormat="1" x14ac:dyDescent="0.3">
      <c r="A508" s="64" t="s">
        <v>1</v>
      </c>
    </row>
    <row r="509" spans="1:17" customFormat="1" x14ac:dyDescent="0.3">
      <c r="A509" s="64" t="s">
        <v>1</v>
      </c>
    </row>
    <row r="510" spans="1:17" customFormat="1" x14ac:dyDescent="0.3">
      <c r="A510" s="53" t="s">
        <v>247</v>
      </c>
    </row>
    <row r="511" spans="1:17" customFormat="1" x14ac:dyDescent="0.3">
      <c r="A511" s="54" t="s">
        <v>1</v>
      </c>
    </row>
    <row r="512" spans="1:17" customFormat="1" x14ac:dyDescent="0.3">
      <c r="A512" s="119" t="s">
        <v>1</v>
      </c>
      <c r="B512" s="118" t="s">
        <v>501</v>
      </c>
      <c r="C512" s="118" t="s">
        <v>1</v>
      </c>
      <c r="D512" s="118" t="s">
        <v>17</v>
      </c>
      <c r="E512" s="118" t="s">
        <v>1</v>
      </c>
      <c r="F512" s="118" t="s">
        <v>18</v>
      </c>
      <c r="G512" s="118" t="s">
        <v>1</v>
      </c>
      <c r="H512" s="118" t="s">
        <v>19</v>
      </c>
      <c r="I512" s="118" t="s">
        <v>1</v>
      </c>
      <c r="J512" s="118" t="s">
        <v>20</v>
      </c>
      <c r="K512" s="118" t="s">
        <v>1</v>
      </c>
      <c r="L512" s="118" t="s">
        <v>21</v>
      </c>
      <c r="M512" s="118" t="s">
        <v>1</v>
      </c>
      <c r="N512" s="118" t="s">
        <v>22</v>
      </c>
      <c r="O512" s="118" t="s">
        <v>1</v>
      </c>
      <c r="P512" s="118" t="s">
        <v>23</v>
      </c>
      <c r="Q512" s="118" t="s">
        <v>1</v>
      </c>
    </row>
    <row r="513" spans="1:17" customFormat="1" x14ac:dyDescent="0.3">
      <c r="A513" s="120"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row>
    <row r="514" spans="1:17" customFormat="1" x14ac:dyDescent="0.3">
      <c r="A514" s="56" t="s">
        <v>16</v>
      </c>
      <c r="B514" s="57">
        <v>1425.4092837695</v>
      </c>
      <c r="C514" s="57">
        <v>1425.4092837695</v>
      </c>
      <c r="D514" s="57">
        <v>269.34510165979998</v>
      </c>
      <c r="E514" s="57">
        <v>269.34510165979998</v>
      </c>
      <c r="F514" s="57">
        <v>321.8839979901</v>
      </c>
      <c r="G514" s="57">
        <v>321.8839979901</v>
      </c>
      <c r="H514" s="57">
        <v>152.74658847059999</v>
      </c>
      <c r="I514" s="57">
        <v>152.74658847059999</v>
      </c>
      <c r="J514" s="57">
        <v>137.27822363999999</v>
      </c>
      <c r="K514" s="57">
        <v>137.27822363999999</v>
      </c>
      <c r="L514" s="57">
        <v>201.30611208920001</v>
      </c>
      <c r="M514" s="57">
        <v>201.30611208920001</v>
      </c>
      <c r="N514" s="57">
        <v>201.5610285201</v>
      </c>
      <c r="O514" s="57">
        <v>201.5610285201</v>
      </c>
      <c r="P514" s="57">
        <v>122.7058576842</v>
      </c>
      <c r="Q514" s="57">
        <v>122.7058576842</v>
      </c>
    </row>
    <row r="515" spans="1:17" customFormat="1" ht="25.5" customHeight="1" x14ac:dyDescent="0.3">
      <c r="A515" s="66" t="s">
        <v>248</v>
      </c>
      <c r="B515" s="59">
        <v>45.057707205900002</v>
      </c>
      <c r="C515" s="60">
        <v>3.1610364629269701E-2</v>
      </c>
      <c r="D515" s="59">
        <v>7.2136466348999804</v>
      </c>
      <c r="E515" s="60">
        <v>2.6782171238485301E-2</v>
      </c>
      <c r="F515" s="59">
        <v>13.7553515422</v>
      </c>
      <c r="G515" s="60">
        <v>4.2733878130291697E-2</v>
      </c>
      <c r="H515" s="59">
        <v>4.4405951864000004</v>
      </c>
      <c r="I515" s="60">
        <v>2.90716488719138E-2</v>
      </c>
      <c r="J515" s="59">
        <v>1.6587843009000001</v>
      </c>
      <c r="K515" s="60">
        <v>1.20833753301617E-2</v>
      </c>
      <c r="L515" s="59">
        <v>6.3315830748000002</v>
      </c>
      <c r="M515" s="60">
        <v>3.1452512837734599E-2</v>
      </c>
      <c r="N515" s="59">
        <v>6.6424380678999997</v>
      </c>
      <c r="O515" s="60">
        <v>3.2954972082996699E-2</v>
      </c>
      <c r="P515" s="59">
        <v>5.0153083988000002</v>
      </c>
      <c r="Q515" s="60">
        <v>4.0872607823723997E-2</v>
      </c>
    </row>
    <row r="516" spans="1:17" customFormat="1" x14ac:dyDescent="0.3">
      <c r="A516" s="58" t="s">
        <v>249</v>
      </c>
      <c r="B516" s="62">
        <v>545.92273575599995</v>
      </c>
      <c r="C516" s="63">
        <v>0.38299367204365697</v>
      </c>
      <c r="D516" s="62">
        <v>105.7670854159</v>
      </c>
      <c r="E516" s="63">
        <v>0.39268241658795999</v>
      </c>
      <c r="F516" s="62">
        <v>114.8387870225</v>
      </c>
      <c r="G516" s="63">
        <v>0.35677072404833299</v>
      </c>
      <c r="H516" s="62">
        <v>66.406617889499699</v>
      </c>
      <c r="I516" s="63">
        <v>0.43475025239127801</v>
      </c>
      <c r="J516" s="62">
        <v>50.930513804500002</v>
      </c>
      <c r="K516" s="63">
        <v>0.37100213314284097</v>
      </c>
      <c r="L516" s="62">
        <v>48.817697826100002</v>
      </c>
      <c r="M516" s="65">
        <v>0.24250479689592599</v>
      </c>
      <c r="N516" s="62">
        <v>88.219960564000004</v>
      </c>
      <c r="O516" s="63">
        <v>0.43768361975391801</v>
      </c>
      <c r="P516" s="62">
        <v>66.634246192899994</v>
      </c>
      <c r="Q516" s="61">
        <v>0.54304046644938597</v>
      </c>
    </row>
    <row r="517" spans="1:17" customFormat="1" ht="25.5" customHeight="1" x14ac:dyDescent="0.3">
      <c r="A517" s="66" t="s">
        <v>250</v>
      </c>
      <c r="B517" s="59">
        <v>834.42884080760302</v>
      </c>
      <c r="C517" s="60">
        <v>0.585395963327073</v>
      </c>
      <c r="D517" s="59">
        <v>156.36436960899999</v>
      </c>
      <c r="E517" s="60">
        <v>0.58053541217355498</v>
      </c>
      <c r="F517" s="59">
        <v>193.28985942540001</v>
      </c>
      <c r="G517" s="60">
        <v>0.60049539782137595</v>
      </c>
      <c r="H517" s="59">
        <v>81.899375394699803</v>
      </c>
      <c r="I517" s="60">
        <v>0.536178098736808</v>
      </c>
      <c r="J517" s="59">
        <v>84.688925534599804</v>
      </c>
      <c r="K517" s="60">
        <v>0.61691449152699696</v>
      </c>
      <c r="L517" s="59">
        <v>146.1568311883</v>
      </c>
      <c r="M517" s="61">
        <v>0.72604269026633905</v>
      </c>
      <c r="N517" s="59">
        <v>106.6986298882</v>
      </c>
      <c r="O517" s="60">
        <v>0.52936140816308597</v>
      </c>
      <c r="P517" s="59">
        <v>51.056303092500002</v>
      </c>
      <c r="Q517" s="65">
        <v>0.41608692572688999</v>
      </c>
    </row>
    <row r="518" spans="1:17" customFormat="1" x14ac:dyDescent="0.3">
      <c r="A518" s="64" t="s">
        <v>1</v>
      </c>
    </row>
    <row r="519" spans="1:17" customFormat="1" x14ac:dyDescent="0.3">
      <c r="A519" s="64" t="s">
        <v>1</v>
      </c>
    </row>
    <row r="520" spans="1:17" customFormat="1" x14ac:dyDescent="0.3">
      <c r="A520" s="53" t="s">
        <v>251</v>
      </c>
    </row>
    <row r="521" spans="1:17" customFormat="1" x14ac:dyDescent="0.3">
      <c r="A521" s="54" t="s">
        <v>1</v>
      </c>
    </row>
    <row r="522" spans="1:17" customFormat="1" x14ac:dyDescent="0.3">
      <c r="A522" s="119" t="s">
        <v>1</v>
      </c>
      <c r="B522" s="118" t="s">
        <v>501</v>
      </c>
      <c r="C522" s="118" t="s">
        <v>1</v>
      </c>
      <c r="D522" s="118" t="s">
        <v>17</v>
      </c>
      <c r="E522" s="118" t="s">
        <v>1</v>
      </c>
      <c r="F522" s="118" t="s">
        <v>18</v>
      </c>
      <c r="G522" s="118" t="s">
        <v>1</v>
      </c>
      <c r="H522" s="118" t="s">
        <v>19</v>
      </c>
      <c r="I522" s="118" t="s">
        <v>1</v>
      </c>
      <c r="J522" s="118" t="s">
        <v>20</v>
      </c>
      <c r="K522" s="118" t="s">
        <v>1</v>
      </c>
      <c r="L522" s="118" t="s">
        <v>21</v>
      </c>
      <c r="M522" s="118" t="s">
        <v>1</v>
      </c>
      <c r="N522" s="118" t="s">
        <v>22</v>
      </c>
      <c r="O522" s="118" t="s">
        <v>1</v>
      </c>
      <c r="P522" s="118" t="s">
        <v>23</v>
      </c>
      <c r="Q522" s="118" t="s">
        <v>1</v>
      </c>
    </row>
    <row r="523" spans="1:17" customFormat="1" x14ac:dyDescent="0.3">
      <c r="A523" s="120"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row>
    <row r="524" spans="1:17" customFormat="1" x14ac:dyDescent="0.3">
      <c r="A524" s="56" t="s">
        <v>16</v>
      </c>
      <c r="B524" s="57">
        <v>1425.4092837695</v>
      </c>
      <c r="C524" s="57">
        <v>1425.4092837695</v>
      </c>
      <c r="D524" s="57">
        <v>269.34510165979998</v>
      </c>
      <c r="E524" s="57">
        <v>269.34510165979998</v>
      </c>
      <c r="F524" s="57">
        <v>321.8839979901</v>
      </c>
      <c r="G524" s="57">
        <v>321.8839979901</v>
      </c>
      <c r="H524" s="57">
        <v>152.74658847059999</v>
      </c>
      <c r="I524" s="57">
        <v>152.74658847059999</v>
      </c>
      <c r="J524" s="57">
        <v>137.27822363999999</v>
      </c>
      <c r="K524" s="57">
        <v>137.27822363999999</v>
      </c>
      <c r="L524" s="57">
        <v>201.30611208920001</v>
      </c>
      <c r="M524" s="57">
        <v>201.30611208920001</v>
      </c>
      <c r="N524" s="57">
        <v>201.5610285201</v>
      </c>
      <c r="O524" s="57">
        <v>201.5610285201</v>
      </c>
      <c r="P524" s="57">
        <v>122.7058576842</v>
      </c>
      <c r="Q524" s="57">
        <v>122.7058576842</v>
      </c>
    </row>
    <row r="525" spans="1:17" customFormat="1" ht="25.5" customHeight="1" x14ac:dyDescent="0.3">
      <c r="A525" s="66" t="s">
        <v>252</v>
      </c>
      <c r="B525" s="59">
        <v>155.18017141179999</v>
      </c>
      <c r="C525" s="60">
        <v>0.108867097456687</v>
      </c>
      <c r="D525" s="59">
        <v>16.256114764599999</v>
      </c>
      <c r="E525" s="65">
        <v>6.03542246152763E-2</v>
      </c>
      <c r="F525" s="59">
        <v>41.3882671998999</v>
      </c>
      <c r="G525" s="60">
        <v>0.12858131332509701</v>
      </c>
      <c r="H525" s="59">
        <v>21.124309157999999</v>
      </c>
      <c r="I525" s="60">
        <v>0.13829643836573099</v>
      </c>
      <c r="J525" s="59">
        <v>15.4153922523</v>
      </c>
      <c r="K525" s="60">
        <v>0.11229306326636</v>
      </c>
      <c r="L525" s="59">
        <v>24.4724171461</v>
      </c>
      <c r="M525" s="60">
        <v>0.121568177399681</v>
      </c>
      <c r="N525" s="59">
        <v>22.761419030500001</v>
      </c>
      <c r="O525" s="60">
        <v>0.112925694007511</v>
      </c>
      <c r="P525" s="59">
        <v>12.8064083493</v>
      </c>
      <c r="Q525" s="60">
        <v>0.10436672373261099</v>
      </c>
    </row>
    <row r="526" spans="1:17" customFormat="1" x14ac:dyDescent="0.3">
      <c r="A526" s="58" t="s">
        <v>253</v>
      </c>
      <c r="B526" s="62">
        <v>347.39279301350001</v>
      </c>
      <c r="C526" s="63">
        <v>0.24371441730393301</v>
      </c>
      <c r="D526" s="62">
        <v>61.037411639200101</v>
      </c>
      <c r="E526" s="63">
        <v>0.22661415137333399</v>
      </c>
      <c r="F526" s="62">
        <v>71.851531109500002</v>
      </c>
      <c r="G526" s="63">
        <v>0.22322181766771099</v>
      </c>
      <c r="H526" s="62">
        <v>36.955433644700001</v>
      </c>
      <c r="I526" s="63">
        <v>0.24193950264108899</v>
      </c>
      <c r="J526" s="62">
        <v>26.0239801104</v>
      </c>
      <c r="K526" s="63">
        <v>0.18957107267534001</v>
      </c>
      <c r="L526" s="62">
        <v>52.482078651999899</v>
      </c>
      <c r="M526" s="63">
        <v>0.26070782504976697</v>
      </c>
      <c r="N526" s="62">
        <v>56.789294513600098</v>
      </c>
      <c r="O526" s="63">
        <v>0.28174739398066201</v>
      </c>
      <c r="P526" s="62">
        <v>35.831942630500002</v>
      </c>
      <c r="Q526" s="63">
        <v>0.29201493153422498</v>
      </c>
    </row>
    <row r="527" spans="1:17" customFormat="1" ht="22.8" x14ac:dyDescent="0.3">
      <c r="A527" s="66" t="s">
        <v>254</v>
      </c>
      <c r="B527" s="59">
        <v>186.8688831485</v>
      </c>
      <c r="C527" s="60">
        <v>0.13109840470122699</v>
      </c>
      <c r="D527" s="59">
        <v>27.960653598099999</v>
      </c>
      <c r="E527" s="60">
        <v>0.103809772020343</v>
      </c>
      <c r="F527" s="59">
        <v>40.420913522999903</v>
      </c>
      <c r="G527" s="60">
        <v>0.12557602669096701</v>
      </c>
      <c r="H527" s="59">
        <v>19.9229422459</v>
      </c>
      <c r="I527" s="60">
        <v>0.13043134020459399</v>
      </c>
      <c r="J527" s="59">
        <v>13.6723626723</v>
      </c>
      <c r="K527" s="60">
        <v>9.9596005176717406E-2</v>
      </c>
      <c r="L527" s="59">
        <v>27.3781709776</v>
      </c>
      <c r="M527" s="60">
        <v>0.13600268115788</v>
      </c>
      <c r="N527" s="59">
        <v>38.126236850399998</v>
      </c>
      <c r="O527" s="61">
        <v>0.18915480403295301</v>
      </c>
      <c r="P527" s="59">
        <v>16.145100621600001</v>
      </c>
      <c r="Q527" s="60">
        <v>0.131575630750665</v>
      </c>
    </row>
    <row r="528" spans="1:17" customFormat="1" x14ac:dyDescent="0.3">
      <c r="A528" s="58" t="s">
        <v>255</v>
      </c>
      <c r="B528" s="62">
        <v>40.033355180299999</v>
      </c>
      <c r="C528" s="63">
        <v>2.8085515954008398E-2</v>
      </c>
      <c r="D528" s="62">
        <v>12.1436008415</v>
      </c>
      <c r="E528" s="63">
        <v>4.50856569013761E-2</v>
      </c>
      <c r="F528" s="62">
        <v>8.5103525372000099</v>
      </c>
      <c r="G528" s="63">
        <v>2.6439191107169399E-2</v>
      </c>
      <c r="H528" s="62">
        <v>2.9788087843</v>
      </c>
      <c r="I528" s="63">
        <v>1.9501638721530899E-2</v>
      </c>
      <c r="J528" s="62">
        <v>7.6548162206999697</v>
      </c>
      <c r="K528" s="61">
        <v>5.5761329202321797E-2</v>
      </c>
      <c r="L528" s="62">
        <v>4.3388914773999998</v>
      </c>
      <c r="M528" s="63">
        <v>2.15536996486098E-2</v>
      </c>
      <c r="N528" s="62">
        <v>0.761447907300001</v>
      </c>
      <c r="O528" s="65">
        <v>3.7777536307028099E-3</v>
      </c>
      <c r="P528" s="62">
        <v>2.1577204051000001</v>
      </c>
      <c r="Q528" s="63">
        <v>1.75844938931374E-2</v>
      </c>
    </row>
    <row r="529" spans="1:17" customFormat="1" x14ac:dyDescent="0.3">
      <c r="A529" s="58" t="s">
        <v>256</v>
      </c>
      <c r="B529" s="59">
        <v>25.241744742600002</v>
      </c>
      <c r="C529" s="60">
        <v>1.7708418929227199E-2</v>
      </c>
      <c r="D529" s="59">
        <v>2.3368231414</v>
      </c>
      <c r="E529" s="60">
        <v>8.6759444556432207E-3</v>
      </c>
      <c r="F529" s="59">
        <v>10.6458637045</v>
      </c>
      <c r="G529" s="60">
        <v>3.3073603444019099E-2</v>
      </c>
      <c r="H529" s="59">
        <v>0.50740881169999996</v>
      </c>
      <c r="I529" s="60">
        <v>3.3218994727182601E-3</v>
      </c>
      <c r="J529" s="59">
        <v>0</v>
      </c>
      <c r="K529" s="60">
        <v>0</v>
      </c>
      <c r="L529" s="59">
        <v>9.6214573091000108</v>
      </c>
      <c r="M529" s="61">
        <v>4.7795157381196003E-2</v>
      </c>
      <c r="N529" s="59">
        <v>1.497447309</v>
      </c>
      <c r="O529" s="60">
        <v>7.4292501878688898E-3</v>
      </c>
      <c r="P529" s="59">
        <v>0.63274446689999997</v>
      </c>
      <c r="Q529" s="60">
        <v>5.1565954457402701E-3</v>
      </c>
    </row>
    <row r="530" spans="1:17" customFormat="1" x14ac:dyDescent="0.3">
      <c r="A530" s="58" t="s">
        <v>257</v>
      </c>
      <c r="B530" s="62">
        <v>32.061402795600003</v>
      </c>
      <c r="C530" s="63">
        <v>2.24927697333453E-2</v>
      </c>
      <c r="D530" s="62">
        <v>0.65840472090000102</v>
      </c>
      <c r="E530" s="65">
        <v>2.4444651743903202E-3</v>
      </c>
      <c r="F530" s="62">
        <v>11.731698063</v>
      </c>
      <c r="G530" s="63">
        <v>3.6446975109837E-2</v>
      </c>
      <c r="H530" s="62">
        <v>3.3036982476999999</v>
      </c>
      <c r="I530" s="63">
        <v>2.1628622156336302E-2</v>
      </c>
      <c r="J530" s="62">
        <v>1.4581359115999999</v>
      </c>
      <c r="K530" s="63">
        <v>1.06217568448717E-2</v>
      </c>
      <c r="L530" s="62">
        <v>11.048590728100001</v>
      </c>
      <c r="M530" s="61">
        <v>5.48845269198995E-2</v>
      </c>
      <c r="N530" s="62">
        <v>0</v>
      </c>
      <c r="O530" s="65">
        <v>0</v>
      </c>
      <c r="P530" s="62">
        <v>3.8608751243000001</v>
      </c>
      <c r="Q530" s="63">
        <v>3.1464472822776597E-2</v>
      </c>
    </row>
    <row r="531" spans="1:17" customFormat="1" x14ac:dyDescent="0.3">
      <c r="A531" s="58" t="s">
        <v>258</v>
      </c>
      <c r="B531" s="59">
        <v>15.539497389799999</v>
      </c>
      <c r="C531" s="60">
        <v>1.0901779276128801E-2</v>
      </c>
      <c r="D531" s="59">
        <v>0.61772222939999899</v>
      </c>
      <c r="E531" s="60">
        <v>2.2934229194939001E-3</v>
      </c>
      <c r="F531" s="59">
        <v>8.3060678313999894</v>
      </c>
      <c r="G531" s="61">
        <v>2.5804537918208199E-2</v>
      </c>
      <c r="H531" s="59">
        <v>0</v>
      </c>
      <c r="I531" s="60">
        <v>0</v>
      </c>
      <c r="J531" s="59">
        <v>1.4256355019</v>
      </c>
      <c r="K531" s="60">
        <v>1.03850083727671E-2</v>
      </c>
      <c r="L531" s="59">
        <v>2.8817076617000001</v>
      </c>
      <c r="M531" s="60">
        <v>1.4315052989663299E-2</v>
      </c>
      <c r="N531" s="59">
        <v>2.3083641654</v>
      </c>
      <c r="O531" s="60">
        <v>1.14524329546662E-2</v>
      </c>
      <c r="P531" s="59">
        <v>0</v>
      </c>
      <c r="Q531" s="60">
        <v>0</v>
      </c>
    </row>
    <row r="532" spans="1:17" customFormat="1" x14ac:dyDescent="0.3">
      <c r="A532" s="58" t="s">
        <v>259</v>
      </c>
      <c r="B532" s="62">
        <v>27.039682059499999</v>
      </c>
      <c r="C532" s="63">
        <v>1.8969767046832699E-2</v>
      </c>
      <c r="D532" s="62">
        <v>1.6534056098000001</v>
      </c>
      <c r="E532" s="63">
        <v>6.1386139922765598E-3</v>
      </c>
      <c r="F532" s="62">
        <v>11.034121723</v>
      </c>
      <c r="G532" s="63">
        <v>3.42798082287376E-2</v>
      </c>
      <c r="H532" s="62">
        <v>3.8177473902000001</v>
      </c>
      <c r="I532" s="63">
        <v>2.4993994487378199E-2</v>
      </c>
      <c r="J532" s="62">
        <v>0.96524682709999798</v>
      </c>
      <c r="K532" s="63">
        <v>7.0313178704240397E-3</v>
      </c>
      <c r="L532" s="62">
        <v>9.2803984604999901</v>
      </c>
      <c r="M532" s="61">
        <v>4.6100927409435999E-2</v>
      </c>
      <c r="N532" s="62">
        <v>0</v>
      </c>
      <c r="O532" s="65">
        <v>0</v>
      </c>
      <c r="P532" s="62">
        <v>0.28876204890000001</v>
      </c>
      <c r="Q532" s="63">
        <v>2.3532865859034E-3</v>
      </c>
    </row>
    <row r="533" spans="1:17" customFormat="1" x14ac:dyDescent="0.3">
      <c r="A533" s="58" t="s">
        <v>260</v>
      </c>
      <c r="B533" s="59">
        <v>145.93580005000001</v>
      </c>
      <c r="C533" s="60">
        <v>0.102381682027545</v>
      </c>
      <c r="D533" s="59">
        <v>25.5377906704</v>
      </c>
      <c r="E533" s="60">
        <v>9.4814386870327602E-2</v>
      </c>
      <c r="F533" s="59">
        <v>16.1438956111</v>
      </c>
      <c r="G533" s="65">
        <v>5.0154390127826499E-2</v>
      </c>
      <c r="H533" s="59">
        <v>18.369898043999999</v>
      </c>
      <c r="I533" s="60">
        <v>0.120263884306233</v>
      </c>
      <c r="J533" s="59">
        <v>10.8845168589</v>
      </c>
      <c r="K533" s="60">
        <v>7.9288007742900901E-2</v>
      </c>
      <c r="L533" s="59">
        <v>21.276606089800001</v>
      </c>
      <c r="M533" s="60">
        <v>0.105692797247866</v>
      </c>
      <c r="N533" s="59">
        <v>39.522837922699999</v>
      </c>
      <c r="O533" s="61">
        <v>0.19608372815362299</v>
      </c>
      <c r="P533" s="59">
        <v>12.5685191228</v>
      </c>
      <c r="Q533" s="60">
        <v>0.10242802878365199</v>
      </c>
    </row>
    <row r="534" spans="1:17" customFormat="1" x14ac:dyDescent="0.3">
      <c r="A534" s="58" t="s">
        <v>261</v>
      </c>
      <c r="B534" s="62">
        <v>382.54622892679998</v>
      </c>
      <c r="C534" s="63">
        <v>0.26837641180163702</v>
      </c>
      <c r="D534" s="62">
        <v>66.668044252000101</v>
      </c>
      <c r="E534" s="63">
        <v>0.24751905210515401</v>
      </c>
      <c r="F534" s="62">
        <v>94.868847718400104</v>
      </c>
      <c r="G534" s="63">
        <v>0.294729928517036</v>
      </c>
      <c r="H534" s="62">
        <v>40.788800620499998</v>
      </c>
      <c r="I534" s="63">
        <v>0.26703575529184997</v>
      </c>
      <c r="J534" s="62">
        <v>39.6248651059</v>
      </c>
      <c r="K534" s="63">
        <v>0.28864640039204398</v>
      </c>
      <c r="L534" s="62">
        <v>49.705650939900202</v>
      </c>
      <c r="M534" s="63">
        <v>0.24691575642708299</v>
      </c>
      <c r="N534" s="62">
        <v>61.589373088999999</v>
      </c>
      <c r="O534" s="63">
        <v>0.30556191115515302</v>
      </c>
      <c r="P534" s="62">
        <v>26.378512799100001</v>
      </c>
      <c r="Q534" s="63">
        <v>0.214973541580946</v>
      </c>
    </row>
    <row r="535" spans="1:17" customFormat="1" x14ac:dyDescent="0.3">
      <c r="A535" s="58" t="s">
        <v>262</v>
      </c>
      <c r="B535" s="59">
        <v>17.735831854000001</v>
      </c>
      <c r="C535" s="60">
        <v>1.2442624063102399E-2</v>
      </c>
      <c r="D535" s="59">
        <v>1.4706050750999999</v>
      </c>
      <c r="E535" s="60">
        <v>5.4599287903793698E-3</v>
      </c>
      <c r="F535" s="59">
        <v>7.72414008590001</v>
      </c>
      <c r="G535" s="60">
        <v>2.39966575975534E-2</v>
      </c>
      <c r="H535" s="59">
        <v>2.1390042399000002</v>
      </c>
      <c r="I535" s="60">
        <v>1.40036138372525E-2</v>
      </c>
      <c r="J535" s="59">
        <v>0.785445984200004</v>
      </c>
      <c r="K535" s="60">
        <v>5.7215628478684503E-3</v>
      </c>
      <c r="L535" s="59">
        <v>0.61772222939999999</v>
      </c>
      <c r="M535" s="60">
        <v>3.0685716543285202E-3</v>
      </c>
      <c r="N535" s="59">
        <v>0.67113180229999803</v>
      </c>
      <c r="O535" s="60">
        <v>3.3296704587567299E-3</v>
      </c>
      <c r="P535" s="59">
        <v>4.3277824371999998</v>
      </c>
      <c r="Q535" s="61">
        <v>3.5269566741778002E-2</v>
      </c>
    </row>
    <row r="536" spans="1:17" customFormat="1" x14ac:dyDescent="0.3">
      <c r="A536" s="58" t="s">
        <v>263</v>
      </c>
      <c r="B536" s="62">
        <v>203.44009211459999</v>
      </c>
      <c r="C536" s="63">
        <v>0.14272398421357399</v>
      </c>
      <c r="D536" s="62">
        <v>19.8378302273</v>
      </c>
      <c r="E536" s="65">
        <v>7.3652092074636799E-2</v>
      </c>
      <c r="F536" s="62">
        <v>40.641017603199799</v>
      </c>
      <c r="G536" s="63">
        <v>0.12625982607700201</v>
      </c>
      <c r="H536" s="62">
        <v>26.4308926832</v>
      </c>
      <c r="I536" s="63">
        <v>0.173037531953045</v>
      </c>
      <c r="J536" s="62">
        <v>21.050682097300001</v>
      </c>
      <c r="K536" s="63">
        <v>0.15334319995648801</v>
      </c>
      <c r="L536" s="62">
        <v>55.726460070800002</v>
      </c>
      <c r="M536" s="61">
        <v>0.27682448134564003</v>
      </c>
      <c r="N536" s="62">
        <v>14.214735367499999</v>
      </c>
      <c r="O536" s="65">
        <v>7.0523232947694997E-2</v>
      </c>
      <c r="P536" s="62">
        <v>22.417418796</v>
      </c>
      <c r="Q536" s="63">
        <v>0.18269232797096199</v>
      </c>
    </row>
    <row r="537" spans="1:17" customFormat="1" x14ac:dyDescent="0.3">
      <c r="A537" s="58" t="s">
        <v>264</v>
      </c>
      <c r="B537" s="59">
        <v>21.179434132699999</v>
      </c>
      <c r="C537" s="60">
        <v>1.4858493187788801E-2</v>
      </c>
      <c r="D537" s="59">
        <v>1.7284708514</v>
      </c>
      <c r="E537" s="60">
        <v>6.4173093950792102E-3</v>
      </c>
      <c r="F537" s="59">
        <v>4.5568941464999897</v>
      </c>
      <c r="G537" s="60">
        <v>1.4156945281387201E-2</v>
      </c>
      <c r="H537" s="59">
        <v>4.0993053307</v>
      </c>
      <c r="I537" s="60">
        <v>2.6837295495401599E-2</v>
      </c>
      <c r="J537" s="59">
        <v>0.65840472090000002</v>
      </c>
      <c r="K537" s="60">
        <v>4.7961337453390103E-3</v>
      </c>
      <c r="L537" s="59">
        <v>3.5830449289000001</v>
      </c>
      <c r="M537" s="60">
        <v>1.7798987282176201E-2</v>
      </c>
      <c r="N537" s="59">
        <v>2.6026252737000002</v>
      </c>
      <c r="O537" s="60">
        <v>1.2912343684734E-2</v>
      </c>
      <c r="P537" s="59">
        <v>3.9506888806</v>
      </c>
      <c r="Q537" s="60">
        <v>3.2196416333828401E-2</v>
      </c>
    </row>
    <row r="538" spans="1:17" customFormat="1" x14ac:dyDescent="0.3">
      <c r="A538" s="58" t="s">
        <v>265</v>
      </c>
      <c r="B538" s="62">
        <v>23.046761024799999</v>
      </c>
      <c r="C538" s="63">
        <v>1.6168521762291801E-2</v>
      </c>
      <c r="D538" s="62">
        <v>0</v>
      </c>
      <c r="E538" s="65">
        <v>0</v>
      </c>
      <c r="F538" s="62">
        <v>6.9823664713999998</v>
      </c>
      <c r="G538" s="63">
        <v>2.1692182634113901E-2</v>
      </c>
      <c r="H538" s="62">
        <v>3.9403969263</v>
      </c>
      <c r="I538" s="63">
        <v>2.5796955373955401E-2</v>
      </c>
      <c r="J538" s="62">
        <v>0</v>
      </c>
      <c r="K538" s="63">
        <v>0</v>
      </c>
      <c r="L538" s="62">
        <v>6.6745081995999902</v>
      </c>
      <c r="M538" s="63">
        <v>3.3156013646731597E-2</v>
      </c>
      <c r="N538" s="62">
        <v>4.6640434432999998</v>
      </c>
      <c r="O538" s="63">
        <v>2.3139609266455499E-2</v>
      </c>
      <c r="P538" s="62">
        <v>0.7854459842</v>
      </c>
      <c r="Q538" s="63">
        <v>6.4010471791937596E-3</v>
      </c>
    </row>
    <row r="539" spans="1:17" customFormat="1" x14ac:dyDescent="0.3">
      <c r="A539" s="58" t="s">
        <v>266</v>
      </c>
      <c r="B539" s="59">
        <v>400.362317324</v>
      </c>
      <c r="C539" s="60">
        <v>0.280875340074424</v>
      </c>
      <c r="D539" s="59">
        <v>97.584868407899904</v>
      </c>
      <c r="E539" s="61">
        <v>0.36230422534713802</v>
      </c>
      <c r="F539" s="59">
        <v>77.652346954699993</v>
      </c>
      <c r="G539" s="60">
        <v>0.241243266019979</v>
      </c>
      <c r="H539" s="59">
        <v>46.135220178399997</v>
      </c>
      <c r="I539" s="60">
        <v>0.30203764706195002</v>
      </c>
      <c r="J539" s="59">
        <v>44.792920631599998</v>
      </c>
      <c r="K539" s="60">
        <v>0.32629297964304599</v>
      </c>
      <c r="L539" s="59">
        <v>43.279743702099999</v>
      </c>
      <c r="M539" s="60">
        <v>0.214994682739302</v>
      </c>
      <c r="N539" s="59">
        <v>52.188114464999998</v>
      </c>
      <c r="O539" s="60">
        <v>0.25891966739887801</v>
      </c>
      <c r="P539" s="59">
        <v>31.144215431500001</v>
      </c>
      <c r="Q539" s="60">
        <v>0.25381196969140501</v>
      </c>
    </row>
    <row r="540" spans="1:17" customFormat="1" x14ac:dyDescent="0.3">
      <c r="A540" s="58" t="s">
        <v>267</v>
      </c>
      <c r="B540" s="62">
        <v>57.103833730600002</v>
      </c>
      <c r="C540" s="63">
        <v>4.0061359485178E-2</v>
      </c>
      <c r="D540" s="62">
        <v>6.82628917889999</v>
      </c>
      <c r="E540" s="63">
        <v>2.53440257009836E-2</v>
      </c>
      <c r="F540" s="62">
        <v>8.0714154488999998</v>
      </c>
      <c r="G540" s="63">
        <v>2.5075541186574499E-2</v>
      </c>
      <c r="H540" s="62">
        <v>12.813011292800001</v>
      </c>
      <c r="I540" s="61">
        <v>8.3884107796399002E-2</v>
      </c>
      <c r="J540" s="62">
        <v>5.0962070475000001</v>
      </c>
      <c r="K540" s="63">
        <v>3.7123200696888001E-2</v>
      </c>
      <c r="L540" s="62">
        <v>4.5711491758999996</v>
      </c>
      <c r="M540" s="63">
        <v>2.27074534819613E-2</v>
      </c>
      <c r="N540" s="62">
        <v>12.609964896399999</v>
      </c>
      <c r="O540" s="63">
        <v>6.2561522874658798E-2</v>
      </c>
      <c r="P540" s="62">
        <v>5.4239809172999998</v>
      </c>
      <c r="Q540" s="63">
        <v>4.4203113198225202E-2</v>
      </c>
    </row>
    <row r="541" spans="1:17" customFormat="1" x14ac:dyDescent="0.3">
      <c r="A541" s="58" t="s">
        <v>268</v>
      </c>
      <c r="B541" s="59">
        <v>219.65477950269999</v>
      </c>
      <c r="C541" s="60">
        <v>0.15409944498314301</v>
      </c>
      <c r="D541" s="59">
        <v>39.229945967499802</v>
      </c>
      <c r="E541" s="60">
        <v>0.14564937593351901</v>
      </c>
      <c r="F541" s="59">
        <v>60.493759087100003</v>
      </c>
      <c r="G541" s="60">
        <v>0.18793652205401201</v>
      </c>
      <c r="H541" s="59">
        <v>16.501306900199999</v>
      </c>
      <c r="I541" s="60">
        <v>0.10803060850931</v>
      </c>
      <c r="J541" s="59">
        <v>17.364023680399999</v>
      </c>
      <c r="K541" s="60">
        <v>0.12648782319572899</v>
      </c>
      <c r="L541" s="59">
        <v>24.322053696299999</v>
      </c>
      <c r="M541" s="60">
        <v>0.120821238083038</v>
      </c>
      <c r="N541" s="59">
        <v>30.723712679399998</v>
      </c>
      <c r="O541" s="60">
        <v>0.152428834606468</v>
      </c>
      <c r="P541" s="59">
        <v>29.970639234099998</v>
      </c>
      <c r="Q541" s="61">
        <v>0.24424782809663001</v>
      </c>
    </row>
    <row r="542" spans="1:17" customFormat="1" x14ac:dyDescent="0.3">
      <c r="A542" s="64" t="s">
        <v>1</v>
      </c>
    </row>
    <row r="543" spans="1:17" customFormat="1" x14ac:dyDescent="0.3">
      <c r="A543" s="64" t="s">
        <v>1</v>
      </c>
    </row>
    <row r="544" spans="1:17" customFormat="1" x14ac:dyDescent="0.3">
      <c r="A544" s="53" t="s">
        <v>405</v>
      </c>
    </row>
    <row r="545" spans="1:17" customFormat="1" x14ac:dyDescent="0.3">
      <c r="A545" s="54" t="s">
        <v>1</v>
      </c>
    </row>
    <row r="546" spans="1:17" customFormat="1" x14ac:dyDescent="0.3">
      <c r="A546" s="119" t="s">
        <v>1</v>
      </c>
      <c r="B546" s="118" t="s">
        <v>501</v>
      </c>
      <c r="C546" s="118" t="s">
        <v>1</v>
      </c>
      <c r="D546" s="118" t="s">
        <v>17</v>
      </c>
      <c r="E546" s="118" t="s">
        <v>1</v>
      </c>
      <c r="F546" s="118" t="s">
        <v>18</v>
      </c>
      <c r="G546" s="118" t="s">
        <v>1</v>
      </c>
      <c r="H546" s="118" t="s">
        <v>19</v>
      </c>
      <c r="I546" s="118" t="s">
        <v>1</v>
      </c>
      <c r="J546" s="118" t="s">
        <v>20</v>
      </c>
      <c r="K546" s="118" t="s">
        <v>1</v>
      </c>
      <c r="L546" s="118" t="s">
        <v>21</v>
      </c>
      <c r="M546" s="118" t="s">
        <v>1</v>
      </c>
      <c r="N546" s="118" t="s">
        <v>22</v>
      </c>
      <c r="O546" s="118" t="s">
        <v>1</v>
      </c>
      <c r="P546" s="118" t="s">
        <v>23</v>
      </c>
      <c r="Q546" s="118" t="s">
        <v>1</v>
      </c>
    </row>
    <row r="547" spans="1:17" customFormat="1" x14ac:dyDescent="0.3">
      <c r="A547" s="120"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row>
    <row r="548" spans="1:17" customFormat="1" x14ac:dyDescent="0.3">
      <c r="A548" s="56" t="s">
        <v>16</v>
      </c>
      <c r="B548" s="57">
        <v>1205.7545042668</v>
      </c>
      <c r="C548" s="57">
        <v>1205.7545042668</v>
      </c>
      <c r="D548" s="57">
        <v>230.11515569229999</v>
      </c>
      <c r="E548" s="57">
        <v>230.11515569229999</v>
      </c>
      <c r="F548" s="57">
        <v>261.39023890300001</v>
      </c>
      <c r="G548" s="57">
        <v>261.39023890300001</v>
      </c>
      <c r="H548" s="57">
        <v>136.24528157040001</v>
      </c>
      <c r="I548" s="57">
        <v>136.24528157040001</v>
      </c>
      <c r="J548" s="57">
        <v>119.9141999596</v>
      </c>
      <c r="K548" s="57">
        <v>119.9141999596</v>
      </c>
      <c r="L548" s="57">
        <v>176.98405839290001</v>
      </c>
      <c r="M548" s="57">
        <v>176.98405839290001</v>
      </c>
      <c r="N548" s="57">
        <v>170.8373158407</v>
      </c>
      <c r="O548" s="57">
        <v>170.8373158407</v>
      </c>
      <c r="P548" s="57">
        <v>92.735218450100007</v>
      </c>
      <c r="Q548" s="57">
        <v>92.735218450100007</v>
      </c>
    </row>
    <row r="549" spans="1:17" customFormat="1" ht="25.5" customHeight="1" x14ac:dyDescent="0.3">
      <c r="A549" s="66" t="s">
        <v>252</v>
      </c>
      <c r="B549" s="59">
        <v>55.248256095199999</v>
      </c>
      <c r="C549" s="60">
        <v>4.5820484932623598E-2</v>
      </c>
      <c r="D549" s="59">
        <v>4.1238912298999999</v>
      </c>
      <c r="E549" s="65">
        <v>1.7920989243378201E-2</v>
      </c>
      <c r="F549" s="59">
        <v>24.9163632138</v>
      </c>
      <c r="G549" s="61">
        <v>9.5322470029365905E-2</v>
      </c>
      <c r="H549" s="59">
        <v>5.9313731688000004</v>
      </c>
      <c r="I549" s="60">
        <v>4.3534521712850403E-2</v>
      </c>
      <c r="J549" s="59">
        <v>5.0614614096999997</v>
      </c>
      <c r="K549" s="60">
        <v>4.2209024547595203E-2</v>
      </c>
      <c r="L549" s="59">
        <v>11.749081112000001</v>
      </c>
      <c r="M549" s="60">
        <v>6.6384968333799602E-2</v>
      </c>
      <c r="N549" s="59">
        <v>2.2041256038000001</v>
      </c>
      <c r="O549" s="65">
        <v>1.2901897884272999E-2</v>
      </c>
      <c r="P549" s="59">
        <v>1.2619603572</v>
      </c>
      <c r="Q549" s="60">
        <v>1.3608210324959199E-2</v>
      </c>
    </row>
    <row r="550" spans="1:17" customFormat="1" x14ac:dyDescent="0.3">
      <c r="A550" s="58" t="s">
        <v>253</v>
      </c>
      <c r="B550" s="62">
        <v>188.3188143875</v>
      </c>
      <c r="C550" s="63">
        <v>0.156183380382239</v>
      </c>
      <c r="D550" s="62">
        <v>37.657352718600002</v>
      </c>
      <c r="E550" s="63">
        <v>0.163645686896667</v>
      </c>
      <c r="F550" s="62">
        <v>41.2935775447</v>
      </c>
      <c r="G550" s="63">
        <v>0.15797673898612499</v>
      </c>
      <c r="H550" s="62">
        <v>20.919938863900001</v>
      </c>
      <c r="I550" s="63">
        <v>0.153546153105422</v>
      </c>
      <c r="J550" s="62">
        <v>16.212068398700001</v>
      </c>
      <c r="K550" s="63">
        <v>0.13519723605846501</v>
      </c>
      <c r="L550" s="62">
        <v>29.827778183500001</v>
      </c>
      <c r="M550" s="63">
        <v>0.16853369989563199</v>
      </c>
      <c r="N550" s="62">
        <v>28.4842557612</v>
      </c>
      <c r="O550" s="63">
        <v>0.16673321997028201</v>
      </c>
      <c r="P550" s="62">
        <v>9.4489400432000092</v>
      </c>
      <c r="Q550" s="63">
        <v>0.10189160279257201</v>
      </c>
    </row>
    <row r="551" spans="1:17" customFormat="1" ht="22.8" x14ac:dyDescent="0.3">
      <c r="A551" s="66" t="s">
        <v>254</v>
      </c>
      <c r="B551" s="59">
        <v>106.2635139432</v>
      </c>
      <c r="C551" s="60">
        <v>8.8130306432333994E-2</v>
      </c>
      <c r="D551" s="59">
        <v>22.018312841899998</v>
      </c>
      <c r="E551" s="60">
        <v>9.5683888250028798E-2</v>
      </c>
      <c r="F551" s="59">
        <v>17.237169549400001</v>
      </c>
      <c r="G551" s="60">
        <v>6.5944197540584504E-2</v>
      </c>
      <c r="H551" s="59">
        <v>8.8896699910999608</v>
      </c>
      <c r="I551" s="60">
        <v>6.5247543904898994E-2</v>
      </c>
      <c r="J551" s="59">
        <v>4.8854273689000003</v>
      </c>
      <c r="K551" s="65">
        <v>4.0741024587129297E-2</v>
      </c>
      <c r="L551" s="59">
        <v>12.499127636800001</v>
      </c>
      <c r="M551" s="60">
        <v>7.0622901013221606E-2</v>
      </c>
      <c r="N551" s="59">
        <v>26.424415179099999</v>
      </c>
      <c r="O551" s="61">
        <v>0.15467589764603801</v>
      </c>
      <c r="P551" s="59">
        <v>12.975119913</v>
      </c>
      <c r="Q551" s="60">
        <v>0.13991577450137599</v>
      </c>
    </row>
    <row r="552" spans="1:17" customFormat="1" x14ac:dyDescent="0.3">
      <c r="A552" s="58" t="s">
        <v>255</v>
      </c>
      <c r="B552" s="62">
        <v>13.9036559011</v>
      </c>
      <c r="C552" s="63">
        <v>1.15310835264552E-2</v>
      </c>
      <c r="D552" s="62">
        <v>3.2785062287</v>
      </c>
      <c r="E552" s="63">
        <v>1.4247241642283999E-2</v>
      </c>
      <c r="F552" s="62">
        <v>2.6420775356999999</v>
      </c>
      <c r="G552" s="63">
        <v>1.01077895899566E-2</v>
      </c>
      <c r="H552" s="62">
        <v>2.0173153236000001</v>
      </c>
      <c r="I552" s="63">
        <v>1.48064967854143E-2</v>
      </c>
      <c r="J552" s="62">
        <v>5.2043089057999996</v>
      </c>
      <c r="K552" s="61">
        <v>4.3400272090822999E-2</v>
      </c>
      <c r="L552" s="62">
        <v>0</v>
      </c>
      <c r="M552" s="63">
        <v>0</v>
      </c>
      <c r="N552" s="62">
        <v>0.76144790729999901</v>
      </c>
      <c r="O552" s="63">
        <v>4.4571521365392103E-3</v>
      </c>
      <c r="P552" s="62">
        <v>0</v>
      </c>
      <c r="Q552" s="63">
        <v>0</v>
      </c>
    </row>
    <row r="553" spans="1:17" customFormat="1" x14ac:dyDescent="0.3">
      <c r="A553" s="58" t="s">
        <v>256</v>
      </c>
      <c r="B553" s="59">
        <v>20.4333013169</v>
      </c>
      <c r="C553" s="60">
        <v>1.6946485577779499E-2</v>
      </c>
      <c r="D553" s="59">
        <v>2.3368231414</v>
      </c>
      <c r="E553" s="60">
        <v>1.0155016232501901E-2</v>
      </c>
      <c r="F553" s="59">
        <v>7.6487053597000001</v>
      </c>
      <c r="G553" s="60">
        <v>2.92616334557863E-2</v>
      </c>
      <c r="H553" s="59">
        <v>0</v>
      </c>
      <c r="I553" s="60">
        <v>0</v>
      </c>
      <c r="J553" s="59">
        <v>0</v>
      </c>
      <c r="K553" s="60">
        <v>0</v>
      </c>
      <c r="L553" s="59">
        <v>9.6214573091000108</v>
      </c>
      <c r="M553" s="61">
        <v>5.4363412142694897E-2</v>
      </c>
      <c r="N553" s="59">
        <v>0.82631550669999998</v>
      </c>
      <c r="O553" s="60">
        <v>4.8368560617664501E-3</v>
      </c>
      <c r="P553" s="59">
        <v>0</v>
      </c>
      <c r="Q553" s="60">
        <v>0</v>
      </c>
    </row>
    <row r="554" spans="1:17" customFormat="1" x14ac:dyDescent="0.3">
      <c r="A554" s="58" t="s">
        <v>257</v>
      </c>
      <c r="B554" s="62">
        <v>4.7585661734000002</v>
      </c>
      <c r="C554" s="63">
        <v>3.9465464624522497E-3</v>
      </c>
      <c r="D554" s="62">
        <v>0.65840472090000102</v>
      </c>
      <c r="E554" s="63">
        <v>2.8611966861513002E-3</v>
      </c>
      <c r="F554" s="62">
        <v>0.55128045290000005</v>
      </c>
      <c r="G554" s="63">
        <v>2.1090322852666899E-3</v>
      </c>
      <c r="H554" s="62">
        <v>0.50740881169999996</v>
      </c>
      <c r="I554" s="63">
        <v>3.7242303428894502E-3</v>
      </c>
      <c r="J554" s="62">
        <v>0</v>
      </c>
      <c r="K554" s="63">
        <v>0</v>
      </c>
      <c r="L554" s="62">
        <v>0.67438259510000098</v>
      </c>
      <c r="M554" s="63">
        <v>3.8104143459231099E-3</v>
      </c>
      <c r="N554" s="62">
        <v>0</v>
      </c>
      <c r="O554" s="63">
        <v>0</v>
      </c>
      <c r="P554" s="62">
        <v>2.3670895928000002</v>
      </c>
      <c r="Q554" s="61">
        <v>2.5525249547707799E-2</v>
      </c>
    </row>
    <row r="555" spans="1:17" customFormat="1" x14ac:dyDescent="0.3">
      <c r="A555" s="58" t="s">
        <v>258</v>
      </c>
      <c r="B555" s="59">
        <v>9.8249549185999996</v>
      </c>
      <c r="C555" s="60">
        <v>8.1483874900176306E-3</v>
      </c>
      <c r="D555" s="59">
        <v>0</v>
      </c>
      <c r="E555" s="60">
        <v>0</v>
      </c>
      <c r="F555" s="59">
        <v>6.9432472569000003</v>
      </c>
      <c r="G555" s="61">
        <v>2.6562764111006401E-2</v>
      </c>
      <c r="H555" s="59">
        <v>0</v>
      </c>
      <c r="I555" s="60">
        <v>0</v>
      </c>
      <c r="J555" s="59">
        <v>0</v>
      </c>
      <c r="K555" s="60">
        <v>0</v>
      </c>
      <c r="L555" s="59">
        <v>2.8817076617000001</v>
      </c>
      <c r="M555" s="60">
        <v>1.6282300721699401E-2</v>
      </c>
      <c r="N555" s="59">
        <v>0</v>
      </c>
      <c r="O555" s="60">
        <v>0</v>
      </c>
      <c r="P555" s="59">
        <v>0</v>
      </c>
      <c r="Q555" s="60">
        <v>0</v>
      </c>
    </row>
    <row r="556" spans="1:17" customFormat="1" x14ac:dyDescent="0.3">
      <c r="A556" s="58" t="s">
        <v>259</v>
      </c>
      <c r="B556" s="62">
        <v>11.665575907699999</v>
      </c>
      <c r="C556" s="63">
        <v>9.6749179591857706E-3</v>
      </c>
      <c r="D556" s="62">
        <v>0</v>
      </c>
      <c r="E556" s="63">
        <v>0</v>
      </c>
      <c r="F556" s="62">
        <v>2.0793023553999999</v>
      </c>
      <c r="G556" s="63">
        <v>7.9547819540867204E-3</v>
      </c>
      <c r="H556" s="62">
        <v>1.839189242</v>
      </c>
      <c r="I556" s="63">
        <v>1.34991041216327E-2</v>
      </c>
      <c r="J556" s="62">
        <v>0</v>
      </c>
      <c r="K556" s="63">
        <v>0</v>
      </c>
      <c r="L556" s="62">
        <v>7.7470843102999698</v>
      </c>
      <c r="M556" s="61">
        <v>4.3772780332009799E-2</v>
      </c>
      <c r="N556" s="62">
        <v>0</v>
      </c>
      <c r="O556" s="63">
        <v>0</v>
      </c>
      <c r="P556" s="62">
        <v>0</v>
      </c>
      <c r="Q556" s="63">
        <v>0</v>
      </c>
    </row>
    <row r="557" spans="1:17" customFormat="1" x14ac:dyDescent="0.3">
      <c r="A557" s="58" t="s">
        <v>260</v>
      </c>
      <c r="B557" s="59">
        <v>58.184616812599998</v>
      </c>
      <c r="C557" s="60">
        <v>4.82557739628608E-2</v>
      </c>
      <c r="D557" s="59">
        <v>7.3426754349999896</v>
      </c>
      <c r="E557" s="60">
        <v>3.19086998546863E-2</v>
      </c>
      <c r="F557" s="59">
        <v>4.3466399395000099</v>
      </c>
      <c r="G557" s="65">
        <v>1.6628929824395601E-2</v>
      </c>
      <c r="H557" s="59">
        <v>5.6999882224</v>
      </c>
      <c r="I557" s="60">
        <v>4.1836224760963402E-2</v>
      </c>
      <c r="J557" s="59">
        <v>7.4791221947000004</v>
      </c>
      <c r="K557" s="60">
        <v>6.23706132986733E-2</v>
      </c>
      <c r="L557" s="59">
        <v>7.3835291819000002</v>
      </c>
      <c r="M557" s="60">
        <v>4.1718611545841902E-2</v>
      </c>
      <c r="N557" s="59">
        <v>21.8317162144</v>
      </c>
      <c r="O557" s="61">
        <v>0.127792432859091</v>
      </c>
      <c r="P557" s="59">
        <v>3.0811562712999998</v>
      </c>
      <c r="Q557" s="60">
        <v>3.3225308817900097E-2</v>
      </c>
    </row>
    <row r="558" spans="1:17" customFormat="1" x14ac:dyDescent="0.3">
      <c r="A558" s="58" t="s">
        <v>261</v>
      </c>
      <c r="B558" s="62">
        <v>211.82163498680001</v>
      </c>
      <c r="C558" s="63">
        <v>0.17567559087461601</v>
      </c>
      <c r="D558" s="62">
        <v>43.3658307898</v>
      </c>
      <c r="E558" s="63">
        <v>0.18845273645420799</v>
      </c>
      <c r="F558" s="62">
        <v>56.076829064899997</v>
      </c>
      <c r="G558" s="63">
        <v>0.21453298830225101</v>
      </c>
      <c r="H558" s="62">
        <v>27.0768869274</v>
      </c>
      <c r="I558" s="63">
        <v>0.19873632771208299</v>
      </c>
      <c r="J558" s="62">
        <v>22.211005061400002</v>
      </c>
      <c r="K558" s="63">
        <v>0.185224144170441</v>
      </c>
      <c r="L558" s="62">
        <v>18.907395215600001</v>
      </c>
      <c r="M558" s="65">
        <v>0.106831063697421</v>
      </c>
      <c r="N558" s="62">
        <v>28.5773144329</v>
      </c>
      <c r="O558" s="63">
        <v>0.16727794095961701</v>
      </c>
      <c r="P558" s="62">
        <v>13.165153247399999</v>
      </c>
      <c r="Q558" s="63">
        <v>0.14196497800330399</v>
      </c>
    </row>
    <row r="559" spans="1:17" customFormat="1" x14ac:dyDescent="0.3">
      <c r="A559" s="58" t="s">
        <v>262</v>
      </c>
      <c r="B559" s="59">
        <v>3.8150764813000002</v>
      </c>
      <c r="C559" s="60">
        <v>3.1640574161652299E-3</v>
      </c>
      <c r="D559" s="59">
        <v>0</v>
      </c>
      <c r="E559" s="60">
        <v>0</v>
      </c>
      <c r="F559" s="59">
        <v>2.4886913837</v>
      </c>
      <c r="G559" s="60">
        <v>9.5209805620306096E-3</v>
      </c>
      <c r="H559" s="59">
        <v>1.3263850976</v>
      </c>
      <c r="I559" s="60">
        <v>9.7352736352534601E-3</v>
      </c>
      <c r="J559" s="59">
        <v>0</v>
      </c>
      <c r="K559" s="60">
        <v>0</v>
      </c>
      <c r="L559" s="59">
        <v>0</v>
      </c>
      <c r="M559" s="60">
        <v>0</v>
      </c>
      <c r="N559" s="59">
        <v>0</v>
      </c>
      <c r="O559" s="60">
        <v>0</v>
      </c>
      <c r="P559" s="59">
        <v>0</v>
      </c>
      <c r="Q559" s="60">
        <v>0</v>
      </c>
    </row>
    <row r="560" spans="1:17" customFormat="1" x14ac:dyDescent="0.3">
      <c r="A560" s="58" t="s">
        <v>263</v>
      </c>
      <c r="B560" s="62">
        <v>140.9517884464</v>
      </c>
      <c r="C560" s="63">
        <v>0.116899242712853</v>
      </c>
      <c r="D560" s="62">
        <v>12.2188086156</v>
      </c>
      <c r="E560" s="65">
        <v>5.3098669571935798E-2</v>
      </c>
      <c r="F560" s="62">
        <v>21.891282236199999</v>
      </c>
      <c r="G560" s="63">
        <v>8.3749425105057895E-2</v>
      </c>
      <c r="H560" s="62">
        <v>18.739134459100001</v>
      </c>
      <c r="I560" s="63">
        <v>0.137539694902515</v>
      </c>
      <c r="J560" s="62">
        <v>13.016314297399999</v>
      </c>
      <c r="K560" s="63">
        <v>0.10854689687948001</v>
      </c>
      <c r="L560" s="62">
        <v>46.984239110700003</v>
      </c>
      <c r="M560" s="61">
        <v>0.26547158844327201</v>
      </c>
      <c r="N560" s="62">
        <v>9.9830622154000093</v>
      </c>
      <c r="O560" s="65">
        <v>5.8436075082734698E-2</v>
      </c>
      <c r="P560" s="62">
        <v>17.265590203599999</v>
      </c>
      <c r="Q560" s="61">
        <v>0.18618158766607601</v>
      </c>
    </row>
    <row r="561" spans="1:17" customFormat="1" x14ac:dyDescent="0.3">
      <c r="A561" s="58" t="s">
        <v>264</v>
      </c>
      <c r="B561" s="59">
        <v>11.9238471274</v>
      </c>
      <c r="C561" s="60">
        <v>9.8891168021393392E-3</v>
      </c>
      <c r="D561" s="59">
        <v>1.7284708514</v>
      </c>
      <c r="E561" s="60">
        <v>7.5113299087142104E-3</v>
      </c>
      <c r="F561" s="59">
        <v>1.9589454292999999</v>
      </c>
      <c r="G561" s="60">
        <v>7.4943327551988299E-3</v>
      </c>
      <c r="H561" s="59">
        <v>2.0428878397000001</v>
      </c>
      <c r="I561" s="60">
        <v>1.4994191476968E-2</v>
      </c>
      <c r="J561" s="59">
        <v>0.65840472090000002</v>
      </c>
      <c r="K561" s="60">
        <v>5.49063181109344E-3</v>
      </c>
      <c r="L561" s="59">
        <v>0</v>
      </c>
      <c r="M561" s="60">
        <v>0</v>
      </c>
      <c r="N561" s="59">
        <v>2.6026252737000002</v>
      </c>
      <c r="O561" s="60">
        <v>1.5234524500062199E-2</v>
      </c>
      <c r="P561" s="59">
        <v>2.9325130123999998</v>
      </c>
      <c r="Q561" s="61">
        <v>3.16224306300412E-2</v>
      </c>
    </row>
    <row r="562" spans="1:17" customFormat="1" x14ac:dyDescent="0.3">
      <c r="A562" s="58" t="s">
        <v>269</v>
      </c>
      <c r="B562" s="62">
        <v>7.7212715624000001</v>
      </c>
      <c r="C562" s="63">
        <v>6.4036846099904702E-3</v>
      </c>
      <c r="D562" s="62">
        <v>0</v>
      </c>
      <c r="E562" s="63">
        <v>0</v>
      </c>
      <c r="F562" s="62">
        <v>1.3263850976</v>
      </c>
      <c r="G562" s="63">
        <v>5.0743482356745999E-3</v>
      </c>
      <c r="H562" s="62">
        <v>0.55128045290000005</v>
      </c>
      <c r="I562" s="63">
        <v>4.0462351910157401E-3</v>
      </c>
      <c r="J562" s="62">
        <v>0</v>
      </c>
      <c r="K562" s="63">
        <v>0</v>
      </c>
      <c r="L562" s="62">
        <v>5.0581600276999996</v>
      </c>
      <c r="M562" s="61">
        <v>2.8579749349351102E-2</v>
      </c>
      <c r="N562" s="62">
        <v>0</v>
      </c>
      <c r="O562" s="63">
        <v>0</v>
      </c>
      <c r="P562" s="62">
        <v>0.7854459842</v>
      </c>
      <c r="Q562" s="63">
        <v>8.4697701404848804E-3</v>
      </c>
    </row>
    <row r="563" spans="1:17" customFormat="1" x14ac:dyDescent="0.3">
      <c r="A563" s="58" t="s">
        <v>266</v>
      </c>
      <c r="B563" s="59">
        <v>314.55905847069999</v>
      </c>
      <c r="C563" s="60">
        <v>0.26088151224612499</v>
      </c>
      <c r="D563" s="59">
        <v>88.559789940200005</v>
      </c>
      <c r="E563" s="61">
        <v>0.38484987950388799</v>
      </c>
      <c r="F563" s="59">
        <v>63.430089063700002</v>
      </c>
      <c r="G563" s="60">
        <v>0.24266433716080099</v>
      </c>
      <c r="H563" s="59">
        <v>31.1191962531</v>
      </c>
      <c r="I563" s="60">
        <v>0.22840568050806401</v>
      </c>
      <c r="J563" s="59">
        <v>40.920279423499998</v>
      </c>
      <c r="K563" s="61">
        <v>0.34124631976268299</v>
      </c>
      <c r="L563" s="59">
        <v>19.078966872599999</v>
      </c>
      <c r="M563" s="65">
        <v>0.107800482404156</v>
      </c>
      <c r="N563" s="59">
        <v>41.223875416299997</v>
      </c>
      <c r="O563" s="60">
        <v>0.24130486488525599</v>
      </c>
      <c r="P563" s="59">
        <v>24.028268907700099</v>
      </c>
      <c r="Q563" s="60">
        <v>0.25910618758750598</v>
      </c>
    </row>
    <row r="564" spans="1:17" customFormat="1" x14ac:dyDescent="0.3">
      <c r="A564" s="58" t="s">
        <v>270</v>
      </c>
      <c r="B564" s="62">
        <v>46.360571735599997</v>
      </c>
      <c r="C564" s="63">
        <v>3.8449428612162703E-2</v>
      </c>
      <c r="D564" s="62">
        <v>6.8262891789000202</v>
      </c>
      <c r="E564" s="63">
        <v>2.9664665755556801E-2</v>
      </c>
      <c r="F564" s="62">
        <v>6.5596534195999796</v>
      </c>
      <c r="G564" s="63">
        <v>2.5095250102411999E-2</v>
      </c>
      <c r="H564" s="62">
        <v>9.5846269170999694</v>
      </c>
      <c r="I564" s="61">
        <v>7.0348321840029898E-2</v>
      </c>
      <c r="J564" s="62">
        <v>4.2658081786000004</v>
      </c>
      <c r="K564" s="63">
        <v>3.5573836793617301E-2</v>
      </c>
      <c r="L564" s="62">
        <v>4.5711491758999996</v>
      </c>
      <c r="M564" s="63">
        <v>2.58280277749772E-2</v>
      </c>
      <c r="N564" s="62">
        <v>7.9181623299000004</v>
      </c>
      <c r="O564" s="63">
        <v>4.6349138014339999E-2</v>
      </c>
      <c r="P564" s="62">
        <v>5.4239809172999998</v>
      </c>
      <c r="Q564" s="63">
        <v>5.8488899988073002E-2</v>
      </c>
    </row>
    <row r="565" spans="1:17" customFormat="1" x14ac:dyDescent="0.3">
      <c r="A565" s="58" t="s">
        <v>268</v>
      </c>
      <c r="B565" s="59">
        <v>0</v>
      </c>
      <c r="C565" s="60">
        <v>0</v>
      </c>
      <c r="D565" s="59">
        <v>0</v>
      </c>
      <c r="E565" s="60">
        <v>0</v>
      </c>
      <c r="F565" s="59">
        <v>0</v>
      </c>
      <c r="G565" s="60">
        <v>0</v>
      </c>
      <c r="H565" s="59">
        <v>0</v>
      </c>
      <c r="I565" s="60">
        <v>0</v>
      </c>
      <c r="J565" s="59">
        <v>0</v>
      </c>
      <c r="K565" s="60">
        <v>0</v>
      </c>
      <c r="L565" s="59">
        <v>0</v>
      </c>
      <c r="M565" s="60">
        <v>0</v>
      </c>
      <c r="N565" s="59">
        <v>0</v>
      </c>
      <c r="O565" s="60">
        <v>0</v>
      </c>
      <c r="P565" s="59">
        <v>0</v>
      </c>
      <c r="Q565" s="60">
        <v>0</v>
      </c>
    </row>
    <row r="566" spans="1:17" customFormat="1" x14ac:dyDescent="0.3">
      <c r="A566" s="64" t="s">
        <v>1</v>
      </c>
    </row>
    <row r="567" spans="1:17" customFormat="1" x14ac:dyDescent="0.3">
      <c r="A567" s="64" t="s">
        <v>1</v>
      </c>
    </row>
    <row r="568" spans="1:17" customFormat="1" x14ac:dyDescent="0.3">
      <c r="A568" s="53" t="s">
        <v>271</v>
      </c>
    </row>
    <row r="569" spans="1:17" customFormat="1" x14ac:dyDescent="0.3">
      <c r="A569" s="54" t="s">
        <v>1</v>
      </c>
    </row>
    <row r="570" spans="1:17" customFormat="1" x14ac:dyDescent="0.3">
      <c r="A570" s="119" t="s">
        <v>1</v>
      </c>
      <c r="B570" s="118" t="s">
        <v>501</v>
      </c>
      <c r="C570" s="118" t="s">
        <v>1</v>
      </c>
      <c r="D570" s="118" t="s">
        <v>17</v>
      </c>
      <c r="E570" s="118" t="s">
        <v>1</v>
      </c>
      <c r="F570" s="118" t="s">
        <v>18</v>
      </c>
      <c r="G570" s="118" t="s">
        <v>1</v>
      </c>
      <c r="H570" s="118" t="s">
        <v>19</v>
      </c>
      <c r="I570" s="118" t="s">
        <v>1</v>
      </c>
      <c r="J570" s="118" t="s">
        <v>20</v>
      </c>
      <c r="K570" s="118" t="s">
        <v>1</v>
      </c>
      <c r="L570" s="118" t="s">
        <v>21</v>
      </c>
      <c r="M570" s="118" t="s">
        <v>1</v>
      </c>
      <c r="N570" s="118" t="s">
        <v>22</v>
      </c>
      <c r="O570" s="118" t="s">
        <v>1</v>
      </c>
      <c r="P570" s="118" t="s">
        <v>23</v>
      </c>
      <c r="Q570" s="118" t="s">
        <v>1</v>
      </c>
    </row>
    <row r="571" spans="1:17" customFormat="1" x14ac:dyDescent="0.3">
      <c r="A571" s="120"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row>
    <row r="572" spans="1:17" customFormat="1" x14ac:dyDescent="0.3">
      <c r="A572" s="56" t="s">
        <v>16</v>
      </c>
      <c r="B572" s="57">
        <v>1425.4092837695</v>
      </c>
      <c r="C572" s="57">
        <v>1425.4092837695</v>
      </c>
      <c r="D572" s="57">
        <v>269.34510165979998</v>
      </c>
      <c r="E572" s="57">
        <v>269.34510165979998</v>
      </c>
      <c r="F572" s="57">
        <v>321.8839979901</v>
      </c>
      <c r="G572" s="57">
        <v>321.8839979901</v>
      </c>
      <c r="H572" s="57">
        <v>152.74658847059999</v>
      </c>
      <c r="I572" s="57">
        <v>152.74658847059999</v>
      </c>
      <c r="J572" s="57">
        <v>137.27822363999999</v>
      </c>
      <c r="K572" s="57">
        <v>137.27822363999999</v>
      </c>
      <c r="L572" s="57">
        <v>201.30611208920001</v>
      </c>
      <c r="M572" s="57">
        <v>201.30611208920001</v>
      </c>
      <c r="N572" s="57">
        <v>201.5610285201</v>
      </c>
      <c r="O572" s="57">
        <v>201.5610285201</v>
      </c>
      <c r="P572" s="57">
        <v>122.7058576842</v>
      </c>
      <c r="Q572" s="57">
        <v>122.7058576842</v>
      </c>
    </row>
    <row r="573" spans="1:17" customFormat="1" ht="25.5" customHeight="1" x14ac:dyDescent="0.3">
      <c r="A573" s="66" t="s">
        <v>252</v>
      </c>
      <c r="B573" s="59">
        <v>111.1869884971</v>
      </c>
      <c r="C573" s="60">
        <v>7.8003552918545396E-2</v>
      </c>
      <c r="D573" s="59">
        <v>6.2196536813999899</v>
      </c>
      <c r="E573" s="65">
        <v>2.3091764591493601E-2</v>
      </c>
      <c r="F573" s="59">
        <v>33.0927311850999</v>
      </c>
      <c r="G573" s="60">
        <v>0.102809494699136</v>
      </c>
      <c r="H573" s="59">
        <v>12.6679721618</v>
      </c>
      <c r="I573" s="60">
        <v>8.2934566910070603E-2</v>
      </c>
      <c r="J573" s="59">
        <v>6.5416550705000001</v>
      </c>
      <c r="K573" s="60">
        <v>4.7652532914870101E-2</v>
      </c>
      <c r="L573" s="59">
        <v>22.1163903558</v>
      </c>
      <c r="M573" s="60">
        <v>0.10986447518295001</v>
      </c>
      <c r="N573" s="59">
        <v>17.5572407033</v>
      </c>
      <c r="O573" s="60">
        <v>8.7106326218955393E-2</v>
      </c>
      <c r="P573" s="59">
        <v>12.9913453392</v>
      </c>
      <c r="Q573" s="60">
        <v>0.105873880712647</v>
      </c>
    </row>
    <row r="574" spans="1:17" customFormat="1" x14ac:dyDescent="0.3">
      <c r="A574" s="58" t="s">
        <v>253</v>
      </c>
      <c r="B574" s="62">
        <v>515.61867295369996</v>
      </c>
      <c r="C574" s="63">
        <v>0.36173376925828998</v>
      </c>
      <c r="D574" s="62">
        <v>77.1460344674</v>
      </c>
      <c r="E574" s="65">
        <v>0.28642078133962301</v>
      </c>
      <c r="F574" s="62">
        <v>107.66757068210001</v>
      </c>
      <c r="G574" s="63">
        <v>0.33449183977580499</v>
      </c>
      <c r="H574" s="62">
        <v>63.932441537599999</v>
      </c>
      <c r="I574" s="63">
        <v>0.41855233676728198</v>
      </c>
      <c r="J574" s="62">
        <v>46.349619616799998</v>
      </c>
      <c r="K574" s="63">
        <v>0.33763271688558399</v>
      </c>
      <c r="L574" s="62">
        <v>78.976479206200196</v>
      </c>
      <c r="M574" s="63">
        <v>0.39232032443806297</v>
      </c>
      <c r="N574" s="62">
        <v>83.911295188700095</v>
      </c>
      <c r="O574" s="63">
        <v>0.41630713935522601</v>
      </c>
      <c r="P574" s="62">
        <v>51.773454334100002</v>
      </c>
      <c r="Q574" s="63">
        <v>0.42193140010761299</v>
      </c>
    </row>
    <row r="575" spans="1:17" customFormat="1" ht="22.8" x14ac:dyDescent="0.3">
      <c r="A575" s="66" t="s">
        <v>254</v>
      </c>
      <c r="B575" s="59">
        <v>34.510408825699997</v>
      </c>
      <c r="C575" s="60">
        <v>2.4210876987160599E-2</v>
      </c>
      <c r="D575" s="59">
        <v>11.4373242699</v>
      </c>
      <c r="E575" s="60">
        <v>4.24634574730305E-2</v>
      </c>
      <c r="F575" s="59">
        <v>8.6816728538999897</v>
      </c>
      <c r="G575" s="60">
        <v>2.6971433522976901E-2</v>
      </c>
      <c r="H575" s="59">
        <v>3.6150894951999999</v>
      </c>
      <c r="I575" s="60">
        <v>2.3667235591947899E-2</v>
      </c>
      <c r="J575" s="59">
        <v>1.6097914082</v>
      </c>
      <c r="K575" s="60">
        <v>1.1726487752504299E-2</v>
      </c>
      <c r="L575" s="59">
        <v>3.7918421978999999</v>
      </c>
      <c r="M575" s="60">
        <v>1.8836200046523199E-2</v>
      </c>
      <c r="N575" s="59">
        <v>4.3750309575999999</v>
      </c>
      <c r="O575" s="60">
        <v>2.17057384045037E-2</v>
      </c>
      <c r="P575" s="59">
        <v>0.99965764300000204</v>
      </c>
      <c r="Q575" s="60">
        <v>8.1467801282376698E-3</v>
      </c>
    </row>
    <row r="576" spans="1:17" customFormat="1" x14ac:dyDescent="0.3">
      <c r="A576" s="58" t="s">
        <v>255</v>
      </c>
      <c r="B576" s="62">
        <v>15.9232008845</v>
      </c>
      <c r="C576" s="63">
        <v>1.1170967571076201E-2</v>
      </c>
      <c r="D576" s="62">
        <v>3.8490574745000199</v>
      </c>
      <c r="E576" s="63">
        <v>1.42904305694841E-2</v>
      </c>
      <c r="F576" s="62">
        <v>3.2290062958000099</v>
      </c>
      <c r="G576" s="63">
        <v>1.0031583787831901E-2</v>
      </c>
      <c r="H576" s="62">
        <v>3.3578042006</v>
      </c>
      <c r="I576" s="63">
        <v>2.19828425251298E-2</v>
      </c>
      <c r="J576" s="62">
        <v>1.7182964746</v>
      </c>
      <c r="K576" s="63">
        <v>1.25168903635152E-2</v>
      </c>
      <c r="L576" s="62">
        <v>2.5771370835999998</v>
      </c>
      <c r="M576" s="63">
        <v>1.28020806564386E-2</v>
      </c>
      <c r="N576" s="62">
        <v>0.34447959500000003</v>
      </c>
      <c r="O576" s="63">
        <v>1.7090585294649301E-3</v>
      </c>
      <c r="P576" s="62">
        <v>0</v>
      </c>
      <c r="Q576" s="63">
        <v>0</v>
      </c>
    </row>
    <row r="577" spans="1:17" customFormat="1" x14ac:dyDescent="0.3">
      <c r="A577" s="58" t="s">
        <v>256</v>
      </c>
      <c r="B577" s="59">
        <v>51.852483934299997</v>
      </c>
      <c r="C577" s="60">
        <v>3.6377259868250598E-2</v>
      </c>
      <c r="D577" s="59">
        <v>11.012311929699999</v>
      </c>
      <c r="E577" s="60">
        <v>4.0885510305694199E-2</v>
      </c>
      <c r="F577" s="59">
        <v>27.2989577094</v>
      </c>
      <c r="G577" s="61">
        <v>8.4809924941467996E-2</v>
      </c>
      <c r="H577" s="59">
        <v>0</v>
      </c>
      <c r="I577" s="65">
        <v>0</v>
      </c>
      <c r="J577" s="59">
        <v>0</v>
      </c>
      <c r="K577" s="65">
        <v>0</v>
      </c>
      <c r="L577" s="59">
        <v>9.1780200517000203</v>
      </c>
      <c r="M577" s="60">
        <v>4.5592356617732303E-2</v>
      </c>
      <c r="N577" s="59">
        <v>3.8119137905999998</v>
      </c>
      <c r="O577" s="60">
        <v>1.89119584206719E-2</v>
      </c>
      <c r="P577" s="59">
        <v>0.55128045290000005</v>
      </c>
      <c r="Q577" s="60">
        <v>4.4926987456360397E-3</v>
      </c>
    </row>
    <row r="578" spans="1:17" customFormat="1" x14ac:dyDescent="0.3">
      <c r="A578" s="58" t="s">
        <v>257</v>
      </c>
      <c r="B578" s="62">
        <v>36.568064919400001</v>
      </c>
      <c r="C578" s="63">
        <v>2.5654431562768799E-2</v>
      </c>
      <c r="D578" s="62">
        <v>3.7769261456999899</v>
      </c>
      <c r="E578" s="63">
        <v>1.4022627931324E-2</v>
      </c>
      <c r="F578" s="62">
        <v>11.9910349314</v>
      </c>
      <c r="G578" s="63">
        <v>3.7252659362609297E-2</v>
      </c>
      <c r="H578" s="62">
        <v>4.0680128558000002</v>
      </c>
      <c r="I578" s="63">
        <v>2.6632430200449201E-2</v>
      </c>
      <c r="J578" s="62">
        <v>1.2141842809000001</v>
      </c>
      <c r="K578" s="63">
        <v>8.8446969133581695E-3</v>
      </c>
      <c r="L578" s="62">
        <v>9.7526637145999899</v>
      </c>
      <c r="M578" s="63">
        <v>4.8446932948953601E-2</v>
      </c>
      <c r="N578" s="62">
        <v>2.3083641654</v>
      </c>
      <c r="O578" s="63">
        <v>1.14524329546662E-2</v>
      </c>
      <c r="P578" s="62">
        <v>3.4568788256</v>
      </c>
      <c r="Q578" s="63">
        <v>2.8172076629762399E-2</v>
      </c>
    </row>
    <row r="579" spans="1:17" customFormat="1" x14ac:dyDescent="0.3">
      <c r="A579" s="58" t="s">
        <v>258</v>
      </c>
      <c r="B579" s="59">
        <v>34.601627477599997</v>
      </c>
      <c r="C579" s="60">
        <v>2.42748716958654E-2</v>
      </c>
      <c r="D579" s="59">
        <v>0.49742366040000102</v>
      </c>
      <c r="E579" s="65">
        <v>1.84678933210479E-3</v>
      </c>
      <c r="F579" s="59">
        <v>17.284159989100001</v>
      </c>
      <c r="G579" s="61">
        <v>5.3696860039720302E-2</v>
      </c>
      <c r="H579" s="59">
        <v>0</v>
      </c>
      <c r="I579" s="65">
        <v>0</v>
      </c>
      <c r="J579" s="59">
        <v>1.4256355019</v>
      </c>
      <c r="K579" s="60">
        <v>1.03850083727671E-2</v>
      </c>
      <c r="L579" s="59">
        <v>12.152828294300001</v>
      </c>
      <c r="M579" s="61">
        <v>6.0369892241101002E-2</v>
      </c>
      <c r="N579" s="59">
        <v>2.3083641654</v>
      </c>
      <c r="O579" s="60">
        <v>1.14524329546662E-2</v>
      </c>
      <c r="P579" s="59">
        <v>0.93321586649999699</v>
      </c>
      <c r="Q579" s="60">
        <v>7.6053082070601397E-3</v>
      </c>
    </row>
    <row r="580" spans="1:17" customFormat="1" x14ac:dyDescent="0.3">
      <c r="A580" s="58" t="s">
        <v>259</v>
      </c>
      <c r="B580" s="62">
        <v>25.834298162100001</v>
      </c>
      <c r="C580" s="63">
        <v>1.8124126492133599E-2</v>
      </c>
      <c r="D580" s="62">
        <v>2.4183698133</v>
      </c>
      <c r="E580" s="63">
        <v>8.9787035234617195E-3</v>
      </c>
      <c r="F580" s="62">
        <v>12.290050647599999</v>
      </c>
      <c r="G580" s="61">
        <v>3.8181614259612903E-2</v>
      </c>
      <c r="H580" s="62">
        <v>2.3156372993000001</v>
      </c>
      <c r="I580" s="63">
        <v>1.5159993571612299E-2</v>
      </c>
      <c r="J580" s="62">
        <v>2.6417254353000001</v>
      </c>
      <c r="K580" s="63">
        <v>1.9243586967061101E-2</v>
      </c>
      <c r="L580" s="62">
        <v>4.4311572130999997</v>
      </c>
      <c r="M580" s="63">
        <v>2.2012035139482099E-2</v>
      </c>
      <c r="N580" s="62">
        <v>1.3535723415000001</v>
      </c>
      <c r="O580" s="63">
        <v>6.7154466884704299E-3</v>
      </c>
      <c r="P580" s="62">
        <v>0.38378541199999999</v>
      </c>
      <c r="Q580" s="63">
        <v>3.1276861532374702E-3</v>
      </c>
    </row>
    <row r="581" spans="1:17" customFormat="1" x14ac:dyDescent="0.3">
      <c r="A581" s="58" t="s">
        <v>260</v>
      </c>
      <c r="B581" s="59">
        <v>212.55509489959999</v>
      </c>
      <c r="C581" s="60">
        <v>0.14911864074400999</v>
      </c>
      <c r="D581" s="59">
        <v>39.120427291700203</v>
      </c>
      <c r="E581" s="60">
        <v>0.14524276495331101</v>
      </c>
      <c r="F581" s="59">
        <v>23.7506455115</v>
      </c>
      <c r="G581" s="65">
        <v>7.3786350548033397E-2</v>
      </c>
      <c r="H581" s="59">
        <v>36.377549965299998</v>
      </c>
      <c r="I581" s="61">
        <v>0.23815621893448599</v>
      </c>
      <c r="J581" s="59">
        <v>23.075015906299999</v>
      </c>
      <c r="K581" s="60">
        <v>0.168089412103788</v>
      </c>
      <c r="L581" s="59">
        <v>22.424782857299999</v>
      </c>
      <c r="M581" s="60">
        <v>0.111396433146369</v>
      </c>
      <c r="N581" s="59">
        <v>46.786054782900003</v>
      </c>
      <c r="O581" s="61">
        <v>0.23211855548868901</v>
      </c>
      <c r="P581" s="59">
        <v>18.122995290199999</v>
      </c>
      <c r="Q581" s="60">
        <v>0.14769462218211299</v>
      </c>
    </row>
    <row r="582" spans="1:17" customFormat="1" x14ac:dyDescent="0.3">
      <c r="A582" s="58" t="s">
        <v>261</v>
      </c>
      <c r="B582" s="62">
        <v>180.22361668729999</v>
      </c>
      <c r="C582" s="63">
        <v>0.12643639882202701</v>
      </c>
      <c r="D582" s="62">
        <v>34.4867912801</v>
      </c>
      <c r="E582" s="63">
        <v>0.12803942253852099</v>
      </c>
      <c r="F582" s="62">
        <v>39.906171416400099</v>
      </c>
      <c r="G582" s="63">
        <v>0.123976872617406</v>
      </c>
      <c r="H582" s="62">
        <v>24.2095420279</v>
      </c>
      <c r="I582" s="63">
        <v>0.15849481333954499</v>
      </c>
      <c r="J582" s="62">
        <v>22.5906521078</v>
      </c>
      <c r="K582" s="63">
        <v>0.16456107537523201</v>
      </c>
      <c r="L582" s="62">
        <v>22.387030281800001</v>
      </c>
      <c r="M582" s="63">
        <v>0.11120889499808199</v>
      </c>
      <c r="N582" s="62">
        <v>22.734819529999999</v>
      </c>
      <c r="O582" s="63">
        <v>0.11279372652999201</v>
      </c>
      <c r="P582" s="62">
        <v>11.1451254671</v>
      </c>
      <c r="Q582" s="63">
        <v>9.0827982277614405E-2</v>
      </c>
    </row>
    <row r="583" spans="1:17" customFormat="1" x14ac:dyDescent="0.3">
      <c r="A583" s="58" t="s">
        <v>262</v>
      </c>
      <c r="B583" s="59">
        <v>20.495039412800001</v>
      </c>
      <c r="C583" s="60">
        <v>1.4378354095324E-2</v>
      </c>
      <c r="D583" s="59">
        <v>0</v>
      </c>
      <c r="E583" s="65">
        <v>0</v>
      </c>
      <c r="F583" s="59">
        <v>2.2074611968000002</v>
      </c>
      <c r="G583" s="60">
        <v>6.8579401603800598E-3</v>
      </c>
      <c r="H583" s="59">
        <v>0.65840472090000302</v>
      </c>
      <c r="I583" s="60">
        <v>4.3104381413188002E-3</v>
      </c>
      <c r="J583" s="59">
        <v>0</v>
      </c>
      <c r="K583" s="60">
        <v>0</v>
      </c>
      <c r="L583" s="59">
        <v>10.162020442899999</v>
      </c>
      <c r="M583" s="61">
        <v>5.0480436671476399E-2</v>
      </c>
      <c r="N583" s="59">
        <v>4.2106410072999996</v>
      </c>
      <c r="O583" s="60">
        <v>2.0890154402442501E-2</v>
      </c>
      <c r="P583" s="59">
        <v>3.2565120449</v>
      </c>
      <c r="Q583" s="60">
        <v>2.65391734865753E-2</v>
      </c>
    </row>
    <row r="584" spans="1:17" customFormat="1" x14ac:dyDescent="0.3">
      <c r="A584" s="58" t="s">
        <v>263</v>
      </c>
      <c r="B584" s="62">
        <v>160.74699290980001</v>
      </c>
      <c r="C584" s="63">
        <v>0.11277251715710999</v>
      </c>
      <c r="D584" s="62">
        <v>13.912108653900001</v>
      </c>
      <c r="E584" s="65">
        <v>5.1651611884413903E-2</v>
      </c>
      <c r="F584" s="62">
        <v>31.506795234199899</v>
      </c>
      <c r="G584" s="63">
        <v>9.7882452780920906E-2</v>
      </c>
      <c r="H584" s="62">
        <v>19.853679004899998</v>
      </c>
      <c r="I584" s="63">
        <v>0.12997788823755899</v>
      </c>
      <c r="J584" s="62">
        <v>15.2528110023</v>
      </c>
      <c r="K584" s="63">
        <v>0.111108743964368</v>
      </c>
      <c r="L584" s="62">
        <v>42.9088076938</v>
      </c>
      <c r="M584" s="61">
        <v>0.21315203621232701</v>
      </c>
      <c r="N584" s="62">
        <v>16.981237867299999</v>
      </c>
      <c r="O584" s="63">
        <v>8.4248616867950807E-2</v>
      </c>
      <c r="P584" s="62">
        <v>20.331553453400002</v>
      </c>
      <c r="Q584" s="63">
        <v>0.16569342195322101</v>
      </c>
    </row>
    <row r="585" spans="1:17" customFormat="1" x14ac:dyDescent="0.3">
      <c r="A585" s="58" t="s">
        <v>264</v>
      </c>
      <c r="B585" s="59">
        <v>21.1251857118</v>
      </c>
      <c r="C585" s="60">
        <v>1.4820435051422101E-2</v>
      </c>
      <c r="D585" s="59">
        <v>3.5898613447000001</v>
      </c>
      <c r="E585" s="60">
        <v>1.3328110749287801E-2</v>
      </c>
      <c r="F585" s="59">
        <v>1.8803589436000001</v>
      </c>
      <c r="G585" s="60">
        <v>5.8417285585530502E-3</v>
      </c>
      <c r="H585" s="59">
        <v>5.0586095012000003</v>
      </c>
      <c r="I585" s="60">
        <v>3.3117659463626298E-2</v>
      </c>
      <c r="J585" s="59">
        <v>0</v>
      </c>
      <c r="K585" s="60">
        <v>0</v>
      </c>
      <c r="L585" s="59">
        <v>2.5629814951999998</v>
      </c>
      <c r="M585" s="60">
        <v>1.27317619350988E-2</v>
      </c>
      <c r="N585" s="59">
        <v>8.0333744270999805</v>
      </c>
      <c r="O585" s="61">
        <v>3.9855791995519099E-2</v>
      </c>
      <c r="P585" s="59">
        <v>0</v>
      </c>
      <c r="Q585" s="60">
        <v>0</v>
      </c>
    </row>
    <row r="586" spans="1:17" customFormat="1" x14ac:dyDescent="0.3">
      <c r="A586" s="58" t="s">
        <v>265</v>
      </c>
      <c r="B586" s="62">
        <v>33.874564741</v>
      </c>
      <c r="C586" s="63">
        <v>2.37647987330478E-2</v>
      </c>
      <c r="D586" s="62">
        <v>2.3713838939</v>
      </c>
      <c r="E586" s="63">
        <v>8.8042584746731694E-3</v>
      </c>
      <c r="F586" s="62">
        <v>8.5917908171999908</v>
      </c>
      <c r="G586" s="63">
        <v>2.66921961664719E-2</v>
      </c>
      <c r="H586" s="62">
        <v>1.352825918</v>
      </c>
      <c r="I586" s="63">
        <v>8.8566686270730392E-3</v>
      </c>
      <c r="J586" s="62">
        <v>0.41335179090000002</v>
      </c>
      <c r="K586" s="63">
        <v>3.0110514249075599E-3</v>
      </c>
      <c r="L586" s="62">
        <v>12.637915468099999</v>
      </c>
      <c r="M586" s="61">
        <v>6.2779591423930803E-2</v>
      </c>
      <c r="N586" s="62">
        <v>5.62631934559999</v>
      </c>
      <c r="O586" s="63">
        <v>2.7913726115159899E-2</v>
      </c>
      <c r="P586" s="62">
        <v>2.8809775072999999</v>
      </c>
      <c r="Q586" s="63">
        <v>2.3478728413394798E-2</v>
      </c>
    </row>
    <row r="587" spans="1:17" customFormat="1" x14ac:dyDescent="0.3">
      <c r="A587" s="58" t="s">
        <v>266</v>
      </c>
      <c r="B587" s="59">
        <v>276.74192375720003</v>
      </c>
      <c r="C587" s="60">
        <v>0.19414909591815999</v>
      </c>
      <c r="D587" s="59">
        <v>64.261725317699799</v>
      </c>
      <c r="E587" s="60">
        <v>0.238585089989372</v>
      </c>
      <c r="F587" s="59">
        <v>47.057974942499897</v>
      </c>
      <c r="G587" s="60">
        <v>0.14619544691981701</v>
      </c>
      <c r="H587" s="59">
        <v>46.222403434100002</v>
      </c>
      <c r="I587" s="61">
        <v>0.30260841762103702</v>
      </c>
      <c r="J587" s="59">
        <v>27.351843748699999</v>
      </c>
      <c r="K587" s="60">
        <v>0.199243864201126</v>
      </c>
      <c r="L587" s="59">
        <v>28.673463021100002</v>
      </c>
      <c r="M587" s="60">
        <v>0.14243712087785301</v>
      </c>
      <c r="N587" s="59">
        <v>36.082407909200001</v>
      </c>
      <c r="O587" s="60">
        <v>0.17901480347726001</v>
      </c>
      <c r="P587" s="59">
        <v>21.705499747099999</v>
      </c>
      <c r="Q587" s="60">
        <v>0.17689049371189799</v>
      </c>
    </row>
    <row r="588" spans="1:17" customFormat="1" x14ac:dyDescent="0.3">
      <c r="A588" s="58" t="s">
        <v>272</v>
      </c>
      <c r="B588" s="62">
        <v>50.260521540100001</v>
      </c>
      <c r="C588" s="63">
        <v>3.5260414052577203E-2</v>
      </c>
      <c r="D588" s="62">
        <v>8.6026620370999893</v>
      </c>
      <c r="E588" s="63">
        <v>3.1939181310843799E-2</v>
      </c>
      <c r="F588" s="62">
        <v>13.4820667114</v>
      </c>
      <c r="G588" s="63">
        <v>4.1884861613452E-2</v>
      </c>
      <c r="H588" s="62">
        <v>6.5074303883000004</v>
      </c>
      <c r="I588" s="63">
        <v>4.2602787096305703E-2</v>
      </c>
      <c r="J588" s="62">
        <v>0</v>
      </c>
      <c r="K588" s="65">
        <v>0</v>
      </c>
      <c r="L588" s="62">
        <v>11.979415707299999</v>
      </c>
      <c r="M588" s="63">
        <v>5.9508454974242599E-2</v>
      </c>
      <c r="N588" s="62">
        <v>3.6994148855</v>
      </c>
      <c r="O588" s="63">
        <v>1.83538202432376E-2</v>
      </c>
      <c r="P588" s="62">
        <v>5.9895318104999999</v>
      </c>
      <c r="Q588" s="63">
        <v>4.8812109898737403E-2</v>
      </c>
    </row>
    <row r="589" spans="1:17" customFormat="1" x14ac:dyDescent="0.3">
      <c r="A589" s="58" t="s">
        <v>273</v>
      </c>
      <c r="B589" s="59">
        <v>97.187670790200002</v>
      </c>
      <c r="C589" s="60">
        <v>6.8182291147414795E-2</v>
      </c>
      <c r="D589" s="59">
        <v>16.4925064838</v>
      </c>
      <c r="E589" s="60">
        <v>6.1231878293562199E-2</v>
      </c>
      <c r="F589" s="59">
        <v>16.196834139500002</v>
      </c>
      <c r="G589" s="60">
        <v>5.0318854744677802E-2</v>
      </c>
      <c r="H589" s="59">
        <v>24.898871029599999</v>
      </c>
      <c r="I589" s="61">
        <v>0.163007706285973</v>
      </c>
      <c r="J589" s="59">
        <v>5.6121410593999999</v>
      </c>
      <c r="K589" s="60">
        <v>4.0881509904421097E-2</v>
      </c>
      <c r="L589" s="59">
        <v>8.9873461843999998</v>
      </c>
      <c r="M589" s="60">
        <v>4.4645172921613303E-2</v>
      </c>
      <c r="N589" s="59">
        <v>10.4052490737</v>
      </c>
      <c r="O589" s="60">
        <v>5.16233180099216E-2</v>
      </c>
      <c r="P589" s="59">
        <v>14.594722819799999</v>
      </c>
      <c r="Q589" s="61">
        <v>0.118940718032887</v>
      </c>
    </row>
    <row r="590" spans="1:17" customFormat="1" x14ac:dyDescent="0.3">
      <c r="A590" s="58" t="s">
        <v>267</v>
      </c>
      <c r="B590" s="62">
        <v>55.423396502099997</v>
      </c>
      <c r="C590" s="63">
        <v>3.88824438939619E-2</v>
      </c>
      <c r="D590" s="62">
        <v>12.489624561599999</v>
      </c>
      <c r="E590" s="63">
        <v>4.6370342302995297E-2</v>
      </c>
      <c r="F590" s="62">
        <v>6.3987567728999899</v>
      </c>
      <c r="G590" s="63">
        <v>1.9879076974484499E-2</v>
      </c>
      <c r="H590" s="62">
        <v>8.9384668128000193</v>
      </c>
      <c r="I590" s="63">
        <v>5.8518274629226402E-2</v>
      </c>
      <c r="J590" s="62">
        <v>1.4488552455999999</v>
      </c>
      <c r="K590" s="63">
        <v>1.05541520510893E-2</v>
      </c>
      <c r="L590" s="62">
        <v>6.62837338280002</v>
      </c>
      <c r="M590" s="63">
        <v>3.2926836219771202E-2</v>
      </c>
      <c r="N590" s="62">
        <v>11.5443434996</v>
      </c>
      <c r="O590" s="63">
        <v>5.7274680449692097E-2</v>
      </c>
      <c r="P590" s="62">
        <v>4.7279848159000002</v>
      </c>
      <c r="Q590" s="63">
        <v>3.8531044117454498E-2</v>
      </c>
    </row>
    <row r="591" spans="1:17" customFormat="1" x14ac:dyDescent="0.3">
      <c r="A591" s="58" t="s">
        <v>274</v>
      </c>
      <c r="B591" s="59">
        <v>344.52371307179999</v>
      </c>
      <c r="C591" s="60">
        <v>0.241701605984146</v>
      </c>
      <c r="D591" s="59">
        <v>79.935711731000097</v>
      </c>
      <c r="E591" s="61">
        <v>0.29677804139896302</v>
      </c>
      <c r="F591" s="59">
        <v>92.044932287799995</v>
      </c>
      <c r="G591" s="60">
        <v>0.28595684427478402</v>
      </c>
      <c r="H591" s="59">
        <v>18.6396261722</v>
      </c>
      <c r="I591" s="65">
        <v>0.122029738004837</v>
      </c>
      <c r="J591" s="59">
        <v>40.5587587825</v>
      </c>
      <c r="K591" s="60">
        <v>0.29544932697309501</v>
      </c>
      <c r="L591" s="59">
        <v>39.088920591399997</v>
      </c>
      <c r="M591" s="60">
        <v>0.19417652144649999</v>
      </c>
      <c r="N591" s="59">
        <v>42.903871244699999</v>
      </c>
      <c r="O591" s="60">
        <v>0.21285796941853499</v>
      </c>
      <c r="P591" s="59">
        <v>27.745264820399999</v>
      </c>
      <c r="Q591" s="60">
        <v>0.226111983111729</v>
      </c>
    </row>
    <row r="592" spans="1:17" customFormat="1" x14ac:dyDescent="0.3">
      <c r="A592" s="64" t="s">
        <v>1</v>
      </c>
    </row>
    <row r="593" spans="1:17" customFormat="1" x14ac:dyDescent="0.3">
      <c r="A593" s="64" t="s">
        <v>1</v>
      </c>
    </row>
    <row r="594" spans="1:17" customFormat="1" x14ac:dyDescent="0.3">
      <c r="A594" s="53" t="s">
        <v>406</v>
      </c>
    </row>
    <row r="595" spans="1:17" customFormat="1" x14ac:dyDescent="0.3">
      <c r="A595" s="54" t="s">
        <v>1</v>
      </c>
    </row>
    <row r="596" spans="1:17" customFormat="1" x14ac:dyDescent="0.3">
      <c r="A596" s="119" t="s">
        <v>1</v>
      </c>
      <c r="B596" s="118" t="s">
        <v>501</v>
      </c>
      <c r="C596" s="118" t="s">
        <v>1</v>
      </c>
      <c r="D596" s="118" t="s">
        <v>17</v>
      </c>
      <c r="E596" s="118" t="s">
        <v>1</v>
      </c>
      <c r="F596" s="118" t="s">
        <v>18</v>
      </c>
      <c r="G596" s="118" t="s">
        <v>1</v>
      </c>
      <c r="H596" s="118" t="s">
        <v>19</v>
      </c>
      <c r="I596" s="118" t="s">
        <v>1</v>
      </c>
      <c r="J596" s="118" t="s">
        <v>20</v>
      </c>
      <c r="K596" s="118" t="s">
        <v>1</v>
      </c>
      <c r="L596" s="118" t="s">
        <v>21</v>
      </c>
      <c r="M596" s="118" t="s">
        <v>1</v>
      </c>
      <c r="N596" s="118" t="s">
        <v>22</v>
      </c>
      <c r="O596" s="118" t="s">
        <v>1</v>
      </c>
      <c r="P596" s="118" t="s">
        <v>23</v>
      </c>
      <c r="Q596" s="118" t="s">
        <v>1</v>
      </c>
    </row>
    <row r="597" spans="1:17" customFormat="1" x14ac:dyDescent="0.3">
      <c r="A597" s="120"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row>
    <row r="598" spans="1:17" customFormat="1" x14ac:dyDescent="0.3">
      <c r="A598" s="56" t="s">
        <v>16</v>
      </c>
      <c r="B598" s="57">
        <v>1080.8855706976999</v>
      </c>
      <c r="C598" s="57">
        <v>1080.8855706976999</v>
      </c>
      <c r="D598" s="57">
        <v>189.40938992880001</v>
      </c>
      <c r="E598" s="57">
        <v>189.40938992880001</v>
      </c>
      <c r="F598" s="57">
        <v>229.83906570229999</v>
      </c>
      <c r="G598" s="57">
        <v>229.83906570229999</v>
      </c>
      <c r="H598" s="57">
        <v>134.10696229839999</v>
      </c>
      <c r="I598" s="57">
        <v>134.10696229839999</v>
      </c>
      <c r="J598" s="57">
        <v>96.7194648575</v>
      </c>
      <c r="K598" s="57">
        <v>96.7194648575</v>
      </c>
      <c r="L598" s="57">
        <v>162.2171914978</v>
      </c>
      <c r="M598" s="57">
        <v>162.2171914978</v>
      </c>
      <c r="N598" s="57">
        <v>158.65715727540001</v>
      </c>
      <c r="O598" s="57">
        <v>158.65715727540001</v>
      </c>
      <c r="P598" s="57">
        <v>94.960592863800002</v>
      </c>
      <c r="Q598" s="57">
        <v>94.960592863800002</v>
      </c>
    </row>
    <row r="599" spans="1:17" customFormat="1" ht="25.5" customHeight="1" x14ac:dyDescent="0.3">
      <c r="A599" s="66" t="s">
        <v>252</v>
      </c>
      <c r="B599" s="59">
        <v>60.154731294400001</v>
      </c>
      <c r="C599" s="60">
        <v>5.5653191165805603E-2</v>
      </c>
      <c r="D599" s="59">
        <v>0</v>
      </c>
      <c r="E599" s="65">
        <v>0</v>
      </c>
      <c r="F599" s="59">
        <v>19.502980752100001</v>
      </c>
      <c r="G599" s="60">
        <v>8.4854942707439096E-2</v>
      </c>
      <c r="H599" s="59">
        <v>3.0156478124000001</v>
      </c>
      <c r="I599" s="60">
        <v>2.24868848023708E-2</v>
      </c>
      <c r="J599" s="59">
        <v>5.0356822760000002</v>
      </c>
      <c r="K599" s="60">
        <v>5.20648277305839E-2</v>
      </c>
      <c r="L599" s="59">
        <v>13.2100588958</v>
      </c>
      <c r="M599" s="60">
        <v>8.1434395293295103E-2</v>
      </c>
      <c r="N599" s="59">
        <v>15.784380838700001</v>
      </c>
      <c r="O599" s="61">
        <v>9.9487354429911898E-2</v>
      </c>
      <c r="P599" s="59">
        <v>3.6059807194000002</v>
      </c>
      <c r="Q599" s="60">
        <v>3.7973443621734597E-2</v>
      </c>
    </row>
    <row r="600" spans="1:17" customFormat="1" x14ac:dyDescent="0.3">
      <c r="A600" s="58" t="s">
        <v>253</v>
      </c>
      <c r="B600" s="62">
        <v>354.75339871300002</v>
      </c>
      <c r="C600" s="63">
        <v>0.32820624895937001</v>
      </c>
      <c r="D600" s="62">
        <v>51.554115887599998</v>
      </c>
      <c r="E600" s="63">
        <v>0.27218352747442698</v>
      </c>
      <c r="F600" s="62">
        <v>78.944946505999994</v>
      </c>
      <c r="G600" s="63">
        <v>0.343479235197787</v>
      </c>
      <c r="H600" s="62">
        <v>43.646713759999997</v>
      </c>
      <c r="I600" s="63">
        <v>0.32546195225034003</v>
      </c>
      <c r="J600" s="62">
        <v>33.488194039699898</v>
      </c>
      <c r="K600" s="63">
        <v>0.34624048105559002</v>
      </c>
      <c r="L600" s="62">
        <v>51.249706779100002</v>
      </c>
      <c r="M600" s="63">
        <v>0.31593264749497901</v>
      </c>
      <c r="N600" s="62">
        <v>59.724462260599999</v>
      </c>
      <c r="O600" s="63">
        <v>0.376437239178118</v>
      </c>
      <c r="P600" s="62">
        <v>32.252112720600003</v>
      </c>
      <c r="Q600" s="63">
        <v>0.33963680878507702</v>
      </c>
    </row>
    <row r="601" spans="1:17" customFormat="1" ht="22.8" x14ac:dyDescent="0.3">
      <c r="A601" s="66" t="s">
        <v>254</v>
      </c>
      <c r="B601" s="59">
        <v>23.945294524099999</v>
      </c>
      <c r="C601" s="60">
        <v>2.2153403813729902E-2</v>
      </c>
      <c r="D601" s="59">
        <v>9.4414495521999804</v>
      </c>
      <c r="E601" s="61">
        <v>4.9846787193333401E-2</v>
      </c>
      <c r="F601" s="59">
        <v>5.8287935814999896</v>
      </c>
      <c r="G601" s="60">
        <v>2.5360325772685498E-2</v>
      </c>
      <c r="H601" s="59">
        <v>2.3531291379999999</v>
      </c>
      <c r="I601" s="60">
        <v>1.7546659007636599E-2</v>
      </c>
      <c r="J601" s="59">
        <v>1.0598113834</v>
      </c>
      <c r="K601" s="60">
        <v>1.09575811338644E-2</v>
      </c>
      <c r="L601" s="59">
        <v>3.1875340782000001</v>
      </c>
      <c r="M601" s="60">
        <v>1.96497920397249E-2</v>
      </c>
      <c r="N601" s="59">
        <v>1.4568545613999999</v>
      </c>
      <c r="O601" s="60">
        <v>9.1824068098684299E-3</v>
      </c>
      <c r="P601" s="59">
        <v>0.61772222939999999</v>
      </c>
      <c r="Q601" s="60">
        <v>6.5050376242488904E-3</v>
      </c>
    </row>
    <row r="602" spans="1:17" customFormat="1" x14ac:dyDescent="0.3">
      <c r="A602" s="58" t="s">
        <v>255</v>
      </c>
      <c r="B602" s="62">
        <v>7.6293469664</v>
      </c>
      <c r="C602" s="63">
        <v>7.0584224391813596E-3</v>
      </c>
      <c r="D602" s="62">
        <v>2.5112497938999998</v>
      </c>
      <c r="E602" s="63">
        <v>1.32583173138565E-2</v>
      </c>
      <c r="F602" s="62">
        <v>1.7840515401999999</v>
      </c>
      <c r="G602" s="63">
        <v>7.7621771335896397E-3</v>
      </c>
      <c r="H602" s="62">
        <v>0</v>
      </c>
      <c r="I602" s="63">
        <v>0</v>
      </c>
      <c r="J602" s="62">
        <v>1.7182964746</v>
      </c>
      <c r="K602" s="63">
        <v>1.77657773141283E-2</v>
      </c>
      <c r="L602" s="62">
        <v>0.42384980230000002</v>
      </c>
      <c r="M602" s="63">
        <v>2.6128537819356101E-3</v>
      </c>
      <c r="N602" s="62">
        <v>0.34447959500000003</v>
      </c>
      <c r="O602" s="63">
        <v>2.1712200124829298E-3</v>
      </c>
      <c r="P602" s="62">
        <v>0</v>
      </c>
      <c r="Q602" s="63">
        <v>0</v>
      </c>
    </row>
    <row r="603" spans="1:17" customFormat="1" x14ac:dyDescent="0.3">
      <c r="A603" s="58" t="s">
        <v>256</v>
      </c>
      <c r="B603" s="59">
        <v>24.735944893599999</v>
      </c>
      <c r="C603" s="60">
        <v>2.2884887692258899E-2</v>
      </c>
      <c r="D603" s="59">
        <v>4.0249722601000002</v>
      </c>
      <c r="E603" s="60">
        <v>2.12501199735293E-2</v>
      </c>
      <c r="F603" s="59">
        <v>14.536220313299999</v>
      </c>
      <c r="G603" s="61">
        <v>6.3245211465174103E-2</v>
      </c>
      <c r="H603" s="59">
        <v>0</v>
      </c>
      <c r="I603" s="65">
        <v>0</v>
      </c>
      <c r="J603" s="59">
        <v>0</v>
      </c>
      <c r="K603" s="60">
        <v>0</v>
      </c>
      <c r="L603" s="59">
        <v>5.6219297948999998</v>
      </c>
      <c r="M603" s="60">
        <v>3.4656806365533997E-2</v>
      </c>
      <c r="N603" s="59">
        <v>0.55282252529999998</v>
      </c>
      <c r="O603" s="60">
        <v>3.4843844097143398E-3</v>
      </c>
      <c r="P603" s="59">
        <v>0</v>
      </c>
      <c r="Q603" s="60">
        <v>0</v>
      </c>
    </row>
    <row r="604" spans="1:17" customFormat="1" x14ac:dyDescent="0.3">
      <c r="A604" s="58" t="s">
        <v>257</v>
      </c>
      <c r="B604" s="62">
        <v>7.9522811253999901</v>
      </c>
      <c r="C604" s="63">
        <v>7.35719056760734E-3</v>
      </c>
      <c r="D604" s="62">
        <v>1.8968160524</v>
      </c>
      <c r="E604" s="63">
        <v>1.0014371795997099E-2</v>
      </c>
      <c r="F604" s="62">
        <v>1.4658457033000001</v>
      </c>
      <c r="G604" s="63">
        <v>6.3777047597236699E-3</v>
      </c>
      <c r="H604" s="62">
        <v>0</v>
      </c>
      <c r="I604" s="63">
        <v>0</v>
      </c>
      <c r="J604" s="62">
        <v>0.38378541199999999</v>
      </c>
      <c r="K604" s="63">
        <v>3.9680266279951398E-3</v>
      </c>
      <c r="L604" s="62">
        <v>2.4196012446999999</v>
      </c>
      <c r="M604" s="63">
        <v>1.49158126975267E-2</v>
      </c>
      <c r="N604" s="62">
        <v>0</v>
      </c>
      <c r="O604" s="63">
        <v>0</v>
      </c>
      <c r="P604" s="62">
        <v>1.786232713</v>
      </c>
      <c r="Q604" s="63">
        <v>1.8810252328162701E-2</v>
      </c>
    </row>
    <row r="605" spans="1:17" customFormat="1" x14ac:dyDescent="0.3">
      <c r="A605" s="58" t="s">
        <v>258</v>
      </c>
      <c r="B605" s="59">
        <v>20.173495544000001</v>
      </c>
      <c r="C605" s="60">
        <v>1.8663858683003999E-2</v>
      </c>
      <c r="D605" s="59">
        <v>0.49742366040000002</v>
      </c>
      <c r="E605" s="60">
        <v>2.6261826860167E-3</v>
      </c>
      <c r="F605" s="59">
        <v>12.105085644700001</v>
      </c>
      <c r="G605" s="61">
        <v>5.2667659467338597E-2</v>
      </c>
      <c r="H605" s="59">
        <v>0</v>
      </c>
      <c r="I605" s="60">
        <v>0</v>
      </c>
      <c r="J605" s="59">
        <v>1.4256355019</v>
      </c>
      <c r="K605" s="60">
        <v>1.47399027072827E-2</v>
      </c>
      <c r="L605" s="59">
        <v>5.7634153234000003</v>
      </c>
      <c r="M605" s="60">
        <v>3.5529004479640303E-2</v>
      </c>
      <c r="N605" s="59">
        <v>0</v>
      </c>
      <c r="O605" s="60">
        <v>0</v>
      </c>
      <c r="P605" s="59">
        <v>0.3819354136</v>
      </c>
      <c r="Q605" s="60">
        <v>4.0220411655159096E-3</v>
      </c>
    </row>
    <row r="606" spans="1:17" customFormat="1" x14ac:dyDescent="0.3">
      <c r="A606" s="58" t="s">
        <v>259</v>
      </c>
      <c r="B606" s="62">
        <v>7.1362918917</v>
      </c>
      <c r="C606" s="63">
        <v>6.6022640001509097E-3</v>
      </c>
      <c r="D606" s="62">
        <v>1.4927891857</v>
      </c>
      <c r="E606" s="63">
        <v>7.8812839546188694E-3</v>
      </c>
      <c r="F606" s="62">
        <v>3.4647286599</v>
      </c>
      <c r="G606" s="63">
        <v>1.5074585555389E-2</v>
      </c>
      <c r="H606" s="62">
        <v>0</v>
      </c>
      <c r="I606" s="63">
        <v>0</v>
      </c>
      <c r="J606" s="62">
        <v>1.3037070898000001</v>
      </c>
      <c r="K606" s="63">
        <v>1.34792628528373E-2</v>
      </c>
      <c r="L606" s="62">
        <v>0.87506695629999998</v>
      </c>
      <c r="M606" s="63">
        <v>5.3944156486759797E-3</v>
      </c>
      <c r="N606" s="62">
        <v>0</v>
      </c>
      <c r="O606" s="63">
        <v>0</v>
      </c>
      <c r="P606" s="62">
        <v>0</v>
      </c>
      <c r="Q606" s="63">
        <v>0</v>
      </c>
    </row>
    <row r="607" spans="1:17" customFormat="1" x14ac:dyDescent="0.3">
      <c r="A607" s="58" t="s">
        <v>260</v>
      </c>
      <c r="B607" s="59">
        <v>109.3291805344</v>
      </c>
      <c r="C607" s="60">
        <v>0.101147784278246</v>
      </c>
      <c r="D607" s="59">
        <v>22.6224759286</v>
      </c>
      <c r="E607" s="60">
        <v>0.11943692937875899</v>
      </c>
      <c r="F607" s="59">
        <v>12.418174819700001</v>
      </c>
      <c r="G607" s="65">
        <v>5.4029869908123897E-2</v>
      </c>
      <c r="H607" s="59">
        <v>18.197542667</v>
      </c>
      <c r="I607" s="60">
        <v>0.13569424252939899</v>
      </c>
      <c r="J607" s="59">
        <v>13.134186575699999</v>
      </c>
      <c r="K607" s="60">
        <v>0.13579672504444701</v>
      </c>
      <c r="L607" s="59">
        <v>13.754287253099999</v>
      </c>
      <c r="M607" s="60">
        <v>8.4789331673804397E-2</v>
      </c>
      <c r="N607" s="59">
        <v>19.836768449800001</v>
      </c>
      <c r="O607" s="60">
        <v>0.12502914328262499</v>
      </c>
      <c r="P607" s="59">
        <v>8.3459554870999995</v>
      </c>
      <c r="Q607" s="60">
        <v>8.7888620272942405E-2</v>
      </c>
    </row>
    <row r="608" spans="1:17" customFormat="1" x14ac:dyDescent="0.3">
      <c r="A608" s="58" t="s">
        <v>261</v>
      </c>
      <c r="B608" s="62">
        <v>77.809165719000006</v>
      </c>
      <c r="C608" s="63">
        <v>7.1986496839600705E-2</v>
      </c>
      <c r="D608" s="62">
        <v>19.157990400799999</v>
      </c>
      <c r="E608" s="63">
        <v>0.101145937949547</v>
      </c>
      <c r="F608" s="62">
        <v>17.6835717457</v>
      </c>
      <c r="G608" s="63">
        <v>7.6938929818853002E-2</v>
      </c>
      <c r="H608" s="62">
        <v>9.3429879782999805</v>
      </c>
      <c r="I608" s="63">
        <v>6.96681799227621E-2</v>
      </c>
      <c r="J608" s="62">
        <v>8.4611752804000009</v>
      </c>
      <c r="K608" s="63">
        <v>8.7481618026589894E-2</v>
      </c>
      <c r="L608" s="62">
        <v>7.5877114409999704</v>
      </c>
      <c r="M608" s="63">
        <v>4.67750142320945E-2</v>
      </c>
      <c r="N608" s="62">
        <v>9.9571629150999907</v>
      </c>
      <c r="O608" s="63">
        <v>6.2758989799723802E-2</v>
      </c>
      <c r="P608" s="62">
        <v>2.8550813814999998</v>
      </c>
      <c r="Q608" s="63">
        <v>3.00659599460903E-2</v>
      </c>
    </row>
    <row r="609" spans="1:17" customFormat="1" x14ac:dyDescent="0.3">
      <c r="A609" s="58" t="s">
        <v>262</v>
      </c>
      <c r="B609" s="59">
        <v>3.9840587531999998</v>
      </c>
      <c r="C609" s="60">
        <v>3.6859209348389498E-3</v>
      </c>
      <c r="D609" s="59">
        <v>0</v>
      </c>
      <c r="E609" s="60">
        <v>0</v>
      </c>
      <c r="F609" s="59">
        <v>0</v>
      </c>
      <c r="G609" s="60">
        <v>0</v>
      </c>
      <c r="H609" s="59">
        <v>0</v>
      </c>
      <c r="I609" s="60">
        <v>0</v>
      </c>
      <c r="J609" s="59">
        <v>0</v>
      </c>
      <c r="K609" s="60">
        <v>0</v>
      </c>
      <c r="L609" s="59">
        <v>1.4877170068000001</v>
      </c>
      <c r="M609" s="60">
        <v>9.1711426702895203E-3</v>
      </c>
      <c r="N609" s="59">
        <v>0.7153317884</v>
      </c>
      <c r="O609" s="60">
        <v>4.5086638427430901E-3</v>
      </c>
      <c r="P609" s="59">
        <v>1.7810099580000001</v>
      </c>
      <c r="Q609" s="61">
        <v>1.8755253145422798E-2</v>
      </c>
    </row>
    <row r="610" spans="1:17" customFormat="1" x14ac:dyDescent="0.3">
      <c r="A610" s="58" t="s">
        <v>263</v>
      </c>
      <c r="B610" s="62">
        <v>76.286045891800001</v>
      </c>
      <c r="C610" s="63">
        <v>7.05773561604289E-2</v>
      </c>
      <c r="D610" s="62">
        <v>6.8819800742000004</v>
      </c>
      <c r="E610" s="63">
        <v>3.6333890715697703E-2</v>
      </c>
      <c r="F610" s="62">
        <v>10.6603134479</v>
      </c>
      <c r="G610" s="63">
        <v>4.6381642804395197E-2</v>
      </c>
      <c r="H610" s="62">
        <v>7.9428257870000101</v>
      </c>
      <c r="I610" s="63">
        <v>5.9227542335397197E-2</v>
      </c>
      <c r="J610" s="62">
        <v>10.721767723099999</v>
      </c>
      <c r="K610" s="63">
        <v>0.11085429121115099</v>
      </c>
      <c r="L610" s="62">
        <v>15.8705020606</v>
      </c>
      <c r="M610" s="63">
        <v>9.7834896006168598E-2</v>
      </c>
      <c r="N610" s="62">
        <v>5.0495073029000004</v>
      </c>
      <c r="O610" s="63">
        <v>3.1826533322634597E-2</v>
      </c>
      <c r="P610" s="62">
        <v>19.1591494961</v>
      </c>
      <c r="Q610" s="61">
        <v>0.20175894987913101</v>
      </c>
    </row>
    <row r="611" spans="1:17" customFormat="1" x14ac:dyDescent="0.3">
      <c r="A611" s="58" t="s">
        <v>264</v>
      </c>
      <c r="B611" s="59">
        <v>4.9330843376000004</v>
      </c>
      <c r="C611" s="60">
        <v>4.5639283855142499E-3</v>
      </c>
      <c r="D611" s="59">
        <v>0.76249902970000005</v>
      </c>
      <c r="E611" s="60">
        <v>4.0256664676794904E-3</v>
      </c>
      <c r="F611" s="59">
        <v>1.8803589436000001</v>
      </c>
      <c r="G611" s="60">
        <v>8.1811981694858704E-3</v>
      </c>
      <c r="H611" s="59">
        <v>0.83337180290000101</v>
      </c>
      <c r="I611" s="60">
        <v>6.2142321965780803E-3</v>
      </c>
      <c r="J611" s="59">
        <v>0</v>
      </c>
      <c r="K611" s="60">
        <v>0</v>
      </c>
      <c r="L611" s="59">
        <v>0</v>
      </c>
      <c r="M611" s="60">
        <v>0</v>
      </c>
      <c r="N611" s="59">
        <v>1.4568545613999999</v>
      </c>
      <c r="O611" s="60">
        <v>9.1824068098684299E-3</v>
      </c>
      <c r="P611" s="59">
        <v>0</v>
      </c>
      <c r="Q611" s="60">
        <v>0</v>
      </c>
    </row>
    <row r="612" spans="1:17" customFormat="1" x14ac:dyDescent="0.3">
      <c r="A612" s="58" t="s">
        <v>269</v>
      </c>
      <c r="B612" s="62">
        <v>17.3201004754</v>
      </c>
      <c r="C612" s="63">
        <v>1.6023990832091599E-2</v>
      </c>
      <c r="D612" s="62">
        <v>0.89198215740000097</v>
      </c>
      <c r="E612" s="63">
        <v>4.7092816134157896E-3</v>
      </c>
      <c r="F612" s="62">
        <v>2.4218827352000001</v>
      </c>
      <c r="G612" s="63">
        <v>1.0537298034168601E-2</v>
      </c>
      <c r="H612" s="62">
        <v>0.55128045290000005</v>
      </c>
      <c r="I612" s="63">
        <v>4.1107519210922998E-3</v>
      </c>
      <c r="J612" s="62">
        <v>0</v>
      </c>
      <c r="K612" s="63">
        <v>0</v>
      </c>
      <c r="L612" s="62">
        <v>11.0078487345</v>
      </c>
      <c r="M612" s="61">
        <v>6.7858706175721803E-2</v>
      </c>
      <c r="N612" s="62">
        <v>2.4471063954000001</v>
      </c>
      <c r="O612" s="63">
        <v>1.5423863867372E-2</v>
      </c>
      <c r="P612" s="62">
        <v>0</v>
      </c>
      <c r="Q612" s="63">
        <v>0</v>
      </c>
    </row>
    <row r="613" spans="1:17" customFormat="1" x14ac:dyDescent="0.3">
      <c r="A613" s="58" t="s">
        <v>266</v>
      </c>
      <c r="B613" s="59">
        <v>193.74590222879999</v>
      </c>
      <c r="C613" s="60">
        <v>0.17924737593058901</v>
      </c>
      <c r="D613" s="59">
        <v>52.836032831600001</v>
      </c>
      <c r="E613" s="61">
        <v>0.27895149681576697</v>
      </c>
      <c r="F613" s="59">
        <v>31.6118089675</v>
      </c>
      <c r="G613" s="60">
        <v>0.13753888561505601</v>
      </c>
      <c r="H613" s="59">
        <v>28.890022242299999</v>
      </c>
      <c r="I613" s="60">
        <v>0.215425222875581</v>
      </c>
      <c r="J613" s="59">
        <v>16.237798339499999</v>
      </c>
      <c r="K613" s="60">
        <v>0.16788552711104901</v>
      </c>
      <c r="L613" s="59">
        <v>20.986964731099999</v>
      </c>
      <c r="M613" s="60">
        <v>0.12937571250815699</v>
      </c>
      <c r="N613" s="59">
        <v>27.193338925700001</v>
      </c>
      <c r="O613" s="60">
        <v>0.171396862219694</v>
      </c>
      <c r="P613" s="59">
        <v>11.4507503147</v>
      </c>
      <c r="Q613" s="60">
        <v>0.120584233621241</v>
      </c>
    </row>
    <row r="614" spans="1:17" customFormat="1" x14ac:dyDescent="0.3">
      <c r="A614" s="58" t="s">
        <v>272</v>
      </c>
      <c r="B614" s="62">
        <v>10.420140266900001</v>
      </c>
      <c r="C614" s="63">
        <v>9.6403731804597208E-3</v>
      </c>
      <c r="D614" s="62">
        <v>3.3282236681000001</v>
      </c>
      <c r="E614" s="63">
        <v>1.7571587498123001E-2</v>
      </c>
      <c r="F614" s="62">
        <v>2.1746592167999999</v>
      </c>
      <c r="G614" s="63">
        <v>9.4616605325777599E-3</v>
      </c>
      <c r="H614" s="62">
        <v>1.1574203087999999</v>
      </c>
      <c r="I614" s="63">
        <v>8.6305758400867794E-3</v>
      </c>
      <c r="J614" s="62">
        <v>0</v>
      </c>
      <c r="K614" s="63">
        <v>0</v>
      </c>
      <c r="L614" s="62">
        <v>0.92771918909999695</v>
      </c>
      <c r="M614" s="63">
        <v>5.7189942726420702E-3</v>
      </c>
      <c r="N614" s="62">
        <v>1.3910507201</v>
      </c>
      <c r="O614" s="63">
        <v>8.7676518600758001E-3</v>
      </c>
      <c r="P614" s="62">
        <v>1.4410671639999999</v>
      </c>
      <c r="Q614" s="63">
        <v>1.51754229890592E-2</v>
      </c>
    </row>
    <row r="615" spans="1:17" customFormat="1" x14ac:dyDescent="0.3">
      <c r="A615" s="58" t="s">
        <v>273</v>
      </c>
      <c r="B615" s="59">
        <v>40.293246976600003</v>
      </c>
      <c r="C615" s="60">
        <v>3.7277995070829899E-2</v>
      </c>
      <c r="D615" s="59">
        <v>1.4490966533</v>
      </c>
      <c r="E615" s="65">
        <v>7.6506062019666699E-3</v>
      </c>
      <c r="F615" s="59">
        <v>6.9568863519999899</v>
      </c>
      <c r="G615" s="60">
        <v>3.02685112765422E-2</v>
      </c>
      <c r="H615" s="59">
        <v>11.6546128964</v>
      </c>
      <c r="I615" s="61">
        <v>8.6905352985831102E-2</v>
      </c>
      <c r="J615" s="59">
        <v>3.7494247613999998</v>
      </c>
      <c r="K615" s="60">
        <v>3.8765979184481103E-2</v>
      </c>
      <c r="L615" s="59">
        <v>5.8918080251999996</v>
      </c>
      <c r="M615" s="60">
        <v>3.6320490885085398E-2</v>
      </c>
      <c r="N615" s="59">
        <v>3.0636740892000001</v>
      </c>
      <c r="O615" s="60">
        <v>1.9310027620638801E-2</v>
      </c>
      <c r="P615" s="59">
        <v>7.5277441990999998</v>
      </c>
      <c r="Q615" s="61">
        <v>7.9272295718465904E-2</v>
      </c>
    </row>
    <row r="616" spans="1:17" customFormat="1" x14ac:dyDescent="0.3">
      <c r="A616" s="58" t="s">
        <v>275</v>
      </c>
      <c r="B616" s="62">
        <v>40.283860561399997</v>
      </c>
      <c r="C616" s="63">
        <v>3.7269311066292797E-2</v>
      </c>
      <c r="D616" s="62">
        <v>10.0602927928</v>
      </c>
      <c r="E616" s="63">
        <v>5.3114012967264798E-2</v>
      </c>
      <c r="F616" s="62">
        <v>6.3987567728999997</v>
      </c>
      <c r="G616" s="63">
        <v>2.7840161781670401E-2</v>
      </c>
      <c r="H616" s="62">
        <v>6.5214074524000001</v>
      </c>
      <c r="I616" s="63">
        <v>4.8628403332925299E-2</v>
      </c>
      <c r="J616" s="62">
        <v>0</v>
      </c>
      <c r="K616" s="65">
        <v>0</v>
      </c>
      <c r="L616" s="62">
        <v>1.9514701817</v>
      </c>
      <c r="M616" s="63">
        <v>1.2029983774725E-2</v>
      </c>
      <c r="N616" s="62">
        <v>9.6833623463999903</v>
      </c>
      <c r="O616" s="63">
        <v>6.1033252534529202E-2</v>
      </c>
      <c r="P616" s="62">
        <v>3.7558510673000001</v>
      </c>
      <c r="Q616" s="63">
        <v>3.9551680902908198E-2</v>
      </c>
    </row>
    <row r="617" spans="1:17" customFormat="1" x14ac:dyDescent="0.3">
      <c r="A617" s="58" t="s">
        <v>274</v>
      </c>
      <c r="B617" s="59">
        <v>0</v>
      </c>
      <c r="C617" s="60">
        <v>0</v>
      </c>
      <c r="D617" s="59">
        <v>0</v>
      </c>
      <c r="E617" s="60">
        <v>0</v>
      </c>
      <c r="F617" s="59">
        <v>0</v>
      </c>
      <c r="G617" s="60">
        <v>0</v>
      </c>
      <c r="H617" s="59">
        <v>0</v>
      </c>
      <c r="I617" s="60">
        <v>0</v>
      </c>
      <c r="J617" s="59">
        <v>0</v>
      </c>
      <c r="K617" s="60">
        <v>0</v>
      </c>
      <c r="L617" s="59">
        <v>0</v>
      </c>
      <c r="M617" s="60">
        <v>0</v>
      </c>
      <c r="N617" s="59">
        <v>0</v>
      </c>
      <c r="O617" s="60">
        <v>0</v>
      </c>
      <c r="P617" s="59">
        <v>0</v>
      </c>
      <c r="Q617" s="60">
        <v>0</v>
      </c>
    </row>
    <row r="618" spans="1:17" customFormat="1" x14ac:dyDescent="0.3">
      <c r="A618" s="64" t="s">
        <v>1</v>
      </c>
    </row>
    <row r="619" spans="1:17" customFormat="1" x14ac:dyDescent="0.3">
      <c r="A619" s="64" t="s">
        <v>1</v>
      </c>
    </row>
    <row r="620" spans="1:17" customFormat="1" x14ac:dyDescent="0.3">
      <c r="A620" s="53" t="s">
        <v>407</v>
      </c>
    </row>
    <row r="621" spans="1:17" customFormat="1" x14ac:dyDescent="0.3">
      <c r="A621" s="54" t="s">
        <v>1</v>
      </c>
    </row>
    <row r="622" spans="1:17" customFormat="1" x14ac:dyDescent="0.3">
      <c r="A622" s="119" t="s">
        <v>1</v>
      </c>
      <c r="B622" s="118" t="s">
        <v>501</v>
      </c>
      <c r="C622" s="118" t="s">
        <v>1</v>
      </c>
      <c r="D622" s="118" t="s">
        <v>17</v>
      </c>
      <c r="E622" s="118" t="s">
        <v>1</v>
      </c>
      <c r="F622" s="118" t="s">
        <v>18</v>
      </c>
      <c r="G622" s="118" t="s">
        <v>1</v>
      </c>
      <c r="H622" s="118" t="s">
        <v>19</v>
      </c>
      <c r="I622" s="118" t="s">
        <v>1</v>
      </c>
      <c r="J622" s="118" t="s">
        <v>20</v>
      </c>
      <c r="K622" s="118" t="s">
        <v>1</v>
      </c>
      <c r="L622" s="118" t="s">
        <v>21</v>
      </c>
      <c r="M622" s="118" t="s">
        <v>1</v>
      </c>
      <c r="N622" s="118" t="s">
        <v>22</v>
      </c>
      <c r="O622" s="118" t="s">
        <v>1</v>
      </c>
      <c r="P622" s="118" t="s">
        <v>23</v>
      </c>
      <c r="Q622" s="118" t="s">
        <v>1</v>
      </c>
    </row>
    <row r="623" spans="1:17" customFormat="1" x14ac:dyDescent="0.3">
      <c r="A623" s="120"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row>
    <row r="624" spans="1:17" customFormat="1" x14ac:dyDescent="0.3">
      <c r="A624" s="56" t="s">
        <v>16</v>
      </c>
      <c r="B624" s="57">
        <v>1425.4092837695</v>
      </c>
      <c r="C624" s="57">
        <v>1425.4092837695</v>
      </c>
      <c r="D624" s="57">
        <v>269.34510165979998</v>
      </c>
      <c r="E624" s="57">
        <v>269.34510165979998</v>
      </c>
      <c r="F624" s="57">
        <v>321.8839979901</v>
      </c>
      <c r="G624" s="57">
        <v>321.8839979901</v>
      </c>
      <c r="H624" s="57">
        <v>152.74658847059999</v>
      </c>
      <c r="I624" s="57">
        <v>152.74658847059999</v>
      </c>
      <c r="J624" s="57">
        <v>137.27822363999999</v>
      </c>
      <c r="K624" s="57">
        <v>137.27822363999999</v>
      </c>
      <c r="L624" s="57">
        <v>201.30611208920001</v>
      </c>
      <c r="M624" s="57">
        <v>201.30611208920001</v>
      </c>
      <c r="N624" s="57">
        <v>201.5610285201</v>
      </c>
      <c r="O624" s="57">
        <v>201.5610285201</v>
      </c>
      <c r="P624" s="57">
        <v>122.7058576842</v>
      </c>
      <c r="Q624" s="57">
        <v>122.7058576842</v>
      </c>
    </row>
    <row r="625" spans="1:17" customFormat="1" x14ac:dyDescent="0.3">
      <c r="A625" s="58" t="s">
        <v>276</v>
      </c>
      <c r="B625" s="59">
        <v>519.57983355270005</v>
      </c>
      <c r="C625" s="60">
        <v>0.36451273291743203</v>
      </c>
      <c r="D625" s="59">
        <v>108.26986210610001</v>
      </c>
      <c r="E625" s="60">
        <v>0.40197449828826598</v>
      </c>
      <c r="F625" s="59">
        <v>97.104921382100002</v>
      </c>
      <c r="G625" s="65">
        <v>0.30167675929353499</v>
      </c>
      <c r="H625" s="59">
        <v>61.333495645399999</v>
      </c>
      <c r="I625" s="60">
        <v>0.40153758103216303</v>
      </c>
      <c r="J625" s="59">
        <v>46.599793592600001</v>
      </c>
      <c r="K625" s="60">
        <v>0.33945510334402201</v>
      </c>
      <c r="L625" s="59">
        <v>83.4220090389002</v>
      </c>
      <c r="M625" s="60">
        <v>0.41440375641418797</v>
      </c>
      <c r="N625" s="59">
        <v>59.5342149138</v>
      </c>
      <c r="O625" s="60">
        <v>0.295365703136721</v>
      </c>
      <c r="P625" s="59">
        <v>57.281676098200002</v>
      </c>
      <c r="Q625" s="61">
        <v>0.46682103999975399</v>
      </c>
    </row>
    <row r="626" spans="1:17" customFormat="1" x14ac:dyDescent="0.3">
      <c r="A626" s="58" t="s">
        <v>277</v>
      </c>
      <c r="B626" s="62">
        <v>305.17948611809999</v>
      </c>
      <c r="C626" s="63">
        <v>0.21409954992790001</v>
      </c>
      <c r="D626" s="62">
        <v>65.057274221499995</v>
      </c>
      <c r="E626" s="63">
        <v>0.24153873161455</v>
      </c>
      <c r="F626" s="62">
        <v>40.888905893100002</v>
      </c>
      <c r="G626" s="65">
        <v>0.12702994292483499</v>
      </c>
      <c r="H626" s="62">
        <v>41.805864953099999</v>
      </c>
      <c r="I626" s="63">
        <v>0.27369426297299299</v>
      </c>
      <c r="J626" s="62">
        <v>21.6191993586</v>
      </c>
      <c r="K626" s="63">
        <v>0.15748455061084199</v>
      </c>
      <c r="L626" s="62">
        <v>25.455568812900001</v>
      </c>
      <c r="M626" s="65">
        <v>0.126452041364847</v>
      </c>
      <c r="N626" s="62">
        <v>70.2228401566001</v>
      </c>
      <c r="O626" s="61">
        <v>0.34839492868333599</v>
      </c>
      <c r="P626" s="62">
        <v>34.766112268599997</v>
      </c>
      <c r="Q626" s="63">
        <v>0.28332887218860597</v>
      </c>
    </row>
    <row r="627" spans="1:17" customFormat="1" x14ac:dyDescent="0.3">
      <c r="A627" s="58" t="s">
        <v>278</v>
      </c>
      <c r="B627" s="59">
        <v>3.9785719153999999</v>
      </c>
      <c r="C627" s="60">
        <v>2.79117861845171E-3</v>
      </c>
      <c r="D627" s="59">
        <v>0.41696831230000098</v>
      </c>
      <c r="E627" s="60">
        <v>1.54808203204919E-3</v>
      </c>
      <c r="F627" s="59">
        <v>0</v>
      </c>
      <c r="G627" s="60">
        <v>0</v>
      </c>
      <c r="H627" s="59">
        <v>0</v>
      </c>
      <c r="I627" s="60">
        <v>0</v>
      </c>
      <c r="J627" s="59">
        <v>1.3142946329</v>
      </c>
      <c r="K627" s="60">
        <v>9.5739484242353106E-3</v>
      </c>
      <c r="L627" s="59">
        <v>2.2473089702000002</v>
      </c>
      <c r="M627" s="60">
        <v>1.1163640025019199E-2</v>
      </c>
      <c r="N627" s="59">
        <v>0</v>
      </c>
      <c r="O627" s="60">
        <v>0</v>
      </c>
      <c r="P627" s="59">
        <v>0</v>
      </c>
      <c r="Q627" s="60">
        <v>0</v>
      </c>
    </row>
    <row r="628" spans="1:17" customFormat="1" x14ac:dyDescent="0.3">
      <c r="A628" s="58" t="s">
        <v>279</v>
      </c>
      <c r="B628" s="62">
        <v>51.530024197199999</v>
      </c>
      <c r="C628" s="63">
        <v>3.6151037308336201E-2</v>
      </c>
      <c r="D628" s="62">
        <v>9.2590972192999992</v>
      </c>
      <c r="E628" s="63">
        <v>3.43763341610527E-2</v>
      </c>
      <c r="F628" s="62">
        <v>17.499406072999999</v>
      </c>
      <c r="G628" s="63">
        <v>5.4365567043622401E-2</v>
      </c>
      <c r="H628" s="62">
        <v>4.0920074538</v>
      </c>
      <c r="I628" s="63">
        <v>2.6789517820148299E-2</v>
      </c>
      <c r="J628" s="62">
        <v>2.3037610991999999</v>
      </c>
      <c r="K628" s="63">
        <v>1.6781693688296899E-2</v>
      </c>
      <c r="L628" s="62">
        <v>7.2111452855999998</v>
      </c>
      <c r="M628" s="63">
        <v>3.5821790062711502E-2</v>
      </c>
      <c r="N628" s="62">
        <v>6.6459438520999896</v>
      </c>
      <c r="O628" s="63">
        <v>3.29723652478646E-2</v>
      </c>
      <c r="P628" s="62">
        <v>3.7386822601</v>
      </c>
      <c r="Q628" s="63">
        <v>3.0468653499183401E-2</v>
      </c>
    </row>
    <row r="629" spans="1:17" customFormat="1" x14ac:dyDescent="0.3">
      <c r="A629" s="58" t="s">
        <v>280</v>
      </c>
      <c r="B629" s="59">
        <v>515.35589732940002</v>
      </c>
      <c r="C629" s="60">
        <v>0.36154941826009401</v>
      </c>
      <c r="D629" s="59">
        <v>91.581272221700004</v>
      </c>
      <c r="E629" s="60">
        <v>0.34001461937619698</v>
      </c>
      <c r="F629" s="59">
        <v>132.59277889929999</v>
      </c>
      <c r="G629" s="60">
        <v>0.411927215168298</v>
      </c>
      <c r="H629" s="59">
        <v>42.406442661900002</v>
      </c>
      <c r="I629" s="65">
        <v>0.277626119748411</v>
      </c>
      <c r="J629" s="59">
        <v>67.707729005100006</v>
      </c>
      <c r="K629" s="61">
        <v>0.493215363732106</v>
      </c>
      <c r="L629" s="59">
        <v>87.075728656300001</v>
      </c>
      <c r="M629" s="60">
        <v>0.43255382438520401</v>
      </c>
      <c r="N629" s="59">
        <v>53.9204803183002</v>
      </c>
      <c r="O629" s="65">
        <v>0.267514413446858</v>
      </c>
      <c r="P629" s="59">
        <v>31.422487091699999</v>
      </c>
      <c r="Q629" s="65">
        <v>0.25607976411826999</v>
      </c>
    </row>
    <row r="630" spans="1:17" customFormat="1" x14ac:dyDescent="0.3">
      <c r="A630" s="58" t="s">
        <v>281</v>
      </c>
      <c r="B630" s="62">
        <v>724.349140003</v>
      </c>
      <c r="C630" s="63">
        <v>0.50816923128735103</v>
      </c>
      <c r="D630" s="62">
        <v>112.79318882</v>
      </c>
      <c r="E630" s="65">
        <v>0.41876829437375501</v>
      </c>
      <c r="F630" s="62">
        <v>148.00897605700001</v>
      </c>
      <c r="G630" s="63">
        <v>0.45982085776613302</v>
      </c>
      <c r="H630" s="62">
        <v>86.627244287600206</v>
      </c>
      <c r="I630" s="63">
        <v>0.56713046854250104</v>
      </c>
      <c r="J630" s="62">
        <v>89.036108566499905</v>
      </c>
      <c r="K630" s="61">
        <v>0.64858144435194098</v>
      </c>
      <c r="L630" s="62">
        <v>100.4690629912</v>
      </c>
      <c r="M630" s="63">
        <v>0.49908600364146699</v>
      </c>
      <c r="N630" s="62">
        <v>110.9476491396</v>
      </c>
      <c r="O630" s="63">
        <v>0.55044196764721398</v>
      </c>
      <c r="P630" s="62">
        <v>65.559264189399997</v>
      </c>
      <c r="Q630" s="63">
        <v>0.53427982515818895</v>
      </c>
    </row>
    <row r="631" spans="1:17" customFormat="1" x14ac:dyDescent="0.3">
      <c r="A631" s="58" t="s">
        <v>282</v>
      </c>
      <c r="B631" s="59">
        <v>510.97005295849999</v>
      </c>
      <c r="C631" s="60">
        <v>0.358472516474172</v>
      </c>
      <c r="D631" s="59">
        <v>77.510130733999901</v>
      </c>
      <c r="E631" s="65">
        <v>0.28777256484842301</v>
      </c>
      <c r="F631" s="59">
        <v>125.1153285284</v>
      </c>
      <c r="G631" s="60">
        <v>0.38869695079482702</v>
      </c>
      <c r="H631" s="59">
        <v>48.972354185</v>
      </c>
      <c r="I631" s="60">
        <v>0.32061177061526303</v>
      </c>
      <c r="J631" s="59">
        <v>54.7236195288</v>
      </c>
      <c r="K631" s="60">
        <v>0.398632922817444</v>
      </c>
      <c r="L631" s="59">
        <v>81.944669003399795</v>
      </c>
      <c r="M631" s="60">
        <v>0.40706498254305301</v>
      </c>
      <c r="N631" s="59">
        <v>74.682726014599993</v>
      </c>
      <c r="O631" s="60">
        <v>0.37052165571358198</v>
      </c>
      <c r="P631" s="59">
        <v>39.049073460700001</v>
      </c>
      <c r="Q631" s="60">
        <v>0.31823316504741</v>
      </c>
    </row>
    <row r="632" spans="1:17" customFormat="1" x14ac:dyDescent="0.3">
      <c r="A632" s="58" t="s">
        <v>283</v>
      </c>
      <c r="B632" s="62">
        <v>110.008457548</v>
      </c>
      <c r="C632" s="63">
        <v>7.7176751127284796E-2</v>
      </c>
      <c r="D632" s="62">
        <v>9.2246226665000108</v>
      </c>
      <c r="E632" s="65">
        <v>3.4248340176430199E-2</v>
      </c>
      <c r="F632" s="62">
        <v>33.167322516600102</v>
      </c>
      <c r="G632" s="63">
        <v>0.10304122828007201</v>
      </c>
      <c r="H632" s="62">
        <v>12.0654198922</v>
      </c>
      <c r="I632" s="63">
        <v>7.89897830976585E-2</v>
      </c>
      <c r="J632" s="62">
        <v>4.1942456345999997</v>
      </c>
      <c r="K632" s="65">
        <v>3.0552883941731598E-2</v>
      </c>
      <c r="L632" s="62">
        <v>36.583708002900003</v>
      </c>
      <c r="M632" s="61">
        <v>0.18173172996699399</v>
      </c>
      <c r="N632" s="62">
        <v>10.0074203838</v>
      </c>
      <c r="O632" s="63">
        <v>4.9649579868074799E-2</v>
      </c>
      <c r="P632" s="62">
        <v>4.1667632100000001</v>
      </c>
      <c r="Q632" s="63">
        <v>3.3957329247668998E-2</v>
      </c>
    </row>
    <row r="633" spans="1:17" customFormat="1" x14ac:dyDescent="0.3">
      <c r="A633" s="58" t="s">
        <v>284</v>
      </c>
      <c r="B633" s="59">
        <v>166.75918810959999</v>
      </c>
      <c r="C633" s="60">
        <v>0.11699039006439201</v>
      </c>
      <c r="D633" s="59">
        <v>34.530904128099998</v>
      </c>
      <c r="E633" s="60">
        <v>0.128203200709084</v>
      </c>
      <c r="F633" s="59">
        <v>31.807858377199899</v>
      </c>
      <c r="G633" s="60">
        <v>9.8817768437740997E-2</v>
      </c>
      <c r="H633" s="59">
        <v>31.577490037099999</v>
      </c>
      <c r="I633" s="61">
        <v>0.206731229504205</v>
      </c>
      <c r="J633" s="59">
        <v>17.324879128199999</v>
      </c>
      <c r="K633" s="60">
        <v>0.12620267562343301</v>
      </c>
      <c r="L633" s="59">
        <v>15.514647967</v>
      </c>
      <c r="M633" s="60">
        <v>7.7069929998575301E-2</v>
      </c>
      <c r="N633" s="59">
        <v>18.860035182000001</v>
      </c>
      <c r="O633" s="60">
        <v>9.3569849888512802E-2</v>
      </c>
      <c r="P633" s="59">
        <v>15.815039375</v>
      </c>
      <c r="Q633" s="60">
        <v>0.128885773454289</v>
      </c>
    </row>
    <row r="634" spans="1:17" customFormat="1" x14ac:dyDescent="0.3">
      <c r="A634" s="58" t="s">
        <v>285</v>
      </c>
      <c r="B634" s="62">
        <v>40.227000097000001</v>
      </c>
      <c r="C634" s="63">
        <v>2.8221368104618699E-2</v>
      </c>
      <c r="D634" s="62">
        <v>4.8953232340000001</v>
      </c>
      <c r="E634" s="63">
        <v>1.8174910937059099E-2</v>
      </c>
      <c r="F634" s="62">
        <v>13.775786077999999</v>
      </c>
      <c r="G634" s="63">
        <v>4.2797362292062997E-2</v>
      </c>
      <c r="H634" s="62">
        <v>5.1220074879000004</v>
      </c>
      <c r="I634" s="63">
        <v>3.3532712836240298E-2</v>
      </c>
      <c r="J634" s="62">
        <v>2.6354335817000001</v>
      </c>
      <c r="K634" s="63">
        <v>1.9197754107098501E-2</v>
      </c>
      <c r="L634" s="62">
        <v>0.26268879490000002</v>
      </c>
      <c r="M634" s="65">
        <v>1.3049221018366301E-3</v>
      </c>
      <c r="N634" s="62">
        <v>2.1159058076999999</v>
      </c>
      <c r="O634" s="63">
        <v>1.0497593821759001E-2</v>
      </c>
      <c r="P634" s="62">
        <v>8.7822555657000194</v>
      </c>
      <c r="Q634" s="61">
        <v>7.15716081648059E-2</v>
      </c>
    </row>
    <row r="635" spans="1:17" customFormat="1" x14ac:dyDescent="0.3">
      <c r="A635" s="58" t="s">
        <v>286</v>
      </c>
      <c r="B635" s="59">
        <v>497.91301908320003</v>
      </c>
      <c r="C635" s="60">
        <v>0.349312316646674</v>
      </c>
      <c r="D635" s="59">
        <v>112.3788421448</v>
      </c>
      <c r="E635" s="61">
        <v>0.41722994571752597</v>
      </c>
      <c r="F635" s="59">
        <v>78.117786648499902</v>
      </c>
      <c r="G635" s="65">
        <v>0.24268925183072501</v>
      </c>
      <c r="H635" s="59">
        <v>70.493635192900001</v>
      </c>
      <c r="I635" s="61">
        <v>0.46150710073939399</v>
      </c>
      <c r="J635" s="59">
        <v>54.047623028700002</v>
      </c>
      <c r="K635" s="60">
        <v>0.39370864216917001</v>
      </c>
      <c r="L635" s="59">
        <v>35.087857576399998</v>
      </c>
      <c r="M635" s="65">
        <v>0.17430100463543</v>
      </c>
      <c r="N635" s="59">
        <v>99.731710570800104</v>
      </c>
      <c r="O635" s="61">
        <v>0.494796594872776</v>
      </c>
      <c r="P635" s="59">
        <v>41.6158331878</v>
      </c>
      <c r="Q635" s="60">
        <v>0.33915115360591802</v>
      </c>
    </row>
    <row r="636" spans="1:17" customFormat="1" x14ac:dyDescent="0.3">
      <c r="A636" s="58" t="s">
        <v>287</v>
      </c>
      <c r="B636" s="62">
        <v>292.1714546755</v>
      </c>
      <c r="C636" s="63">
        <v>0.204973727898595</v>
      </c>
      <c r="D636" s="62">
        <v>43.347169397100103</v>
      </c>
      <c r="E636" s="63">
        <v>0.160935428674884</v>
      </c>
      <c r="F636" s="62">
        <v>61.250865989000097</v>
      </c>
      <c r="G636" s="63">
        <v>0.190288633083537</v>
      </c>
      <c r="H636" s="62">
        <v>39.052657292799999</v>
      </c>
      <c r="I636" s="63">
        <v>0.25566958767342102</v>
      </c>
      <c r="J636" s="62">
        <v>24.397057209100002</v>
      </c>
      <c r="K636" s="63">
        <v>0.17771979096319801</v>
      </c>
      <c r="L636" s="62">
        <v>47.606523333200002</v>
      </c>
      <c r="M636" s="63">
        <v>0.23648821607614801</v>
      </c>
      <c r="N636" s="62">
        <v>41.370416343499997</v>
      </c>
      <c r="O636" s="63">
        <v>0.205250075608611</v>
      </c>
      <c r="P636" s="62">
        <v>29.965221834200001</v>
      </c>
      <c r="Q636" s="63">
        <v>0.24420367861589401</v>
      </c>
    </row>
    <row r="637" spans="1:17" customFormat="1" x14ac:dyDescent="0.3">
      <c r="A637" s="58" t="s">
        <v>288</v>
      </c>
      <c r="B637" s="59">
        <v>248.90825496919999</v>
      </c>
      <c r="C637" s="60">
        <v>0.17462230518869701</v>
      </c>
      <c r="D637" s="59">
        <v>55.617134034099998</v>
      </c>
      <c r="E637" s="60">
        <v>0.20649023758504401</v>
      </c>
      <c r="F637" s="59">
        <v>51.904517598199902</v>
      </c>
      <c r="G637" s="60">
        <v>0.16125224590939899</v>
      </c>
      <c r="H637" s="59">
        <v>29.3866103571</v>
      </c>
      <c r="I637" s="60">
        <v>0.19238799799942</v>
      </c>
      <c r="J637" s="59">
        <v>44.209013934200001</v>
      </c>
      <c r="K637" s="61">
        <v>0.32203952500240801</v>
      </c>
      <c r="L637" s="59">
        <v>36.600674748300001</v>
      </c>
      <c r="M637" s="60">
        <v>0.18181601327674499</v>
      </c>
      <c r="N637" s="59">
        <v>19.8521622419</v>
      </c>
      <c r="O637" s="65">
        <v>9.8492066584787805E-2</v>
      </c>
      <c r="P637" s="59">
        <v>9.1511179152999595</v>
      </c>
      <c r="Q637" s="65">
        <v>7.4577677773555298E-2</v>
      </c>
    </row>
    <row r="638" spans="1:17" customFormat="1" x14ac:dyDescent="0.3">
      <c r="A638" s="58" t="s">
        <v>289</v>
      </c>
      <c r="B638" s="62">
        <v>5.2186897152</v>
      </c>
      <c r="C638" s="63">
        <v>3.66118684270047E-3</v>
      </c>
      <c r="D638" s="62">
        <v>1.2389581666</v>
      </c>
      <c r="E638" s="63">
        <v>4.5998912137815004E-3</v>
      </c>
      <c r="F638" s="62">
        <v>0</v>
      </c>
      <c r="G638" s="63">
        <v>0</v>
      </c>
      <c r="H638" s="62">
        <v>0.87084878480000205</v>
      </c>
      <c r="I638" s="63">
        <v>5.7012650398252096E-3</v>
      </c>
      <c r="J638" s="62">
        <v>2.1092251208000001</v>
      </c>
      <c r="K638" s="61">
        <v>1.5364600916830499E-2</v>
      </c>
      <c r="L638" s="62">
        <v>0</v>
      </c>
      <c r="M638" s="63">
        <v>0</v>
      </c>
      <c r="N638" s="62">
        <v>0.3819354136</v>
      </c>
      <c r="O638" s="63">
        <v>1.89488720316742E-3</v>
      </c>
      <c r="P638" s="62">
        <v>0.61772222939999999</v>
      </c>
      <c r="Q638" s="63">
        <v>5.0341706668135698E-3</v>
      </c>
    </row>
    <row r="639" spans="1:17" customFormat="1" x14ac:dyDescent="0.3">
      <c r="A639" s="58" t="s">
        <v>290</v>
      </c>
      <c r="B639" s="59">
        <v>20.323003788800001</v>
      </c>
      <c r="C639" s="60">
        <v>1.4257662006420899E-2</v>
      </c>
      <c r="D639" s="59">
        <v>0.96583050529999803</v>
      </c>
      <c r="E639" s="60">
        <v>3.5858476703240902E-3</v>
      </c>
      <c r="F639" s="59">
        <v>3.6524413383000098</v>
      </c>
      <c r="G639" s="60">
        <v>1.13470733590563E-2</v>
      </c>
      <c r="H639" s="59">
        <v>0.88364190839999701</v>
      </c>
      <c r="I639" s="60">
        <v>5.7850189470521601E-3</v>
      </c>
      <c r="J639" s="59">
        <v>1.7147360985</v>
      </c>
      <c r="K639" s="60">
        <v>1.24909548873297E-2</v>
      </c>
      <c r="L639" s="59">
        <v>8.7912845260000196</v>
      </c>
      <c r="M639" s="61">
        <v>4.3671225055027303E-2</v>
      </c>
      <c r="N639" s="59">
        <v>3.8076606005999998</v>
      </c>
      <c r="O639" s="60">
        <v>1.8890857168950701E-2</v>
      </c>
      <c r="P639" s="59">
        <v>0.50740881169999996</v>
      </c>
      <c r="Q639" s="60">
        <v>4.1351637262980901E-3</v>
      </c>
    </row>
    <row r="640" spans="1:17" customFormat="1" x14ac:dyDescent="0.3">
      <c r="A640" s="58" t="s">
        <v>291</v>
      </c>
      <c r="B640" s="62">
        <v>54.984517174799997</v>
      </c>
      <c r="C640" s="63">
        <v>3.85745468342912E-2</v>
      </c>
      <c r="D640" s="62">
        <v>10.6497704518</v>
      </c>
      <c r="E640" s="63">
        <v>3.9539499274990897E-2</v>
      </c>
      <c r="F640" s="62">
        <v>18.029788033700001</v>
      </c>
      <c r="G640" s="63">
        <v>5.6013309596877003E-2</v>
      </c>
      <c r="H640" s="62">
        <v>5.9280319180000003</v>
      </c>
      <c r="I640" s="63">
        <v>3.8809586370179401E-2</v>
      </c>
      <c r="J640" s="62">
        <v>4.6774650272000002</v>
      </c>
      <c r="K640" s="63">
        <v>3.4072884272353603E-2</v>
      </c>
      <c r="L640" s="62">
        <v>10.705231637800001</v>
      </c>
      <c r="M640" s="63">
        <v>5.3178870361653197E-2</v>
      </c>
      <c r="N640" s="62">
        <v>4.4868212946000003</v>
      </c>
      <c r="O640" s="63">
        <v>2.2260361179654201E-2</v>
      </c>
      <c r="P640" s="62">
        <v>0.50740881169999996</v>
      </c>
      <c r="Q640" s="65">
        <v>4.1351637262980901E-3</v>
      </c>
    </row>
    <row r="641" spans="1:17" customFormat="1" x14ac:dyDescent="0.3">
      <c r="A641" s="58" t="s">
        <v>292</v>
      </c>
      <c r="B641" s="59">
        <v>79.3928908920998</v>
      </c>
      <c r="C641" s="60">
        <v>5.5698311913715902E-2</v>
      </c>
      <c r="D641" s="59">
        <v>23.775588004700001</v>
      </c>
      <c r="E641" s="61">
        <v>8.8271841062586301E-2</v>
      </c>
      <c r="F641" s="59">
        <v>14.3159293308</v>
      </c>
      <c r="G641" s="60">
        <v>4.4475430341959103E-2</v>
      </c>
      <c r="H641" s="59">
        <v>9.3069639175000294</v>
      </c>
      <c r="I641" s="60">
        <v>6.0930748180286598E-2</v>
      </c>
      <c r="J641" s="59">
        <v>6.1491335923000001</v>
      </c>
      <c r="K641" s="60">
        <v>4.4793219414213603E-2</v>
      </c>
      <c r="L641" s="59">
        <v>12.881245588700001</v>
      </c>
      <c r="M641" s="60">
        <v>6.3988348167949502E-2</v>
      </c>
      <c r="N641" s="59">
        <v>9.2722420165000194</v>
      </c>
      <c r="O641" s="60">
        <v>4.6002156689607103E-2</v>
      </c>
      <c r="P641" s="59">
        <v>3.6917884416</v>
      </c>
      <c r="Q641" s="60">
        <v>3.0086489033810501E-2</v>
      </c>
    </row>
    <row r="642" spans="1:17" customFormat="1" x14ac:dyDescent="0.3">
      <c r="A642" s="58" t="s">
        <v>293</v>
      </c>
      <c r="B642" s="62">
        <v>54.835712821599998</v>
      </c>
      <c r="C642" s="63">
        <v>3.8470152710516098E-2</v>
      </c>
      <c r="D642" s="62">
        <v>8.1721679213999998</v>
      </c>
      <c r="E642" s="63">
        <v>3.0340881905927399E-2</v>
      </c>
      <c r="F642" s="62">
        <v>18.323239351600002</v>
      </c>
      <c r="G642" s="63">
        <v>5.6924977526107298E-2</v>
      </c>
      <c r="H642" s="62">
        <v>5.8282250421999997</v>
      </c>
      <c r="I642" s="63">
        <v>3.8156171607863998E-2</v>
      </c>
      <c r="J642" s="62">
        <v>4.2467107520000003</v>
      </c>
      <c r="K642" s="63">
        <v>3.0935064858768999E-2</v>
      </c>
      <c r="L642" s="62">
        <v>0.50761947660000195</v>
      </c>
      <c r="M642" s="65">
        <v>2.5216297276412099E-3</v>
      </c>
      <c r="N642" s="62">
        <v>12.034252541600001</v>
      </c>
      <c r="O642" s="63">
        <v>5.9705254681214001E-2</v>
      </c>
      <c r="P642" s="62">
        <v>5.0274109949000003</v>
      </c>
      <c r="Q642" s="63">
        <v>4.0971238780129898E-2</v>
      </c>
    </row>
    <row r="643" spans="1:17" customFormat="1" x14ac:dyDescent="0.3">
      <c r="A643" s="58" t="s">
        <v>294</v>
      </c>
      <c r="B643" s="59">
        <v>24.617719587900002</v>
      </c>
      <c r="C643" s="60">
        <v>1.7270632279592298E-2</v>
      </c>
      <c r="D643" s="59">
        <v>3.4312478008</v>
      </c>
      <c r="E643" s="60">
        <v>1.27392248073399E-2</v>
      </c>
      <c r="F643" s="59">
        <v>6.0937168504999999</v>
      </c>
      <c r="G643" s="60">
        <v>1.8931406620242799E-2</v>
      </c>
      <c r="H643" s="59">
        <v>4.5422810752</v>
      </c>
      <c r="I643" s="60">
        <v>2.9737365139741099E-2</v>
      </c>
      <c r="J643" s="59">
        <v>2.0261001330999999</v>
      </c>
      <c r="K643" s="60">
        <v>1.47590788937746E-2</v>
      </c>
      <c r="L643" s="59">
        <v>2.3511406026000001</v>
      </c>
      <c r="M643" s="60">
        <v>1.16794297907765E-2</v>
      </c>
      <c r="N643" s="59">
        <v>4.452139227</v>
      </c>
      <c r="O643" s="60">
        <v>2.20882938516858E-2</v>
      </c>
      <c r="P643" s="59">
        <v>1.7210938987</v>
      </c>
      <c r="Q643" s="60">
        <v>1.4026175532136901E-2</v>
      </c>
    </row>
    <row r="644" spans="1:17" customFormat="1" x14ac:dyDescent="0.3">
      <c r="A644" s="58" t="s">
        <v>295</v>
      </c>
      <c r="B644" s="62">
        <v>28.4544355371</v>
      </c>
      <c r="C644" s="63">
        <v>1.9962291435237599E-2</v>
      </c>
      <c r="D644" s="62">
        <v>2.9790459022000002</v>
      </c>
      <c r="E644" s="63">
        <v>1.1060330720113601E-2</v>
      </c>
      <c r="F644" s="62">
        <v>3.0183717217999999</v>
      </c>
      <c r="G644" s="63">
        <v>9.3772034044787601E-3</v>
      </c>
      <c r="H644" s="62">
        <v>1.4846363928999999</v>
      </c>
      <c r="I644" s="63">
        <v>9.7196042658966204E-3</v>
      </c>
      <c r="J644" s="62">
        <v>1.9495019882</v>
      </c>
      <c r="K644" s="63">
        <v>1.4201101503996699E-2</v>
      </c>
      <c r="L644" s="62">
        <v>9.8345686130000196</v>
      </c>
      <c r="M644" s="61">
        <v>4.8853800368675503E-2</v>
      </c>
      <c r="N644" s="62">
        <v>6.6893096511999799</v>
      </c>
      <c r="O644" s="63">
        <v>3.3187514969109898E-2</v>
      </c>
      <c r="P644" s="62">
        <v>1.8583100472</v>
      </c>
      <c r="Q644" s="63">
        <v>1.5144428165626901E-2</v>
      </c>
    </row>
    <row r="645" spans="1:17" customFormat="1" x14ac:dyDescent="0.3">
      <c r="A645" s="58" t="s">
        <v>296</v>
      </c>
      <c r="B645" s="59">
        <v>138.13714967909999</v>
      </c>
      <c r="C645" s="60">
        <v>9.69105163352071E-2</v>
      </c>
      <c r="D645" s="59">
        <v>25.034654054099999</v>
      </c>
      <c r="E645" s="60">
        <v>9.2946386995076499E-2</v>
      </c>
      <c r="F645" s="59">
        <v>26.243391169700001</v>
      </c>
      <c r="G645" s="60">
        <v>8.1530586588859102E-2</v>
      </c>
      <c r="H645" s="59">
        <v>18.256377281700001</v>
      </c>
      <c r="I645" s="60">
        <v>0.119520687594368</v>
      </c>
      <c r="J645" s="59">
        <v>19.0798525509</v>
      </c>
      <c r="K645" s="60">
        <v>0.13898673835505901</v>
      </c>
      <c r="L645" s="59">
        <v>21.624118575800001</v>
      </c>
      <c r="M645" s="60">
        <v>0.107419086044532</v>
      </c>
      <c r="N645" s="59">
        <v>10.3427091839</v>
      </c>
      <c r="O645" s="65">
        <v>5.1313040322517503E-2</v>
      </c>
      <c r="P645" s="59">
        <v>16.441564111000002</v>
      </c>
      <c r="Q645" s="60">
        <v>0.13399168076649301</v>
      </c>
    </row>
    <row r="646" spans="1:17" customFormat="1" x14ac:dyDescent="0.3">
      <c r="A646" s="58" t="s">
        <v>297</v>
      </c>
      <c r="B646" s="62">
        <v>190.8165706456</v>
      </c>
      <c r="C646" s="63">
        <v>0.13386791626681799</v>
      </c>
      <c r="D646" s="62">
        <v>39.349546281900103</v>
      </c>
      <c r="E646" s="63">
        <v>0.14609341710472601</v>
      </c>
      <c r="F646" s="62">
        <v>34.923899978100003</v>
      </c>
      <c r="G646" s="63">
        <v>0.108498403760892</v>
      </c>
      <c r="H646" s="62">
        <v>23.2015114943</v>
      </c>
      <c r="I646" s="63">
        <v>0.151895448052941</v>
      </c>
      <c r="J646" s="62">
        <v>9.5599491786999806</v>
      </c>
      <c r="K646" s="65">
        <v>6.9639225546581404E-2</v>
      </c>
      <c r="L646" s="62">
        <v>25.2392262973</v>
      </c>
      <c r="M646" s="63">
        <v>0.12537734714242699</v>
      </c>
      <c r="N646" s="62">
        <v>43.281287220300001</v>
      </c>
      <c r="O646" s="61">
        <v>0.21473043444002801</v>
      </c>
      <c r="P646" s="62">
        <v>15.261150195000001</v>
      </c>
      <c r="Q646" s="63">
        <v>0.124371814704043</v>
      </c>
    </row>
    <row r="647" spans="1:17" customFormat="1" x14ac:dyDescent="0.3">
      <c r="A647" s="58" t="s">
        <v>298</v>
      </c>
      <c r="B647" s="59">
        <v>304.8485653454</v>
      </c>
      <c r="C647" s="60">
        <v>0.21386739150402301</v>
      </c>
      <c r="D647" s="59">
        <v>43.682544728800003</v>
      </c>
      <c r="E647" s="65">
        <v>0.16218057970838401</v>
      </c>
      <c r="F647" s="59">
        <v>56.304606096400001</v>
      </c>
      <c r="G647" s="60">
        <v>0.17492204162982899</v>
      </c>
      <c r="H647" s="59">
        <v>30.3239139374</v>
      </c>
      <c r="I647" s="60">
        <v>0.198524328700386</v>
      </c>
      <c r="J647" s="59">
        <v>18.9487414321</v>
      </c>
      <c r="K647" s="65">
        <v>0.138031662485606</v>
      </c>
      <c r="L647" s="59">
        <v>61.662699489499801</v>
      </c>
      <c r="M647" s="61">
        <v>0.30631310122455102</v>
      </c>
      <c r="N647" s="59">
        <v>55.373673199800102</v>
      </c>
      <c r="O647" s="61">
        <v>0.27472410518225798</v>
      </c>
      <c r="P647" s="59">
        <v>35.678735282700003</v>
      </c>
      <c r="Q647" s="61">
        <v>0.290766357499607</v>
      </c>
    </row>
    <row r="648" spans="1:17" customFormat="1" x14ac:dyDescent="0.3">
      <c r="A648" s="58" t="s">
        <v>299</v>
      </c>
      <c r="B648" s="62">
        <v>12.0344928757</v>
      </c>
      <c r="C648" s="63">
        <v>8.4428332358512104E-3</v>
      </c>
      <c r="D648" s="62">
        <v>1.6610606313</v>
      </c>
      <c r="E648" s="63">
        <v>6.1670348599768702E-3</v>
      </c>
      <c r="F648" s="62">
        <v>5.6347306294999902</v>
      </c>
      <c r="G648" s="63">
        <v>1.7505469873259401E-2</v>
      </c>
      <c r="H648" s="62">
        <v>1.6429661102999999</v>
      </c>
      <c r="I648" s="63">
        <v>1.0756155844464099E-2</v>
      </c>
      <c r="J648" s="62">
        <v>0</v>
      </c>
      <c r="K648" s="63">
        <v>0</v>
      </c>
      <c r="L648" s="62">
        <v>0</v>
      </c>
      <c r="M648" s="63">
        <v>0</v>
      </c>
      <c r="N648" s="62">
        <v>2.3157545504999999</v>
      </c>
      <c r="O648" s="63">
        <v>1.1489098698804601E-2</v>
      </c>
      <c r="P648" s="62">
        <v>0</v>
      </c>
      <c r="Q648" s="63">
        <v>0</v>
      </c>
    </row>
    <row r="649" spans="1:17" customFormat="1" x14ac:dyDescent="0.3">
      <c r="A649" s="58" t="s">
        <v>300</v>
      </c>
      <c r="B649" s="59">
        <v>30.418864908100002</v>
      </c>
      <c r="C649" s="60">
        <v>2.1340442534271399E-2</v>
      </c>
      <c r="D649" s="59">
        <v>2.7598828353</v>
      </c>
      <c r="E649" s="60">
        <v>1.02466420153648E-2</v>
      </c>
      <c r="F649" s="59">
        <v>21.165027290099999</v>
      </c>
      <c r="G649" s="61">
        <v>6.5753586454306998E-2</v>
      </c>
      <c r="H649" s="59">
        <v>0</v>
      </c>
      <c r="I649" s="65">
        <v>0</v>
      </c>
      <c r="J649" s="59">
        <v>1.7729312898</v>
      </c>
      <c r="K649" s="60">
        <v>1.29148763932826E-2</v>
      </c>
      <c r="L649" s="59">
        <v>0.95299086589999904</v>
      </c>
      <c r="M649" s="60">
        <v>4.7340384055389404E-3</v>
      </c>
      <c r="N649" s="59">
        <v>1.1797125163</v>
      </c>
      <c r="O649" s="60">
        <v>5.8528800183332902E-3</v>
      </c>
      <c r="P649" s="59">
        <v>2.5883201106999998</v>
      </c>
      <c r="Q649" s="60">
        <v>2.1093696417993298E-2</v>
      </c>
    </row>
    <row r="650" spans="1:17" customFormat="1" x14ac:dyDescent="0.3">
      <c r="A650" s="58" t="s">
        <v>301</v>
      </c>
      <c r="B650" s="62">
        <v>50.842072440999999</v>
      </c>
      <c r="C650" s="63">
        <v>3.5668402766781397E-2</v>
      </c>
      <c r="D650" s="62">
        <v>5.47398489990002</v>
      </c>
      <c r="E650" s="63">
        <v>2.0323313348441702E-2</v>
      </c>
      <c r="F650" s="62">
        <v>9.9103662931999903</v>
      </c>
      <c r="G650" s="63">
        <v>3.0788626819233202E-2</v>
      </c>
      <c r="H650" s="62">
        <v>9.26059327640003</v>
      </c>
      <c r="I650" s="63">
        <v>6.0627169281639602E-2</v>
      </c>
      <c r="J650" s="62">
        <v>4.0175325949999996</v>
      </c>
      <c r="K650" s="63">
        <v>2.9265621949884999E-2</v>
      </c>
      <c r="L650" s="62">
        <v>7.0953844368000203</v>
      </c>
      <c r="M650" s="63">
        <v>3.5246741210003603E-2</v>
      </c>
      <c r="N650" s="62">
        <v>5.3247194363000201</v>
      </c>
      <c r="O650" s="63">
        <v>2.64174055639382E-2</v>
      </c>
      <c r="P650" s="62">
        <v>9.7594915033999996</v>
      </c>
      <c r="Q650" s="61">
        <v>7.9535661031907401E-2</v>
      </c>
    </row>
    <row r="651" spans="1:17" customFormat="1" x14ac:dyDescent="0.3">
      <c r="A651" s="58" t="s">
        <v>302</v>
      </c>
      <c r="B651" s="59">
        <v>76.3813274307998</v>
      </c>
      <c r="C651" s="60">
        <v>5.3585540869222702E-2</v>
      </c>
      <c r="D651" s="59">
        <v>17.3527802915</v>
      </c>
      <c r="E651" s="60">
        <v>6.4425824656049097E-2</v>
      </c>
      <c r="F651" s="59">
        <v>12.069778825</v>
      </c>
      <c r="G651" s="60">
        <v>3.7497293746709397E-2</v>
      </c>
      <c r="H651" s="59">
        <v>13.168118833099999</v>
      </c>
      <c r="I651" s="60">
        <v>8.6208922666934404E-2</v>
      </c>
      <c r="J651" s="59">
        <v>3.8340701370999999</v>
      </c>
      <c r="K651" s="60">
        <v>2.7929193978751599E-2</v>
      </c>
      <c r="L651" s="59">
        <v>10.0349764002</v>
      </c>
      <c r="M651" s="60">
        <v>4.9849337886737601E-2</v>
      </c>
      <c r="N651" s="59">
        <v>13.6690202814</v>
      </c>
      <c r="O651" s="60">
        <v>6.7815789499391793E-2</v>
      </c>
      <c r="P651" s="59">
        <v>5.7716685079000003</v>
      </c>
      <c r="Q651" s="60">
        <v>4.7036617622234198E-2</v>
      </c>
    </row>
    <row r="652" spans="1:17" customFormat="1" x14ac:dyDescent="0.3">
      <c r="A652" s="58" t="s">
        <v>303</v>
      </c>
      <c r="B652" s="62">
        <v>16.828879198500001</v>
      </c>
      <c r="C652" s="63">
        <v>1.1806348808109299E-2</v>
      </c>
      <c r="D652" s="62">
        <v>2.6775981187000002</v>
      </c>
      <c r="E652" s="63">
        <v>9.9411428022997007E-3</v>
      </c>
      <c r="F652" s="62">
        <v>6.8421649057999998</v>
      </c>
      <c r="G652" s="63">
        <v>2.1256617130779001E-2</v>
      </c>
      <c r="H652" s="62">
        <v>0.87463517179999895</v>
      </c>
      <c r="I652" s="63">
        <v>5.7260537243903602E-3</v>
      </c>
      <c r="J652" s="62">
        <v>1.9141538401</v>
      </c>
      <c r="K652" s="63">
        <v>1.39436087483161E-2</v>
      </c>
      <c r="L652" s="62">
        <v>0.61772222939999999</v>
      </c>
      <c r="M652" s="63">
        <v>3.0685716543285202E-3</v>
      </c>
      <c r="N652" s="62">
        <v>0</v>
      </c>
      <c r="O652" s="63">
        <v>0</v>
      </c>
      <c r="P652" s="62">
        <v>3.9026049327000001</v>
      </c>
      <c r="Q652" s="63">
        <v>3.1804552825374303E-2</v>
      </c>
    </row>
    <row r="653" spans="1:17" customFormat="1" x14ac:dyDescent="0.3">
      <c r="A653" s="64" t="s">
        <v>1</v>
      </c>
    </row>
    <row r="654" spans="1:17" customFormat="1" x14ac:dyDescent="0.3">
      <c r="A654" s="64" t="s">
        <v>1</v>
      </c>
    </row>
    <row r="655" spans="1:17" customFormat="1" x14ac:dyDescent="0.3">
      <c r="A655" s="53" t="s">
        <v>304</v>
      </c>
    </row>
    <row r="656" spans="1:17" customFormat="1" x14ac:dyDescent="0.3">
      <c r="A656" s="54" t="s">
        <v>1</v>
      </c>
    </row>
    <row r="657" spans="1:17" customFormat="1" x14ac:dyDescent="0.3">
      <c r="A657" s="119" t="s">
        <v>1</v>
      </c>
      <c r="B657" s="118" t="s">
        <v>501</v>
      </c>
      <c r="C657" s="118" t="s">
        <v>1</v>
      </c>
      <c r="D657" s="118" t="s">
        <v>17</v>
      </c>
      <c r="E657" s="118" t="s">
        <v>1</v>
      </c>
      <c r="F657" s="118" t="s">
        <v>18</v>
      </c>
      <c r="G657" s="118" t="s">
        <v>1</v>
      </c>
      <c r="H657" s="118" t="s">
        <v>19</v>
      </c>
      <c r="I657" s="118" t="s">
        <v>1</v>
      </c>
      <c r="J657" s="118" t="s">
        <v>20</v>
      </c>
      <c r="K657" s="118" t="s">
        <v>1</v>
      </c>
      <c r="L657" s="118" t="s">
        <v>21</v>
      </c>
      <c r="M657" s="118" t="s">
        <v>1</v>
      </c>
      <c r="N657" s="118" t="s">
        <v>22</v>
      </c>
      <c r="O657" s="118" t="s">
        <v>1</v>
      </c>
      <c r="P657" s="118" t="s">
        <v>23</v>
      </c>
      <c r="Q657" s="118" t="s">
        <v>1</v>
      </c>
    </row>
    <row r="658" spans="1:17" customFormat="1" x14ac:dyDescent="0.3">
      <c r="A658" s="120"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row>
    <row r="659" spans="1:17" customFormat="1" x14ac:dyDescent="0.3">
      <c r="A659" s="56" t="s">
        <v>16</v>
      </c>
      <c r="B659" s="57">
        <v>1408.5804045709999</v>
      </c>
      <c r="C659" s="57">
        <v>1408.5804045709999</v>
      </c>
      <c r="D659" s="57">
        <v>266.66750354110002</v>
      </c>
      <c r="E659" s="57">
        <v>266.66750354110002</v>
      </c>
      <c r="F659" s="57">
        <v>315.04183308429998</v>
      </c>
      <c r="G659" s="57">
        <v>315.04183308429998</v>
      </c>
      <c r="H659" s="57">
        <v>151.87195329880001</v>
      </c>
      <c r="I659" s="57">
        <v>151.87195329880001</v>
      </c>
      <c r="J659" s="57">
        <v>135.36406979989999</v>
      </c>
      <c r="K659" s="57">
        <v>135.36406979989999</v>
      </c>
      <c r="L659" s="57">
        <v>200.6883898598</v>
      </c>
      <c r="M659" s="57">
        <v>200.6883898598</v>
      </c>
      <c r="N659" s="57">
        <v>201.5610285201</v>
      </c>
      <c r="O659" s="57">
        <v>201.5610285201</v>
      </c>
      <c r="P659" s="57">
        <v>118.8032527515</v>
      </c>
      <c r="Q659" s="57">
        <v>118.8032527515</v>
      </c>
    </row>
    <row r="660" spans="1:17" customFormat="1" x14ac:dyDescent="0.3">
      <c r="A660" s="58" t="s">
        <v>276</v>
      </c>
      <c r="B660" s="59">
        <v>115.1609652005</v>
      </c>
      <c r="C660" s="60">
        <v>8.1756756537851805E-2</v>
      </c>
      <c r="D660" s="59">
        <v>18.050387572199998</v>
      </c>
      <c r="E660" s="60">
        <v>6.7688740969587199E-2</v>
      </c>
      <c r="F660" s="59">
        <v>18.3869479725</v>
      </c>
      <c r="G660" s="60">
        <v>5.8363512529397803E-2</v>
      </c>
      <c r="H660" s="59">
        <v>12.743250412</v>
      </c>
      <c r="I660" s="60">
        <v>8.3907858792915693E-2</v>
      </c>
      <c r="J660" s="59">
        <v>9.9068025208999799</v>
      </c>
      <c r="K660" s="60">
        <v>7.3186352445996805E-2</v>
      </c>
      <c r="L660" s="59">
        <v>29.073161007100001</v>
      </c>
      <c r="M660" s="61">
        <v>0.144867179548405</v>
      </c>
      <c r="N660" s="59">
        <v>13.5447334665</v>
      </c>
      <c r="O660" s="60">
        <v>6.7199168241738202E-2</v>
      </c>
      <c r="P660" s="59">
        <v>10.8456327231</v>
      </c>
      <c r="Q660" s="60">
        <v>9.1290705194627397E-2</v>
      </c>
    </row>
    <row r="661" spans="1:17" customFormat="1" x14ac:dyDescent="0.3">
      <c r="A661" s="58" t="s">
        <v>277</v>
      </c>
      <c r="B661" s="62">
        <v>66.345726605099998</v>
      </c>
      <c r="C661" s="63">
        <v>4.7101128476443897E-2</v>
      </c>
      <c r="D661" s="62">
        <v>25.739876372600001</v>
      </c>
      <c r="E661" s="61">
        <v>9.6524233477262994E-2</v>
      </c>
      <c r="F661" s="62">
        <v>8.4899256414999904</v>
      </c>
      <c r="G661" s="63">
        <v>2.6948566031318899E-2</v>
      </c>
      <c r="H661" s="62">
        <v>6.6931138004999999</v>
      </c>
      <c r="I661" s="63">
        <v>4.4070769191541598E-2</v>
      </c>
      <c r="J661" s="62">
        <v>1.1226077562000001</v>
      </c>
      <c r="K661" s="65">
        <v>8.2932476680073093E-3</v>
      </c>
      <c r="L661" s="62">
        <v>1.0491721506</v>
      </c>
      <c r="M661" s="65">
        <v>5.2278667008736597E-3</v>
      </c>
      <c r="N661" s="62">
        <v>17.353314901400001</v>
      </c>
      <c r="O661" s="61">
        <v>8.6094593924288795E-2</v>
      </c>
      <c r="P661" s="62">
        <v>5.0443586738999997</v>
      </c>
      <c r="Q661" s="63">
        <v>4.2459769047327803E-2</v>
      </c>
    </row>
    <row r="662" spans="1:17" customFormat="1" x14ac:dyDescent="0.3">
      <c r="A662" s="58" t="s">
        <v>278</v>
      </c>
      <c r="B662" s="59">
        <v>1.5853116237</v>
      </c>
      <c r="C662" s="60">
        <v>1.1254676116148499E-3</v>
      </c>
      <c r="D662" s="59">
        <v>0</v>
      </c>
      <c r="E662" s="60">
        <v>0</v>
      </c>
      <c r="F662" s="59">
        <v>0</v>
      </c>
      <c r="G662" s="60">
        <v>0</v>
      </c>
      <c r="H662" s="59">
        <v>0</v>
      </c>
      <c r="I662" s="60">
        <v>0</v>
      </c>
      <c r="J662" s="59">
        <v>0.76431460810000296</v>
      </c>
      <c r="K662" s="60">
        <v>5.6463625039483304E-3</v>
      </c>
      <c r="L662" s="59">
        <v>0.82099701559999905</v>
      </c>
      <c r="M662" s="60">
        <v>4.0909043924939803E-3</v>
      </c>
      <c r="N662" s="59">
        <v>0</v>
      </c>
      <c r="O662" s="60">
        <v>0</v>
      </c>
      <c r="P662" s="59">
        <v>0</v>
      </c>
      <c r="Q662" s="60">
        <v>0</v>
      </c>
    </row>
    <row r="663" spans="1:17" customFormat="1" x14ac:dyDescent="0.3">
      <c r="A663" s="58" t="s">
        <v>279</v>
      </c>
      <c r="B663" s="62">
        <v>7.70824270249999</v>
      </c>
      <c r="C663" s="63">
        <v>5.47234838528627E-3</v>
      </c>
      <c r="D663" s="62">
        <v>0</v>
      </c>
      <c r="E663" s="63">
        <v>0</v>
      </c>
      <c r="F663" s="62">
        <v>4.1393910115000203</v>
      </c>
      <c r="G663" s="63">
        <v>1.31391789178435E-2</v>
      </c>
      <c r="H663" s="62">
        <v>0</v>
      </c>
      <c r="I663" s="63">
        <v>0</v>
      </c>
      <c r="J663" s="62">
        <v>0</v>
      </c>
      <c r="K663" s="63">
        <v>0</v>
      </c>
      <c r="L663" s="62">
        <v>1.2604875256000001</v>
      </c>
      <c r="M663" s="63">
        <v>6.2808193661854101E-3</v>
      </c>
      <c r="N663" s="62">
        <v>2.3083641654</v>
      </c>
      <c r="O663" s="63">
        <v>1.14524329546662E-2</v>
      </c>
      <c r="P663" s="62">
        <v>0</v>
      </c>
      <c r="Q663" s="63">
        <v>0</v>
      </c>
    </row>
    <row r="664" spans="1:17" customFormat="1" x14ac:dyDescent="0.3">
      <c r="A664" s="58" t="s">
        <v>280</v>
      </c>
      <c r="B664" s="59">
        <v>82.125627361099703</v>
      </c>
      <c r="C664" s="60">
        <v>5.8303826387612098E-2</v>
      </c>
      <c r="D664" s="59">
        <v>20.3589021495</v>
      </c>
      <c r="E664" s="60">
        <v>7.6345643466685806E-2</v>
      </c>
      <c r="F664" s="59">
        <v>25.586756557899999</v>
      </c>
      <c r="G664" s="60">
        <v>8.1217012697654703E-2</v>
      </c>
      <c r="H664" s="59">
        <v>2.8437269585</v>
      </c>
      <c r="I664" s="65">
        <v>1.8724503746291601E-2</v>
      </c>
      <c r="J664" s="59">
        <v>10.8058817098</v>
      </c>
      <c r="K664" s="60">
        <v>7.9828286234106594E-2</v>
      </c>
      <c r="L664" s="59">
        <v>12.1473667916</v>
      </c>
      <c r="M664" s="60">
        <v>6.0528497936956402E-2</v>
      </c>
      <c r="N664" s="59">
        <v>6.8500900684000197</v>
      </c>
      <c r="O664" s="60">
        <v>3.3985191079320701E-2</v>
      </c>
      <c r="P664" s="59">
        <v>3.5329031253999998</v>
      </c>
      <c r="Q664" s="60">
        <v>2.97374275836517E-2</v>
      </c>
    </row>
    <row r="665" spans="1:17" customFormat="1" x14ac:dyDescent="0.3">
      <c r="A665" s="58" t="s">
        <v>281</v>
      </c>
      <c r="B665" s="62">
        <v>157.37800138879999</v>
      </c>
      <c r="C665" s="63">
        <v>0.111728092253797</v>
      </c>
      <c r="D665" s="62">
        <v>25.840290902500001</v>
      </c>
      <c r="E665" s="63">
        <v>9.6900786782658593E-2</v>
      </c>
      <c r="F665" s="62">
        <v>38.030446360800099</v>
      </c>
      <c r="G665" s="63">
        <v>0.120715544308757</v>
      </c>
      <c r="H665" s="62">
        <v>14.8431237873</v>
      </c>
      <c r="I665" s="63">
        <v>9.7734462913616094E-2</v>
      </c>
      <c r="J665" s="62">
        <v>18.9261032844</v>
      </c>
      <c r="K665" s="63">
        <v>0.139816299202419</v>
      </c>
      <c r="L665" s="62">
        <v>31.834477377900001</v>
      </c>
      <c r="M665" s="63">
        <v>0.15862640285339599</v>
      </c>
      <c r="N665" s="62">
        <v>13.980670136600001</v>
      </c>
      <c r="O665" s="63">
        <v>6.9361970611326901E-2</v>
      </c>
      <c r="P665" s="62">
        <v>12.096297695200001</v>
      </c>
      <c r="Q665" s="63">
        <v>0.101817899889507</v>
      </c>
    </row>
    <row r="666" spans="1:17" customFormat="1" x14ac:dyDescent="0.3">
      <c r="A666" s="58" t="s">
        <v>282</v>
      </c>
      <c r="B666" s="59">
        <v>67.532827574099997</v>
      </c>
      <c r="C666" s="60">
        <v>4.7943892556611203E-2</v>
      </c>
      <c r="D666" s="59">
        <v>9.0466555085000202</v>
      </c>
      <c r="E666" s="60">
        <v>3.39248516912211E-2</v>
      </c>
      <c r="F666" s="59">
        <v>27.048536149499999</v>
      </c>
      <c r="G666" s="61">
        <v>8.5856966627864503E-2</v>
      </c>
      <c r="H666" s="59">
        <v>2.4657315296000002</v>
      </c>
      <c r="I666" s="65">
        <v>1.6235595026217901E-2</v>
      </c>
      <c r="J666" s="59">
        <v>8.3212253331999904</v>
      </c>
      <c r="K666" s="60">
        <v>6.1472925167666198E-2</v>
      </c>
      <c r="L666" s="59">
        <v>12.3792721888</v>
      </c>
      <c r="M666" s="60">
        <v>6.1684047579673697E-2</v>
      </c>
      <c r="N666" s="59">
        <v>3.1176457325000002</v>
      </c>
      <c r="O666" s="65">
        <v>1.54675025990409E-2</v>
      </c>
      <c r="P666" s="59">
        <v>2.3029768397999999</v>
      </c>
      <c r="Q666" s="60">
        <v>1.9384796177400299E-2</v>
      </c>
    </row>
    <row r="667" spans="1:17" customFormat="1" x14ac:dyDescent="0.3">
      <c r="A667" s="58" t="s">
        <v>283</v>
      </c>
      <c r="B667" s="62">
        <v>17.493034610999999</v>
      </c>
      <c r="C667" s="63">
        <v>1.24189109505096E-2</v>
      </c>
      <c r="D667" s="62">
        <v>1.2887894387000001</v>
      </c>
      <c r="E667" s="63">
        <v>4.8329452279938798E-3</v>
      </c>
      <c r="F667" s="62">
        <v>6.2899896211000099</v>
      </c>
      <c r="G667" s="63">
        <v>1.9965569523006502E-2</v>
      </c>
      <c r="H667" s="62">
        <v>1.3891020609</v>
      </c>
      <c r="I667" s="63">
        <v>9.1465345030956099E-3</v>
      </c>
      <c r="J667" s="62">
        <v>0.45409895789999999</v>
      </c>
      <c r="K667" s="63">
        <v>3.3546491219661602E-3</v>
      </c>
      <c r="L667" s="62">
        <v>5.4347153038000204</v>
      </c>
      <c r="M667" s="63">
        <v>2.7080367267865699E-2</v>
      </c>
      <c r="N667" s="62">
        <v>1.5244891107</v>
      </c>
      <c r="O667" s="63">
        <v>7.5634120439506299E-3</v>
      </c>
      <c r="P667" s="62">
        <v>1.1118501179</v>
      </c>
      <c r="Q667" s="63">
        <v>9.3587514832245405E-3</v>
      </c>
    </row>
    <row r="668" spans="1:17" customFormat="1" x14ac:dyDescent="0.3">
      <c r="A668" s="58" t="s">
        <v>284</v>
      </c>
      <c r="B668" s="59">
        <v>87.975693041200302</v>
      </c>
      <c r="C668" s="60">
        <v>6.2456990567034097E-2</v>
      </c>
      <c r="D668" s="59">
        <v>17.0647126199</v>
      </c>
      <c r="E668" s="60">
        <v>6.3992471498387493E-2</v>
      </c>
      <c r="F668" s="59">
        <v>19.1598844749</v>
      </c>
      <c r="G668" s="60">
        <v>6.0816953378293501E-2</v>
      </c>
      <c r="H668" s="59">
        <v>22.442448034600002</v>
      </c>
      <c r="I668" s="61">
        <v>0.147772169562116</v>
      </c>
      <c r="J668" s="59">
        <v>8.09146705150002</v>
      </c>
      <c r="K668" s="60">
        <v>5.9775589367703698E-2</v>
      </c>
      <c r="L668" s="59">
        <v>5.0551500916999803</v>
      </c>
      <c r="M668" s="60">
        <v>2.5189051021992401E-2</v>
      </c>
      <c r="N668" s="59">
        <v>8.6343291606999806</v>
      </c>
      <c r="O668" s="60">
        <v>4.2837294610445803E-2</v>
      </c>
      <c r="P668" s="59">
        <v>7.5277016079000001</v>
      </c>
      <c r="Q668" s="60">
        <v>6.3362756772709306E-2</v>
      </c>
    </row>
    <row r="669" spans="1:17" customFormat="1" x14ac:dyDescent="0.3">
      <c r="A669" s="58" t="s">
        <v>285</v>
      </c>
      <c r="B669" s="62">
        <v>23.150605921499999</v>
      </c>
      <c r="C669" s="63">
        <v>1.6435416712012801E-2</v>
      </c>
      <c r="D669" s="62">
        <v>1.9514701817</v>
      </c>
      <c r="E669" s="63">
        <v>7.3179902154790703E-3</v>
      </c>
      <c r="F669" s="62">
        <v>9.8519768245999799</v>
      </c>
      <c r="G669" s="63">
        <v>3.12719638790439E-2</v>
      </c>
      <c r="H669" s="62">
        <v>1.9212066905</v>
      </c>
      <c r="I669" s="63">
        <v>1.26501743657707E-2</v>
      </c>
      <c r="J669" s="62">
        <v>0</v>
      </c>
      <c r="K669" s="63">
        <v>0</v>
      </c>
      <c r="L669" s="62">
        <v>0</v>
      </c>
      <c r="M669" s="63">
        <v>0</v>
      </c>
      <c r="N669" s="62">
        <v>2.1159058076999999</v>
      </c>
      <c r="O669" s="63">
        <v>1.0497593821759001E-2</v>
      </c>
      <c r="P669" s="62">
        <v>5.3685336112000002</v>
      </c>
      <c r="Q669" s="61">
        <v>4.5188439599623799E-2</v>
      </c>
    </row>
    <row r="670" spans="1:17" customFormat="1" x14ac:dyDescent="0.3">
      <c r="A670" s="58" t="s">
        <v>286</v>
      </c>
      <c r="B670" s="59">
        <v>228.12527140890001</v>
      </c>
      <c r="C670" s="60">
        <v>0.16195402879992399</v>
      </c>
      <c r="D670" s="59">
        <v>49.510259797600099</v>
      </c>
      <c r="E670" s="60">
        <v>0.18566289157902299</v>
      </c>
      <c r="F670" s="59">
        <v>34.634284056399999</v>
      </c>
      <c r="G670" s="65">
        <v>0.109935508301631</v>
      </c>
      <c r="H670" s="59">
        <v>32.9712278445</v>
      </c>
      <c r="I670" s="60">
        <v>0.21709885945583901</v>
      </c>
      <c r="J670" s="59">
        <v>21.4434656295</v>
      </c>
      <c r="K670" s="60">
        <v>0.15841327511206299</v>
      </c>
      <c r="L670" s="59">
        <v>11.633218707799999</v>
      </c>
      <c r="M670" s="65">
        <v>5.7966575525006302E-2</v>
      </c>
      <c r="N670" s="59">
        <v>55.279770549200101</v>
      </c>
      <c r="O670" s="61">
        <v>0.27425822816580497</v>
      </c>
      <c r="P670" s="59">
        <v>20.3836561293</v>
      </c>
      <c r="Q670" s="60">
        <v>0.17157489931640499</v>
      </c>
    </row>
    <row r="671" spans="1:17" customFormat="1" x14ac:dyDescent="0.3">
      <c r="A671" s="58" t="s">
        <v>287</v>
      </c>
      <c r="B671" s="62">
        <v>50.720947345600003</v>
      </c>
      <c r="C671" s="63">
        <v>3.6008556686579499E-2</v>
      </c>
      <c r="D671" s="62">
        <v>6.4125891804000101</v>
      </c>
      <c r="E671" s="63">
        <v>2.4047133959881499E-2</v>
      </c>
      <c r="F671" s="62">
        <v>10.567507992399999</v>
      </c>
      <c r="G671" s="63">
        <v>3.3543189769253003E-2</v>
      </c>
      <c r="H671" s="62">
        <v>6.9289609446</v>
      </c>
      <c r="I671" s="63">
        <v>4.5623703350727601E-2</v>
      </c>
      <c r="J671" s="62">
        <v>1.662287361</v>
      </c>
      <c r="K671" s="63">
        <v>1.22801225129922E-2</v>
      </c>
      <c r="L671" s="62">
        <v>6.9910382781000102</v>
      </c>
      <c r="M671" s="63">
        <v>3.4835290088200403E-2</v>
      </c>
      <c r="N671" s="62">
        <v>10.0461410562</v>
      </c>
      <c r="O671" s="63">
        <v>4.9841683831248103E-2</v>
      </c>
      <c r="P671" s="62">
        <v>6.7204952019000004</v>
      </c>
      <c r="Q671" s="63">
        <v>5.6568276088847597E-2</v>
      </c>
    </row>
    <row r="672" spans="1:17" customFormat="1" x14ac:dyDescent="0.3">
      <c r="A672" s="58" t="s">
        <v>288</v>
      </c>
      <c r="B672" s="59">
        <v>97.040942158999798</v>
      </c>
      <c r="C672" s="60">
        <v>6.8892724791635093E-2</v>
      </c>
      <c r="D672" s="59">
        <v>21.005398892500001</v>
      </c>
      <c r="E672" s="60">
        <v>7.8769998644632605E-2</v>
      </c>
      <c r="F672" s="59">
        <v>23.719625210899999</v>
      </c>
      <c r="G672" s="60">
        <v>7.5290398670810901E-2</v>
      </c>
      <c r="H672" s="59">
        <v>8.6610470131999904</v>
      </c>
      <c r="I672" s="60">
        <v>5.7028614073066197E-2</v>
      </c>
      <c r="J672" s="59">
        <v>18.8701105934</v>
      </c>
      <c r="K672" s="61">
        <v>0.139402654052102</v>
      </c>
      <c r="L672" s="59">
        <v>11.609502326399999</v>
      </c>
      <c r="M672" s="60">
        <v>5.7848400370895101E-2</v>
      </c>
      <c r="N672" s="59">
        <v>7.8732622207999796</v>
      </c>
      <c r="O672" s="60">
        <v>3.9061431064363002E-2</v>
      </c>
      <c r="P672" s="59">
        <v>4.4100137443999996</v>
      </c>
      <c r="Q672" s="60">
        <v>3.7120311458343602E-2</v>
      </c>
    </row>
    <row r="673" spans="1:17" customFormat="1" x14ac:dyDescent="0.3">
      <c r="A673" s="58" t="s">
        <v>289</v>
      </c>
      <c r="B673" s="62">
        <v>1.8649108951</v>
      </c>
      <c r="C673" s="63">
        <v>1.32396481524814E-3</v>
      </c>
      <c r="D673" s="62">
        <v>0.82099701560000204</v>
      </c>
      <c r="E673" s="63">
        <v>3.0787291465885899E-3</v>
      </c>
      <c r="F673" s="62">
        <v>0</v>
      </c>
      <c r="G673" s="63">
        <v>0</v>
      </c>
      <c r="H673" s="62">
        <v>0</v>
      </c>
      <c r="I673" s="63">
        <v>0</v>
      </c>
      <c r="J673" s="62">
        <v>1.0439138795</v>
      </c>
      <c r="K673" s="63">
        <v>7.7118978547494202E-3</v>
      </c>
      <c r="L673" s="62">
        <v>0</v>
      </c>
      <c r="M673" s="63">
        <v>0</v>
      </c>
      <c r="N673" s="62">
        <v>0</v>
      </c>
      <c r="O673" s="63">
        <v>0</v>
      </c>
      <c r="P673" s="62">
        <v>0</v>
      </c>
      <c r="Q673" s="63">
        <v>0</v>
      </c>
    </row>
    <row r="674" spans="1:17" customFormat="1" x14ac:dyDescent="0.3">
      <c r="A674" s="58" t="s">
        <v>290</v>
      </c>
      <c r="B674" s="59">
        <v>9.5569169135999807</v>
      </c>
      <c r="C674" s="60">
        <v>6.7847862163826402E-3</v>
      </c>
      <c r="D674" s="59">
        <v>0.46722243460000101</v>
      </c>
      <c r="E674" s="60">
        <v>1.7520786312382099E-3</v>
      </c>
      <c r="F674" s="59">
        <v>0.41796115099999998</v>
      </c>
      <c r="G674" s="60">
        <v>1.32668460854264E-3</v>
      </c>
      <c r="H674" s="59">
        <v>0</v>
      </c>
      <c r="I674" s="60">
        <v>0</v>
      </c>
      <c r="J674" s="59">
        <v>0.55282252529999998</v>
      </c>
      <c r="K674" s="60">
        <v>4.08396796961854E-3</v>
      </c>
      <c r="L674" s="59">
        <v>6.6658436744000102</v>
      </c>
      <c r="M674" s="61">
        <v>3.3214894389539597E-2</v>
      </c>
      <c r="N674" s="59">
        <v>1.4530671283000001</v>
      </c>
      <c r="O674" s="60">
        <v>7.2090678389999299E-3</v>
      </c>
      <c r="P674" s="59">
        <v>0</v>
      </c>
      <c r="Q674" s="60">
        <v>0</v>
      </c>
    </row>
    <row r="675" spans="1:17" customFormat="1" x14ac:dyDescent="0.3">
      <c r="A675" s="58" t="s">
        <v>291</v>
      </c>
      <c r="B675" s="62">
        <v>19.976392574399998</v>
      </c>
      <c r="C675" s="63">
        <v>1.41819327527022E-2</v>
      </c>
      <c r="D675" s="62">
        <v>4.8698109234999896</v>
      </c>
      <c r="E675" s="63">
        <v>1.8261733652707501E-2</v>
      </c>
      <c r="F675" s="62">
        <v>6.17440084149999</v>
      </c>
      <c r="G675" s="63">
        <v>1.9598669741893698E-2</v>
      </c>
      <c r="H675" s="62">
        <v>1.4763270038</v>
      </c>
      <c r="I675" s="63">
        <v>9.7208666362208797E-3</v>
      </c>
      <c r="J675" s="62">
        <v>3.4123059747000002</v>
      </c>
      <c r="K675" s="63">
        <v>2.5208358316532498E-2</v>
      </c>
      <c r="L675" s="62">
        <v>1.8806889198000001</v>
      </c>
      <c r="M675" s="63">
        <v>9.3711894400759395E-3</v>
      </c>
      <c r="N675" s="62">
        <v>2.1628589110999998</v>
      </c>
      <c r="O675" s="63">
        <v>1.0730541151631001E-2</v>
      </c>
      <c r="P675" s="62">
        <v>0</v>
      </c>
      <c r="Q675" s="63">
        <v>0</v>
      </c>
    </row>
    <row r="676" spans="1:17" customFormat="1" x14ac:dyDescent="0.3">
      <c r="A676" s="58" t="s">
        <v>292</v>
      </c>
      <c r="B676" s="59">
        <v>28.560819886400001</v>
      </c>
      <c r="C676" s="60">
        <v>2.02763149293551E-2</v>
      </c>
      <c r="D676" s="59">
        <v>11.1415259665</v>
      </c>
      <c r="E676" s="61">
        <v>4.1780591255217603E-2</v>
      </c>
      <c r="F676" s="59">
        <v>2.9741350175000001</v>
      </c>
      <c r="G676" s="60">
        <v>9.4404447446957591E-3</v>
      </c>
      <c r="H676" s="59">
        <v>2.5881383146000001</v>
      </c>
      <c r="I676" s="60">
        <v>1.70415817956063E-2</v>
      </c>
      <c r="J676" s="59">
        <v>2.6943967560000002</v>
      </c>
      <c r="K676" s="60">
        <v>1.9904814918633499E-2</v>
      </c>
      <c r="L676" s="59">
        <v>5.3307379236000099</v>
      </c>
      <c r="M676" s="60">
        <v>2.65622636532389E-2</v>
      </c>
      <c r="N676" s="59">
        <v>2.5055008106000001</v>
      </c>
      <c r="O676" s="60">
        <v>1.24304823655439E-2</v>
      </c>
      <c r="P676" s="59">
        <v>1.3263850976</v>
      </c>
      <c r="Q676" s="60">
        <v>1.11645520377661E-2</v>
      </c>
    </row>
    <row r="677" spans="1:17" customFormat="1" x14ac:dyDescent="0.3">
      <c r="A677" s="58" t="s">
        <v>293</v>
      </c>
      <c r="B677" s="62">
        <v>19.3147776335</v>
      </c>
      <c r="C677" s="63">
        <v>1.3712229398351299E-2</v>
      </c>
      <c r="D677" s="62">
        <v>4.0450552049999899</v>
      </c>
      <c r="E677" s="63">
        <v>1.51689094144782E-2</v>
      </c>
      <c r="F677" s="62">
        <v>5.9250509979000103</v>
      </c>
      <c r="G677" s="63">
        <v>1.8807188048307701E-2</v>
      </c>
      <c r="H677" s="62">
        <v>0</v>
      </c>
      <c r="I677" s="63">
        <v>0</v>
      </c>
      <c r="J677" s="62">
        <v>1.9586589106000001</v>
      </c>
      <c r="K677" s="63">
        <v>1.44695628130519E-2</v>
      </c>
      <c r="L677" s="62">
        <v>0.50761947659999795</v>
      </c>
      <c r="M677" s="63">
        <v>2.5293913462289502E-3</v>
      </c>
      <c r="N677" s="62">
        <v>5.7013921474999902</v>
      </c>
      <c r="O677" s="63">
        <v>2.8286183045208298E-2</v>
      </c>
      <c r="P677" s="62">
        <v>0.48091415459999998</v>
      </c>
      <c r="Q677" s="63">
        <v>4.04798811027443E-3</v>
      </c>
    </row>
    <row r="678" spans="1:17" customFormat="1" x14ac:dyDescent="0.3">
      <c r="A678" s="58" t="s">
        <v>294</v>
      </c>
      <c r="B678" s="59">
        <v>8.5378475697000304</v>
      </c>
      <c r="C678" s="60">
        <v>6.0613136048135704E-3</v>
      </c>
      <c r="D678" s="59">
        <v>0.83788436990000204</v>
      </c>
      <c r="E678" s="60">
        <v>3.1420565264745899E-3</v>
      </c>
      <c r="F678" s="59">
        <v>4.0323765068999897</v>
      </c>
      <c r="G678" s="60">
        <v>1.27994954429465E-2</v>
      </c>
      <c r="H678" s="59">
        <v>0.77030653310000197</v>
      </c>
      <c r="I678" s="60">
        <v>5.0720789215403196E-3</v>
      </c>
      <c r="J678" s="59">
        <v>0</v>
      </c>
      <c r="K678" s="60">
        <v>0</v>
      </c>
      <c r="L678" s="59">
        <v>0.41696831229999998</v>
      </c>
      <c r="M678" s="60">
        <v>2.0776902569764602E-3</v>
      </c>
      <c r="N678" s="59">
        <v>0.75921794880000204</v>
      </c>
      <c r="O678" s="60">
        <v>3.7666901899356502E-3</v>
      </c>
      <c r="P678" s="59">
        <v>1.7210938987</v>
      </c>
      <c r="Q678" s="60">
        <v>1.44869257266887E-2</v>
      </c>
    </row>
    <row r="679" spans="1:17" customFormat="1" x14ac:dyDescent="0.3">
      <c r="A679" s="58" t="s">
        <v>295</v>
      </c>
      <c r="B679" s="62">
        <v>26.146230854999999</v>
      </c>
      <c r="C679" s="63">
        <v>1.8562114573050001E-2</v>
      </c>
      <c r="D679" s="62">
        <v>2.3935784116000001</v>
      </c>
      <c r="E679" s="63">
        <v>8.9758908746490392E-3</v>
      </c>
      <c r="F679" s="62">
        <v>1.6401141253</v>
      </c>
      <c r="G679" s="63">
        <v>5.2060201314951503E-3</v>
      </c>
      <c r="H679" s="62">
        <v>1.1401567979</v>
      </c>
      <c r="I679" s="63">
        <v>7.5073558556055598E-3</v>
      </c>
      <c r="J679" s="62">
        <v>1.9495019882</v>
      </c>
      <c r="K679" s="63">
        <v>1.4401916188556E-2</v>
      </c>
      <c r="L679" s="62">
        <v>9.8345686130000196</v>
      </c>
      <c r="M679" s="61">
        <v>4.9004173185456197E-2</v>
      </c>
      <c r="N679" s="62">
        <v>6.6893096511999799</v>
      </c>
      <c r="O679" s="63">
        <v>3.3187514969109898E-2</v>
      </c>
      <c r="P679" s="62">
        <v>1.8583100472</v>
      </c>
      <c r="Q679" s="63">
        <v>1.5641912188103301E-2</v>
      </c>
    </row>
    <row r="680" spans="1:17" customFormat="1" x14ac:dyDescent="0.3">
      <c r="A680" s="58" t="s">
        <v>296</v>
      </c>
      <c r="B680" s="59">
        <v>48.602915338099997</v>
      </c>
      <c r="C680" s="60">
        <v>3.4504892429553999E-2</v>
      </c>
      <c r="D680" s="59">
        <v>9.7679353905000195</v>
      </c>
      <c r="E680" s="60">
        <v>3.6629642760331801E-2</v>
      </c>
      <c r="F680" s="59">
        <v>9.3698030546000108</v>
      </c>
      <c r="G680" s="60">
        <v>2.9741456754705999E-2</v>
      </c>
      <c r="H680" s="59">
        <v>4.2335317169</v>
      </c>
      <c r="I680" s="60">
        <v>2.7875665157020502E-2</v>
      </c>
      <c r="J680" s="59">
        <v>4.4369911411</v>
      </c>
      <c r="K680" s="60">
        <v>3.2778204346684603E-2</v>
      </c>
      <c r="L680" s="59">
        <v>10.797440845300001</v>
      </c>
      <c r="M680" s="60">
        <v>5.3802020400099099E-2</v>
      </c>
      <c r="N680" s="59">
        <v>3.5650001800000002</v>
      </c>
      <c r="O680" s="60">
        <v>1.76869517196599E-2</v>
      </c>
      <c r="P680" s="59">
        <v>5.6314592854000001</v>
      </c>
      <c r="Q680" s="60">
        <v>4.74015580800577E-2</v>
      </c>
    </row>
    <row r="681" spans="1:17" customFormat="1" x14ac:dyDescent="0.3">
      <c r="A681" s="58" t="s">
        <v>297</v>
      </c>
      <c r="B681" s="62">
        <v>48.5249463217</v>
      </c>
      <c r="C681" s="63">
        <v>3.4449539525206498E-2</v>
      </c>
      <c r="D681" s="62">
        <v>11.334874088899999</v>
      </c>
      <c r="E681" s="63">
        <v>4.2505644438798403E-2</v>
      </c>
      <c r="F681" s="62">
        <v>10.452614108100001</v>
      </c>
      <c r="G681" s="63">
        <v>3.3178495712037903E-2</v>
      </c>
      <c r="H681" s="62">
        <v>7.9675899339000003</v>
      </c>
      <c r="I681" s="63">
        <v>5.2462549936552097E-2</v>
      </c>
      <c r="J681" s="62">
        <v>4.6022007163999996</v>
      </c>
      <c r="K681" s="63">
        <v>3.3998687563126198E-2</v>
      </c>
      <c r="L681" s="62">
        <v>1.9826989026999999</v>
      </c>
      <c r="M681" s="63">
        <v>9.8794898104723593E-3</v>
      </c>
      <c r="N681" s="62">
        <v>7.0729301767999999</v>
      </c>
      <c r="O681" s="63">
        <v>3.5090762478892E-2</v>
      </c>
      <c r="P681" s="62">
        <v>5.1120383948999999</v>
      </c>
      <c r="Q681" s="63">
        <v>4.3029448070692297E-2</v>
      </c>
    </row>
    <row r="682" spans="1:17" customFormat="1" x14ac:dyDescent="0.3">
      <c r="A682" s="58" t="s">
        <v>298</v>
      </c>
      <c r="B682" s="59">
        <v>102.7230395477</v>
      </c>
      <c r="C682" s="60">
        <v>7.2926642465245398E-2</v>
      </c>
      <c r="D682" s="59">
        <v>13.466721247600001</v>
      </c>
      <c r="E682" s="60">
        <v>5.0500046195259198E-2</v>
      </c>
      <c r="F682" s="59">
        <v>25.1598662838</v>
      </c>
      <c r="G682" s="60">
        <v>7.9861985430575003E-2</v>
      </c>
      <c r="H682" s="59">
        <v>9.4222128320000103</v>
      </c>
      <c r="I682" s="60">
        <v>6.2040506014051797E-2</v>
      </c>
      <c r="J682" s="59">
        <v>6.5835934435999999</v>
      </c>
      <c r="K682" s="60">
        <v>4.8636196099394E-2</v>
      </c>
      <c r="L682" s="59">
        <v>22.287872019000002</v>
      </c>
      <c r="M682" s="60">
        <v>0.111057107162852</v>
      </c>
      <c r="N682" s="59">
        <v>13.2952205275</v>
      </c>
      <c r="O682" s="60">
        <v>6.5961265553743598E-2</v>
      </c>
      <c r="P682" s="59">
        <v>11.1792192792</v>
      </c>
      <c r="Q682" s="60">
        <v>9.4098595958340497E-2</v>
      </c>
    </row>
    <row r="683" spans="1:17" customFormat="1" x14ac:dyDescent="0.3">
      <c r="A683" s="58" t="s">
        <v>299</v>
      </c>
      <c r="B683" s="62">
        <v>1.1056979924000001</v>
      </c>
      <c r="C683" s="63">
        <v>7.84973288576135E-4</v>
      </c>
      <c r="D683" s="62">
        <v>0</v>
      </c>
      <c r="E683" s="63">
        <v>0</v>
      </c>
      <c r="F683" s="62">
        <v>1.1056979924000001</v>
      </c>
      <c r="G683" s="63">
        <v>3.5096862584091601E-3</v>
      </c>
      <c r="H683" s="62">
        <v>0</v>
      </c>
      <c r="I683" s="63">
        <v>0</v>
      </c>
      <c r="J683" s="62">
        <v>0</v>
      </c>
      <c r="K683" s="63">
        <v>0</v>
      </c>
      <c r="L683" s="62">
        <v>0</v>
      </c>
      <c r="M683" s="63">
        <v>0</v>
      </c>
      <c r="N683" s="62">
        <v>0</v>
      </c>
      <c r="O683" s="63">
        <v>0</v>
      </c>
      <c r="P683" s="62">
        <v>0</v>
      </c>
      <c r="Q683" s="63">
        <v>0</v>
      </c>
    </row>
    <row r="684" spans="1:17" customFormat="1" x14ac:dyDescent="0.3">
      <c r="A684" s="58" t="s">
        <v>300</v>
      </c>
      <c r="B684" s="59">
        <v>14.8796148334</v>
      </c>
      <c r="C684" s="60">
        <v>1.0563553763146201E-2</v>
      </c>
      <c r="D684" s="59">
        <v>0.65840472090000102</v>
      </c>
      <c r="E684" s="60">
        <v>2.4690099549325999E-3</v>
      </c>
      <c r="F684" s="59">
        <v>10.9465020294</v>
      </c>
      <c r="G684" s="61">
        <v>3.4746185680270901E-2</v>
      </c>
      <c r="H684" s="59">
        <v>0</v>
      </c>
      <c r="I684" s="60">
        <v>0</v>
      </c>
      <c r="J684" s="59">
        <v>1.7729312898</v>
      </c>
      <c r="K684" s="60">
        <v>1.3097502848583201E-2</v>
      </c>
      <c r="L684" s="59">
        <v>0</v>
      </c>
      <c r="M684" s="60">
        <v>0</v>
      </c>
      <c r="N684" s="59">
        <v>0.48091415459999998</v>
      </c>
      <c r="O684" s="60">
        <v>2.3859481077813699E-3</v>
      </c>
      <c r="P684" s="59">
        <v>1.0208626386999999</v>
      </c>
      <c r="Q684" s="60">
        <v>8.5928845806548092E-3</v>
      </c>
    </row>
    <row r="685" spans="1:17" customFormat="1" x14ac:dyDescent="0.3">
      <c r="A685" s="58" t="s">
        <v>301</v>
      </c>
      <c r="B685" s="62">
        <v>21.6477105823</v>
      </c>
      <c r="C685" s="63">
        <v>1.53684592743522E-2</v>
      </c>
      <c r="D685" s="62">
        <v>1.2256630479999999</v>
      </c>
      <c r="E685" s="63">
        <v>4.5962220057724204E-3</v>
      </c>
      <c r="F685" s="62">
        <v>1.9107538438</v>
      </c>
      <c r="G685" s="63">
        <v>6.0650797549438897E-3</v>
      </c>
      <c r="H685" s="62">
        <v>3.7492606194000002</v>
      </c>
      <c r="I685" s="63">
        <v>2.4686984910396999E-2</v>
      </c>
      <c r="J685" s="62">
        <v>2.3358053255</v>
      </c>
      <c r="K685" s="63">
        <v>1.7255726197896299E-2</v>
      </c>
      <c r="L685" s="62">
        <v>3.5767729653</v>
      </c>
      <c r="M685" s="63">
        <v>1.7822520614165699E-2</v>
      </c>
      <c r="N685" s="62">
        <v>1.5778802262</v>
      </c>
      <c r="O685" s="63">
        <v>7.8283001321490606E-3</v>
      </c>
      <c r="P685" s="62">
        <v>7.2715745540999999</v>
      </c>
      <c r="Q685" s="61">
        <v>6.12068641698717E-2</v>
      </c>
    </row>
    <row r="686" spans="1:17" customFormat="1" x14ac:dyDescent="0.3">
      <c r="A686" s="58" t="s">
        <v>305</v>
      </c>
      <c r="B686" s="59">
        <v>54.795386684699999</v>
      </c>
      <c r="C686" s="60">
        <v>3.8901142247104198E-2</v>
      </c>
      <c r="D686" s="59">
        <v>9.3684981024000002</v>
      </c>
      <c r="E686" s="60">
        <v>3.5131757630738399E-2</v>
      </c>
      <c r="F686" s="59">
        <v>9.0272852580999903</v>
      </c>
      <c r="G686" s="60">
        <v>2.8654243056300498E-2</v>
      </c>
      <c r="H686" s="59">
        <v>6.6214904709999898</v>
      </c>
      <c r="I686" s="60">
        <v>4.3599165791807303E-2</v>
      </c>
      <c r="J686" s="59">
        <v>3.6525830432999999</v>
      </c>
      <c r="K686" s="60">
        <v>2.6983401494202801E-2</v>
      </c>
      <c r="L686" s="59">
        <v>8.1186194428000107</v>
      </c>
      <c r="M686" s="60">
        <v>4.0453857088950801E-2</v>
      </c>
      <c r="N686" s="59">
        <v>13.6690202814</v>
      </c>
      <c r="O686" s="60">
        <v>6.7815789499391793E-2</v>
      </c>
      <c r="P686" s="59">
        <v>3.8569759311</v>
      </c>
      <c r="Q686" s="60">
        <v>3.2465238465882798E-2</v>
      </c>
    </row>
    <row r="687" spans="1:17" customFormat="1" x14ac:dyDescent="0.3">
      <c r="A687" s="64" t="s">
        <v>1</v>
      </c>
    </row>
    <row r="688" spans="1:17" customFormat="1" x14ac:dyDescent="0.3">
      <c r="A688" s="64" t="s">
        <v>1</v>
      </c>
    </row>
    <row r="689" spans="1:17" customFormat="1" x14ac:dyDescent="0.3">
      <c r="A689" s="53" t="s">
        <v>408</v>
      </c>
    </row>
    <row r="690" spans="1:17" customFormat="1" x14ac:dyDescent="0.3">
      <c r="A690" s="54" t="s">
        <v>1</v>
      </c>
    </row>
    <row r="691" spans="1:17" customFormat="1" x14ac:dyDescent="0.3">
      <c r="A691" s="119" t="s">
        <v>1</v>
      </c>
      <c r="B691" s="118" t="s">
        <v>501</v>
      </c>
      <c r="C691" s="118" t="s">
        <v>1</v>
      </c>
      <c r="D691" s="118" t="s">
        <v>17</v>
      </c>
      <c r="E691" s="118" t="s">
        <v>1</v>
      </c>
      <c r="F691" s="118" t="s">
        <v>18</v>
      </c>
      <c r="G691" s="118" t="s">
        <v>1</v>
      </c>
      <c r="H691" s="118" t="s">
        <v>19</v>
      </c>
      <c r="I691" s="118" t="s">
        <v>1</v>
      </c>
      <c r="J691" s="118" t="s">
        <v>20</v>
      </c>
      <c r="K691" s="118" t="s">
        <v>1</v>
      </c>
      <c r="L691" s="118" t="s">
        <v>21</v>
      </c>
      <c r="M691" s="118" t="s">
        <v>1</v>
      </c>
      <c r="N691" s="118" t="s">
        <v>22</v>
      </c>
      <c r="O691" s="118" t="s">
        <v>1</v>
      </c>
      <c r="P691" s="118" t="s">
        <v>23</v>
      </c>
      <c r="Q691" s="118" t="s">
        <v>1</v>
      </c>
    </row>
    <row r="692" spans="1:17" customFormat="1" x14ac:dyDescent="0.3">
      <c r="A692" s="120"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row>
    <row r="693" spans="1:17" customFormat="1" x14ac:dyDescent="0.3">
      <c r="A693" s="56" t="s">
        <v>16</v>
      </c>
      <c r="B693" s="57">
        <v>519.57983355270005</v>
      </c>
      <c r="C693" s="57">
        <v>519.57983355270005</v>
      </c>
      <c r="D693" s="57">
        <v>108.26986210610001</v>
      </c>
      <c r="E693" s="57">
        <v>108.26986210610001</v>
      </c>
      <c r="F693" s="57">
        <v>97.104921382100002</v>
      </c>
      <c r="G693" s="57">
        <v>97.104921382100002</v>
      </c>
      <c r="H693" s="57">
        <v>61.333495645399999</v>
      </c>
      <c r="I693" s="57">
        <v>61.333495645399999</v>
      </c>
      <c r="J693" s="57">
        <v>46.599793592600001</v>
      </c>
      <c r="K693" s="57">
        <v>46.599793592600001</v>
      </c>
      <c r="L693" s="57">
        <v>83.422009038900001</v>
      </c>
      <c r="M693" s="57">
        <v>83.422009038900001</v>
      </c>
      <c r="N693" s="57">
        <v>59.5342149138</v>
      </c>
      <c r="O693" s="57">
        <v>59.5342149138</v>
      </c>
      <c r="P693" s="57">
        <v>57.281676098200002</v>
      </c>
      <c r="Q693" s="57">
        <v>57.281676098200002</v>
      </c>
    </row>
    <row r="694" spans="1:17" customFormat="1" x14ac:dyDescent="0.3">
      <c r="A694" s="58" t="s">
        <v>306</v>
      </c>
      <c r="B694" s="59">
        <v>135.28656134760001</v>
      </c>
      <c r="C694" s="60">
        <v>0.26037685185462101</v>
      </c>
      <c r="D694" s="59">
        <v>30.836433427199999</v>
      </c>
      <c r="E694" s="60">
        <v>0.28481086820801099</v>
      </c>
      <c r="F694" s="59">
        <v>19.1096492934</v>
      </c>
      <c r="G694" s="60">
        <v>0.196793828998688</v>
      </c>
      <c r="H694" s="59">
        <v>11.433601252100001</v>
      </c>
      <c r="I694" s="60">
        <v>0.18641691838670699</v>
      </c>
      <c r="J694" s="59">
        <v>13.014238106900001</v>
      </c>
      <c r="K694" s="60">
        <v>0.27927673286876198</v>
      </c>
      <c r="L694" s="59">
        <v>25.6498985329</v>
      </c>
      <c r="M694" s="60">
        <v>0.30747159926272399</v>
      </c>
      <c r="N694" s="59">
        <v>13.350157331</v>
      </c>
      <c r="O694" s="60">
        <v>0.22424344304077601</v>
      </c>
      <c r="P694" s="59">
        <v>18.641842657300099</v>
      </c>
      <c r="Q694" s="60">
        <v>0.32544164080222798</v>
      </c>
    </row>
    <row r="695" spans="1:17" customFormat="1" x14ac:dyDescent="0.3">
      <c r="A695" s="58" t="s">
        <v>307</v>
      </c>
      <c r="B695" s="62">
        <v>197.71750730869999</v>
      </c>
      <c r="C695" s="63">
        <v>0.38053345134043898</v>
      </c>
      <c r="D695" s="62">
        <v>41.523348177400003</v>
      </c>
      <c r="E695" s="63">
        <v>0.38351714290269301</v>
      </c>
      <c r="F695" s="62">
        <v>33.968707571300001</v>
      </c>
      <c r="G695" s="63">
        <v>0.349814479923586</v>
      </c>
      <c r="H695" s="62">
        <v>26.958535145900001</v>
      </c>
      <c r="I695" s="63">
        <v>0.43954017070478002</v>
      </c>
      <c r="J695" s="62">
        <v>14.5787672195</v>
      </c>
      <c r="K695" s="63">
        <v>0.312850467685657</v>
      </c>
      <c r="L695" s="62">
        <v>33.656174437899999</v>
      </c>
      <c r="M695" s="63">
        <v>0.40344478424399999</v>
      </c>
      <c r="N695" s="62">
        <v>31.8541848947999</v>
      </c>
      <c r="O695" s="61">
        <v>0.53505677266294505</v>
      </c>
      <c r="P695" s="62">
        <v>14.0162580102</v>
      </c>
      <c r="Q695" s="65">
        <v>0.244690081801577</v>
      </c>
    </row>
    <row r="696" spans="1:17" customFormat="1" x14ac:dyDescent="0.3">
      <c r="A696" s="58" t="s">
        <v>308</v>
      </c>
      <c r="B696" s="59">
        <v>186.57576489639999</v>
      </c>
      <c r="C696" s="60">
        <v>0.35908969680494002</v>
      </c>
      <c r="D696" s="59">
        <v>35.910080501499998</v>
      </c>
      <c r="E696" s="60">
        <v>0.331671988889296</v>
      </c>
      <c r="F696" s="59">
        <v>44.026564517399997</v>
      </c>
      <c r="G696" s="60">
        <v>0.45339169107772598</v>
      </c>
      <c r="H696" s="59">
        <v>22.941359247399902</v>
      </c>
      <c r="I696" s="60">
        <v>0.37404291090851299</v>
      </c>
      <c r="J696" s="59">
        <v>19.006788266200001</v>
      </c>
      <c r="K696" s="60">
        <v>0.40787279944558102</v>
      </c>
      <c r="L696" s="59">
        <v>24.115936068100002</v>
      </c>
      <c r="M696" s="60">
        <v>0.28908361649327602</v>
      </c>
      <c r="N696" s="59">
        <v>14.329872688</v>
      </c>
      <c r="O696" s="60">
        <v>0.240699784296279</v>
      </c>
      <c r="P696" s="59">
        <v>24.623575430699901</v>
      </c>
      <c r="Q696" s="60">
        <v>0.42986827739619399</v>
      </c>
    </row>
    <row r="697" spans="1:17" customFormat="1" x14ac:dyDescent="0.3">
      <c r="A697" s="64" t="s">
        <v>1</v>
      </c>
    </row>
    <row r="698" spans="1:17" customFormat="1" x14ac:dyDescent="0.3">
      <c r="A698" s="64" t="s">
        <v>1</v>
      </c>
    </row>
    <row r="699" spans="1:17" customFormat="1" x14ac:dyDescent="0.3">
      <c r="A699" s="53" t="s">
        <v>409</v>
      </c>
    </row>
    <row r="700" spans="1:17" customFormat="1" x14ac:dyDescent="0.3">
      <c r="A700" s="54" t="s">
        <v>1</v>
      </c>
    </row>
    <row r="701" spans="1:17" customFormat="1" x14ac:dyDescent="0.3">
      <c r="A701" s="119" t="s">
        <v>1</v>
      </c>
      <c r="B701" s="118" t="s">
        <v>501</v>
      </c>
      <c r="C701" s="118" t="s">
        <v>1</v>
      </c>
      <c r="D701" s="118" t="s">
        <v>17</v>
      </c>
      <c r="E701" s="118" t="s">
        <v>1</v>
      </c>
      <c r="F701" s="118" t="s">
        <v>18</v>
      </c>
      <c r="G701" s="118" t="s">
        <v>1</v>
      </c>
      <c r="H701" s="118" t="s">
        <v>19</v>
      </c>
      <c r="I701" s="118" t="s">
        <v>1</v>
      </c>
      <c r="J701" s="118" t="s">
        <v>20</v>
      </c>
      <c r="K701" s="118" t="s">
        <v>1</v>
      </c>
      <c r="L701" s="118" t="s">
        <v>21</v>
      </c>
      <c r="M701" s="118" t="s">
        <v>1</v>
      </c>
      <c r="N701" s="118" t="s">
        <v>22</v>
      </c>
      <c r="O701" s="118" t="s">
        <v>1</v>
      </c>
      <c r="P701" s="118" t="s">
        <v>23</v>
      </c>
      <c r="Q701" s="118" t="s">
        <v>1</v>
      </c>
    </row>
    <row r="702" spans="1:17" customFormat="1" x14ac:dyDescent="0.3">
      <c r="A702" s="120"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row>
    <row r="703" spans="1:17" customFormat="1" x14ac:dyDescent="0.3">
      <c r="A703" s="56" t="s">
        <v>16</v>
      </c>
      <c r="B703" s="57">
        <v>305.17948611809999</v>
      </c>
      <c r="C703" s="57">
        <v>305.17948611809999</v>
      </c>
      <c r="D703" s="57">
        <v>65.057274221499995</v>
      </c>
      <c r="E703" s="57">
        <v>65.057274221499995</v>
      </c>
      <c r="F703" s="57">
        <v>40.888905893100002</v>
      </c>
      <c r="G703" s="57">
        <v>40.888905893100002</v>
      </c>
      <c r="H703" s="57">
        <v>41.805864953099999</v>
      </c>
      <c r="I703" s="57">
        <v>41.805864953099999</v>
      </c>
      <c r="J703" s="57">
        <v>21.6191993586</v>
      </c>
      <c r="K703" s="57">
        <v>21.6191993586</v>
      </c>
      <c r="L703" s="57">
        <v>25.455568812900001</v>
      </c>
      <c r="M703" s="57">
        <v>25.455568812900001</v>
      </c>
      <c r="N703" s="57">
        <v>70.2228401566</v>
      </c>
      <c r="O703" s="57">
        <v>70.2228401566</v>
      </c>
      <c r="P703" s="57">
        <v>34.766112268599997</v>
      </c>
      <c r="Q703" s="57">
        <v>34.766112268599997</v>
      </c>
    </row>
    <row r="704" spans="1:17" customFormat="1" x14ac:dyDescent="0.3">
      <c r="A704" s="58" t="s">
        <v>306</v>
      </c>
      <c r="B704" s="59">
        <v>78.267581615999902</v>
      </c>
      <c r="C704" s="60">
        <v>0.25646409793649</v>
      </c>
      <c r="D704" s="59">
        <v>19.371648365399999</v>
      </c>
      <c r="E704" s="60">
        <v>0.29776298803182999</v>
      </c>
      <c r="F704" s="59">
        <v>13.872651728099999</v>
      </c>
      <c r="G704" s="60">
        <v>0.33927666747475899</v>
      </c>
      <c r="H704" s="59">
        <v>11.8935006451</v>
      </c>
      <c r="I704" s="60">
        <v>0.28449359099357802</v>
      </c>
      <c r="J704" s="67">
        <v>4.8787951010999997</v>
      </c>
      <c r="K704" s="68">
        <v>22.566955511047802</v>
      </c>
      <c r="L704" s="67">
        <v>3.2927958243000002</v>
      </c>
      <c r="M704" s="68">
        <v>12.935463546315701</v>
      </c>
      <c r="N704" s="59">
        <v>14.410068612500099</v>
      </c>
      <c r="O704" s="60">
        <v>0.20520486753832401</v>
      </c>
      <c r="P704" s="59">
        <v>8.8473442707000007</v>
      </c>
      <c r="Q704" s="60">
        <v>0.25448184146522301</v>
      </c>
    </row>
    <row r="705" spans="1:17" customFormat="1" x14ac:dyDescent="0.3">
      <c r="A705" s="58" t="s">
        <v>307</v>
      </c>
      <c r="B705" s="62">
        <v>96.212453600299995</v>
      </c>
      <c r="C705" s="63">
        <v>0.31526514060341299</v>
      </c>
      <c r="D705" s="62">
        <v>18.249089775600002</v>
      </c>
      <c r="E705" s="63">
        <v>0.28050805992067002</v>
      </c>
      <c r="F705" s="62">
        <v>12.4297247481</v>
      </c>
      <c r="G705" s="63">
        <v>0.30398770709581402</v>
      </c>
      <c r="H705" s="62">
        <v>10.1976850705</v>
      </c>
      <c r="I705" s="63">
        <v>0.243929531943432</v>
      </c>
      <c r="J705" s="69">
        <v>3.7983288937999999</v>
      </c>
      <c r="K705" s="70">
        <v>17.569239409826</v>
      </c>
      <c r="L705" s="69">
        <v>16.127160731899998</v>
      </c>
      <c r="M705" s="72">
        <v>63.354155825138399</v>
      </c>
      <c r="N705" s="62">
        <v>24.8912476124001</v>
      </c>
      <c r="O705" s="63">
        <v>0.354460850015343</v>
      </c>
      <c r="P705" s="62">
        <v>9.6658594596</v>
      </c>
      <c r="Q705" s="63">
        <v>0.27802531916489298</v>
      </c>
    </row>
    <row r="706" spans="1:17" customFormat="1" x14ac:dyDescent="0.3">
      <c r="A706" s="58" t="s">
        <v>308</v>
      </c>
      <c r="B706" s="59">
        <v>130.69945090179999</v>
      </c>
      <c r="C706" s="60">
        <v>0.42827076146009802</v>
      </c>
      <c r="D706" s="59">
        <v>27.436536080500002</v>
      </c>
      <c r="E706" s="60">
        <v>0.42172895204749999</v>
      </c>
      <c r="F706" s="59">
        <v>14.586529416899999</v>
      </c>
      <c r="G706" s="60">
        <v>0.35673562542942699</v>
      </c>
      <c r="H706" s="59">
        <v>19.7146792375</v>
      </c>
      <c r="I706" s="60">
        <v>0.47157687706299001</v>
      </c>
      <c r="J706" s="67">
        <v>12.942075363700001</v>
      </c>
      <c r="K706" s="68">
        <v>59.863805079126202</v>
      </c>
      <c r="L706" s="67">
        <v>6.0356122567000199</v>
      </c>
      <c r="M706" s="68">
        <v>23.710380628545799</v>
      </c>
      <c r="N706" s="59">
        <v>30.921523931700001</v>
      </c>
      <c r="O706" s="60">
        <v>0.44033428244633299</v>
      </c>
      <c r="P706" s="59">
        <v>16.252908538300002</v>
      </c>
      <c r="Q706" s="60">
        <v>0.467492839369885</v>
      </c>
    </row>
    <row r="707" spans="1:17" customFormat="1" x14ac:dyDescent="0.3">
      <c r="A707" s="64" t="s">
        <v>1</v>
      </c>
    </row>
    <row r="708" spans="1:17" customFormat="1" x14ac:dyDescent="0.3">
      <c r="A708" s="64" t="s">
        <v>1</v>
      </c>
    </row>
    <row r="709" spans="1:17" customFormat="1" x14ac:dyDescent="0.3">
      <c r="A709" s="53" t="s">
        <v>410</v>
      </c>
    </row>
    <row r="710" spans="1:17" customFormat="1" x14ac:dyDescent="0.3">
      <c r="A710" s="54" t="s">
        <v>1</v>
      </c>
    </row>
    <row r="711" spans="1:17" customFormat="1" x14ac:dyDescent="0.3">
      <c r="A711" s="119" t="s">
        <v>1</v>
      </c>
      <c r="B711" s="118" t="s">
        <v>501</v>
      </c>
      <c r="C711" s="118" t="s">
        <v>1</v>
      </c>
      <c r="D711" s="118" t="s">
        <v>17</v>
      </c>
      <c r="E711" s="118" t="s">
        <v>1</v>
      </c>
      <c r="F711" s="118" t="s">
        <v>18</v>
      </c>
      <c r="G711" s="118" t="s">
        <v>1</v>
      </c>
      <c r="H711" s="118" t="s">
        <v>19</v>
      </c>
      <c r="I711" s="118" t="s">
        <v>1</v>
      </c>
      <c r="J711" s="118" t="s">
        <v>20</v>
      </c>
      <c r="K711" s="118" t="s">
        <v>1</v>
      </c>
      <c r="L711" s="118" t="s">
        <v>21</v>
      </c>
      <c r="M711" s="118" t="s">
        <v>1</v>
      </c>
      <c r="N711" s="118" t="s">
        <v>22</v>
      </c>
      <c r="O711" s="118" t="s">
        <v>1</v>
      </c>
      <c r="P711" s="118" t="s">
        <v>23</v>
      </c>
      <c r="Q711" s="118" t="s">
        <v>1</v>
      </c>
    </row>
    <row r="712" spans="1:17" customFormat="1" x14ac:dyDescent="0.3">
      <c r="A712" s="120"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row>
    <row r="713" spans="1:17" customFormat="1" x14ac:dyDescent="0.3">
      <c r="A713" s="56" t="s">
        <v>16</v>
      </c>
      <c r="B713" s="57">
        <v>3.9785719153999999</v>
      </c>
      <c r="C713" s="57">
        <v>3.9785719153999999</v>
      </c>
      <c r="D713" s="57">
        <v>0.41696831229999998</v>
      </c>
      <c r="E713" s="57">
        <v>0.41696831229999998</v>
      </c>
      <c r="F713" s="57">
        <v>0</v>
      </c>
      <c r="G713" s="57">
        <v>0</v>
      </c>
      <c r="H713" s="57">
        <v>0</v>
      </c>
      <c r="I713" s="57">
        <v>0</v>
      </c>
      <c r="J713" s="57">
        <v>1.3142946329</v>
      </c>
      <c r="K713" s="57">
        <v>1.3142946329</v>
      </c>
      <c r="L713" s="57">
        <v>2.2473089702000002</v>
      </c>
      <c r="M713" s="57">
        <v>2.2473089702000002</v>
      </c>
      <c r="N713" s="57">
        <v>0</v>
      </c>
      <c r="O713" s="57">
        <v>0</v>
      </c>
      <c r="P713" s="57">
        <v>0</v>
      </c>
      <c r="Q713" s="57">
        <v>0</v>
      </c>
    </row>
    <row r="714" spans="1:17" customFormat="1" x14ac:dyDescent="0.3">
      <c r="A714" s="58" t="s">
        <v>306</v>
      </c>
      <c r="B714" s="67">
        <v>0.76431460810000096</v>
      </c>
      <c r="C714" s="68">
        <v>19.210777745188899</v>
      </c>
      <c r="D714" s="67">
        <v>0</v>
      </c>
      <c r="E714" s="68">
        <v>0</v>
      </c>
      <c r="F714" s="67"/>
      <c r="G714" s="68"/>
      <c r="H714" s="67"/>
      <c r="I714" s="68"/>
      <c r="J714" s="67">
        <v>0.76431460810000196</v>
      </c>
      <c r="K714" s="68">
        <v>58.153977728230899</v>
      </c>
      <c r="L714" s="67">
        <v>0</v>
      </c>
      <c r="M714" s="68">
        <v>0</v>
      </c>
      <c r="N714" s="67"/>
      <c r="O714" s="68"/>
      <c r="P714" s="67"/>
      <c r="Q714" s="68"/>
    </row>
    <row r="715" spans="1:17" customFormat="1" x14ac:dyDescent="0.3">
      <c r="A715" s="58" t="s">
        <v>307</v>
      </c>
      <c r="B715" s="69">
        <v>1.2379653279</v>
      </c>
      <c r="C715" s="70">
        <v>31.115821310359198</v>
      </c>
      <c r="D715" s="69">
        <v>0.41696831229999898</v>
      </c>
      <c r="E715" s="70">
        <v>100</v>
      </c>
      <c r="F715" s="69"/>
      <c r="G715" s="70"/>
      <c r="H715" s="69"/>
      <c r="I715" s="70"/>
      <c r="J715" s="69">
        <v>0</v>
      </c>
      <c r="K715" s="70">
        <v>0</v>
      </c>
      <c r="L715" s="69">
        <v>0.82099701560000005</v>
      </c>
      <c r="M715" s="70">
        <v>36.5324495423936</v>
      </c>
      <c r="N715" s="69"/>
      <c r="O715" s="70"/>
      <c r="P715" s="69"/>
      <c r="Q715" s="70"/>
    </row>
    <row r="716" spans="1:17" customFormat="1" x14ac:dyDescent="0.3">
      <c r="A716" s="58" t="s">
        <v>308</v>
      </c>
      <c r="B716" s="67">
        <v>1.9762919794</v>
      </c>
      <c r="C716" s="68">
        <v>49.673400944451899</v>
      </c>
      <c r="D716" s="67">
        <v>0</v>
      </c>
      <c r="E716" s="68">
        <v>0</v>
      </c>
      <c r="F716" s="67"/>
      <c r="G716" s="68"/>
      <c r="H716" s="67"/>
      <c r="I716" s="68"/>
      <c r="J716" s="67">
        <v>0.54998002479999997</v>
      </c>
      <c r="K716" s="68">
        <v>41.846022271769101</v>
      </c>
      <c r="L716" s="67">
        <v>1.4263119546</v>
      </c>
      <c r="M716" s="68">
        <v>63.4675504576064</v>
      </c>
      <c r="N716" s="67"/>
      <c r="O716" s="68"/>
      <c r="P716" s="67"/>
      <c r="Q716" s="68"/>
    </row>
    <row r="717" spans="1:17" customFormat="1" x14ac:dyDescent="0.3">
      <c r="A717" s="64" t="s">
        <v>1</v>
      </c>
    </row>
    <row r="718" spans="1:17" customFormat="1" x14ac:dyDescent="0.3">
      <c r="A718" s="64" t="s">
        <v>1</v>
      </c>
    </row>
    <row r="719" spans="1:17" customFormat="1" x14ac:dyDescent="0.3">
      <c r="A719" s="53" t="s">
        <v>411</v>
      </c>
    </row>
    <row r="720" spans="1:17" customFormat="1" x14ac:dyDescent="0.3">
      <c r="A720" s="54" t="s">
        <v>1</v>
      </c>
    </row>
    <row r="721" spans="1:17" customFormat="1" x14ac:dyDescent="0.3">
      <c r="A721" s="119" t="s">
        <v>1</v>
      </c>
      <c r="B721" s="118" t="s">
        <v>501</v>
      </c>
      <c r="C721" s="118" t="s">
        <v>1</v>
      </c>
      <c r="D721" s="118" t="s">
        <v>17</v>
      </c>
      <c r="E721" s="118" t="s">
        <v>1</v>
      </c>
      <c r="F721" s="118" t="s">
        <v>18</v>
      </c>
      <c r="G721" s="118" t="s">
        <v>1</v>
      </c>
      <c r="H721" s="118" t="s">
        <v>19</v>
      </c>
      <c r="I721" s="118" t="s">
        <v>1</v>
      </c>
      <c r="J721" s="118" t="s">
        <v>20</v>
      </c>
      <c r="K721" s="118" t="s">
        <v>1</v>
      </c>
      <c r="L721" s="118" t="s">
        <v>21</v>
      </c>
      <c r="M721" s="118" t="s">
        <v>1</v>
      </c>
      <c r="N721" s="118" t="s">
        <v>22</v>
      </c>
      <c r="O721" s="118" t="s">
        <v>1</v>
      </c>
      <c r="P721" s="118" t="s">
        <v>23</v>
      </c>
      <c r="Q721" s="118" t="s">
        <v>1</v>
      </c>
    </row>
    <row r="722" spans="1:17" customFormat="1" x14ac:dyDescent="0.3">
      <c r="A722" s="120"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row>
    <row r="723" spans="1:17" customFormat="1" x14ac:dyDescent="0.3">
      <c r="A723" s="56" t="s">
        <v>16</v>
      </c>
      <c r="B723" s="57">
        <v>51.530024197199999</v>
      </c>
      <c r="C723" s="57">
        <v>51.530024197199999</v>
      </c>
      <c r="D723" s="57">
        <v>9.2590972192999992</v>
      </c>
      <c r="E723" s="57">
        <v>9.2590972192999992</v>
      </c>
      <c r="F723" s="57">
        <v>17.499406072999999</v>
      </c>
      <c r="G723" s="57">
        <v>17.499406072999999</v>
      </c>
      <c r="H723" s="57">
        <v>4.0920074538</v>
      </c>
      <c r="I723" s="57">
        <v>4.0920074538</v>
      </c>
      <c r="J723" s="57">
        <v>2.3037610991999999</v>
      </c>
      <c r="K723" s="57">
        <v>2.3037610991999999</v>
      </c>
      <c r="L723" s="57">
        <v>7.2111452855999998</v>
      </c>
      <c r="M723" s="57">
        <v>7.2111452855999998</v>
      </c>
      <c r="N723" s="57">
        <v>6.6459438521000003</v>
      </c>
      <c r="O723" s="57">
        <v>6.6459438521000003</v>
      </c>
      <c r="P723" s="57">
        <v>3.7386822601</v>
      </c>
      <c r="Q723" s="57">
        <v>3.7386822601</v>
      </c>
    </row>
    <row r="724" spans="1:17" customFormat="1" x14ac:dyDescent="0.3">
      <c r="A724" s="58" t="s">
        <v>306</v>
      </c>
      <c r="B724" s="59">
        <v>13.645074854900001</v>
      </c>
      <c r="C724" s="60">
        <v>0.26479853381558199</v>
      </c>
      <c r="D724" s="67">
        <v>6.2008669805999999</v>
      </c>
      <c r="E724" s="72">
        <v>66.970535395985294</v>
      </c>
      <c r="F724" s="67">
        <v>3.5307762558000002</v>
      </c>
      <c r="G724" s="68">
        <v>20.176549084415299</v>
      </c>
      <c r="H724" s="67">
        <v>0</v>
      </c>
      <c r="I724" s="68">
        <v>0</v>
      </c>
      <c r="J724" s="67">
        <v>0.79793661789999804</v>
      </c>
      <c r="K724" s="68">
        <v>34.636257126535</v>
      </c>
      <c r="L724" s="67">
        <v>0</v>
      </c>
      <c r="M724" s="68">
        <v>0</v>
      </c>
      <c r="N724" s="67">
        <v>0</v>
      </c>
      <c r="O724" s="68">
        <v>0</v>
      </c>
      <c r="P724" s="67">
        <v>2.3355140465000002</v>
      </c>
      <c r="Q724" s="68">
        <v>62.468909739270799</v>
      </c>
    </row>
    <row r="725" spans="1:17" customFormat="1" x14ac:dyDescent="0.3">
      <c r="A725" s="58" t="s">
        <v>307</v>
      </c>
      <c r="B725" s="62">
        <v>18.381905857700001</v>
      </c>
      <c r="C725" s="63">
        <v>0.356722243858345</v>
      </c>
      <c r="D725" s="69">
        <v>1.0487041132999999</v>
      </c>
      <c r="E725" s="70">
        <v>11.3262026357607</v>
      </c>
      <c r="F725" s="69">
        <v>6.4925538783000203</v>
      </c>
      <c r="G725" s="70">
        <v>37.101567054423803</v>
      </c>
      <c r="H725" s="69">
        <v>0.66485655769999996</v>
      </c>
      <c r="I725" s="70">
        <v>16.247686867788801</v>
      </c>
      <c r="J725" s="69">
        <v>0.65840472089999902</v>
      </c>
      <c r="K725" s="70">
        <v>28.579557191439498</v>
      </c>
      <c r="L725" s="69">
        <v>4.9350054236999998</v>
      </c>
      <c r="M725" s="70">
        <v>68.435806355957794</v>
      </c>
      <c r="N725" s="69">
        <v>3.1792129502000002</v>
      </c>
      <c r="O725" s="70">
        <v>47.836891507824397</v>
      </c>
      <c r="P725" s="69">
        <v>1.4031682136000001</v>
      </c>
      <c r="Q725" s="70">
        <v>37.531090260729201</v>
      </c>
    </row>
    <row r="726" spans="1:17" customFormat="1" x14ac:dyDescent="0.3">
      <c r="A726" s="58" t="s">
        <v>308</v>
      </c>
      <c r="B726" s="59">
        <v>19.503043484599999</v>
      </c>
      <c r="C726" s="60">
        <v>0.37847922232607301</v>
      </c>
      <c r="D726" s="67">
        <v>2.0095261253999999</v>
      </c>
      <c r="E726" s="68">
        <v>21.703261968254001</v>
      </c>
      <c r="F726" s="67">
        <v>7.47607593890001</v>
      </c>
      <c r="G726" s="68">
        <v>42.721883861160897</v>
      </c>
      <c r="H726" s="67">
        <v>3.4271508961000099</v>
      </c>
      <c r="I726" s="68">
        <v>83.752313132211199</v>
      </c>
      <c r="J726" s="67">
        <v>0.847419760399998</v>
      </c>
      <c r="K726" s="68">
        <v>36.784185682025502</v>
      </c>
      <c r="L726" s="67">
        <v>2.2761398618999999</v>
      </c>
      <c r="M726" s="68">
        <v>31.564193644042099</v>
      </c>
      <c r="N726" s="67">
        <v>3.4667309019000001</v>
      </c>
      <c r="O726" s="68">
        <v>52.163108492175603</v>
      </c>
      <c r="P726" s="67">
        <v>0</v>
      </c>
      <c r="Q726" s="68">
        <v>0</v>
      </c>
    </row>
    <row r="727" spans="1:17" customFormat="1" x14ac:dyDescent="0.3">
      <c r="A727" s="64" t="s">
        <v>1</v>
      </c>
    </row>
    <row r="728" spans="1:17" customFormat="1" x14ac:dyDescent="0.3">
      <c r="A728" s="64" t="s">
        <v>1</v>
      </c>
    </row>
    <row r="729" spans="1:17" customFormat="1" x14ac:dyDescent="0.3">
      <c r="A729" s="53" t="s">
        <v>412</v>
      </c>
    </row>
    <row r="730" spans="1:17" customFormat="1" x14ac:dyDescent="0.3">
      <c r="A730" s="54" t="s">
        <v>1</v>
      </c>
    </row>
    <row r="731" spans="1:17" customFormat="1" x14ac:dyDescent="0.3">
      <c r="A731" s="119" t="s">
        <v>1</v>
      </c>
      <c r="B731" s="118" t="s">
        <v>501</v>
      </c>
      <c r="C731" s="118" t="s">
        <v>1</v>
      </c>
      <c r="D731" s="118" t="s">
        <v>17</v>
      </c>
      <c r="E731" s="118" t="s">
        <v>1</v>
      </c>
      <c r="F731" s="118" t="s">
        <v>18</v>
      </c>
      <c r="G731" s="118" t="s">
        <v>1</v>
      </c>
      <c r="H731" s="118" t="s">
        <v>19</v>
      </c>
      <c r="I731" s="118" t="s">
        <v>1</v>
      </c>
      <c r="J731" s="118" t="s">
        <v>20</v>
      </c>
      <c r="K731" s="118" t="s">
        <v>1</v>
      </c>
      <c r="L731" s="118" t="s">
        <v>21</v>
      </c>
      <c r="M731" s="118" t="s">
        <v>1</v>
      </c>
      <c r="N731" s="118" t="s">
        <v>22</v>
      </c>
      <c r="O731" s="118" t="s">
        <v>1</v>
      </c>
      <c r="P731" s="118" t="s">
        <v>23</v>
      </c>
      <c r="Q731" s="118" t="s">
        <v>1</v>
      </c>
    </row>
    <row r="732" spans="1:17" customFormat="1" x14ac:dyDescent="0.3">
      <c r="A732" s="120"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row>
    <row r="733" spans="1:17" customFormat="1" x14ac:dyDescent="0.3">
      <c r="A733" s="56" t="s">
        <v>16</v>
      </c>
      <c r="B733" s="57">
        <v>515.35589732940002</v>
      </c>
      <c r="C733" s="57">
        <v>515.35589732940002</v>
      </c>
      <c r="D733" s="57">
        <v>91.581272221700004</v>
      </c>
      <c r="E733" s="57">
        <v>91.581272221700004</v>
      </c>
      <c r="F733" s="57">
        <v>132.59277889929999</v>
      </c>
      <c r="G733" s="57">
        <v>132.59277889929999</v>
      </c>
      <c r="H733" s="57">
        <v>42.406442661900002</v>
      </c>
      <c r="I733" s="57">
        <v>42.406442661900002</v>
      </c>
      <c r="J733" s="57">
        <v>67.707729005100006</v>
      </c>
      <c r="K733" s="57">
        <v>67.707729005100006</v>
      </c>
      <c r="L733" s="57">
        <v>87.075728656300001</v>
      </c>
      <c r="M733" s="57">
        <v>87.075728656300001</v>
      </c>
      <c r="N733" s="57">
        <v>53.920480318300001</v>
      </c>
      <c r="O733" s="57">
        <v>53.920480318300001</v>
      </c>
      <c r="P733" s="57">
        <v>31.422487091699999</v>
      </c>
      <c r="Q733" s="57">
        <v>31.422487091699999</v>
      </c>
    </row>
    <row r="734" spans="1:17" customFormat="1" x14ac:dyDescent="0.3">
      <c r="A734" s="58" t="s">
        <v>306</v>
      </c>
      <c r="B734" s="59">
        <v>120.6792617621</v>
      </c>
      <c r="C734" s="60">
        <v>0.234166839629596</v>
      </c>
      <c r="D734" s="59">
        <v>20.395081535700001</v>
      </c>
      <c r="E734" s="60">
        <v>0.22269925980420499</v>
      </c>
      <c r="F734" s="59">
        <v>27.416928197200001</v>
      </c>
      <c r="G734" s="60">
        <v>0.206775424912259</v>
      </c>
      <c r="H734" s="59">
        <v>6.9761863283999901</v>
      </c>
      <c r="I734" s="60">
        <v>0.16450769954980801</v>
      </c>
      <c r="J734" s="59">
        <v>21.0227297524</v>
      </c>
      <c r="K734" s="60">
        <v>0.31049231840011199</v>
      </c>
      <c r="L734" s="59">
        <v>22.391223892399999</v>
      </c>
      <c r="M734" s="60">
        <v>0.25714655780580697</v>
      </c>
      <c r="N734" s="59">
        <v>11.2897618558</v>
      </c>
      <c r="O734" s="60">
        <v>0.209377991241083</v>
      </c>
      <c r="P734" s="59">
        <v>8.8222077142999993</v>
      </c>
      <c r="Q734" s="60">
        <v>0.280760962318298</v>
      </c>
    </row>
    <row r="735" spans="1:17" customFormat="1" x14ac:dyDescent="0.3">
      <c r="A735" s="58" t="s">
        <v>307</v>
      </c>
      <c r="B735" s="62">
        <v>124.4090607532</v>
      </c>
      <c r="C735" s="63">
        <v>0.24140416632058301</v>
      </c>
      <c r="D735" s="62">
        <v>33.604665327699998</v>
      </c>
      <c r="E735" s="61">
        <v>0.36693817974432402</v>
      </c>
      <c r="F735" s="62">
        <v>24.858465754099999</v>
      </c>
      <c r="G735" s="63">
        <v>0.187479785554379</v>
      </c>
      <c r="H735" s="62">
        <v>7.7423362602999903</v>
      </c>
      <c r="I735" s="63">
        <v>0.182574528168478</v>
      </c>
      <c r="J735" s="62">
        <v>15.6098717478</v>
      </c>
      <c r="K735" s="63">
        <v>0.23054785586774301</v>
      </c>
      <c r="L735" s="62">
        <v>22.724537857800001</v>
      </c>
      <c r="M735" s="63">
        <v>0.26097442086872302</v>
      </c>
      <c r="N735" s="62">
        <v>12.2239951416</v>
      </c>
      <c r="O735" s="63">
        <v>0.22670412187428701</v>
      </c>
      <c r="P735" s="62">
        <v>5.2133311915000098</v>
      </c>
      <c r="Q735" s="63">
        <v>0.16591083882971999</v>
      </c>
    </row>
    <row r="736" spans="1:17" customFormat="1" x14ac:dyDescent="0.3">
      <c r="A736" s="58" t="s">
        <v>308</v>
      </c>
      <c r="B736" s="59">
        <v>270.26757481409902</v>
      </c>
      <c r="C736" s="60">
        <v>0.52442899404982102</v>
      </c>
      <c r="D736" s="59">
        <v>37.581525358299999</v>
      </c>
      <c r="E736" s="65">
        <v>0.41036256045147101</v>
      </c>
      <c r="F736" s="59">
        <v>80.317384947999798</v>
      </c>
      <c r="G736" s="60">
        <v>0.60574478953336097</v>
      </c>
      <c r="H736" s="59">
        <v>27.6879200732001</v>
      </c>
      <c r="I736" s="60">
        <v>0.65291777228171399</v>
      </c>
      <c r="J736" s="59">
        <v>31.075127504899999</v>
      </c>
      <c r="K736" s="60">
        <v>0.458959825732145</v>
      </c>
      <c r="L736" s="59">
        <v>41.9599669061</v>
      </c>
      <c r="M736" s="60">
        <v>0.48187902132547</v>
      </c>
      <c r="N736" s="59">
        <v>30.406723320899999</v>
      </c>
      <c r="O736" s="60">
        <v>0.56391788688462996</v>
      </c>
      <c r="P736" s="59">
        <v>17.3869481859</v>
      </c>
      <c r="Q736" s="60">
        <v>0.55332819885198203</v>
      </c>
    </row>
    <row r="737" spans="1:17" customFormat="1" x14ac:dyDescent="0.3">
      <c r="A737" s="64" t="s">
        <v>1</v>
      </c>
    </row>
    <row r="738" spans="1:17" customFormat="1" x14ac:dyDescent="0.3">
      <c r="A738" s="64" t="s">
        <v>1</v>
      </c>
    </row>
    <row r="739" spans="1:17" customFormat="1" x14ac:dyDescent="0.3">
      <c r="A739" s="53" t="s">
        <v>413</v>
      </c>
    </row>
    <row r="740" spans="1:17" customFormat="1" x14ac:dyDescent="0.3">
      <c r="A740" s="54" t="s">
        <v>1</v>
      </c>
    </row>
    <row r="741" spans="1:17" customFormat="1" x14ac:dyDescent="0.3">
      <c r="A741" s="119" t="s">
        <v>1</v>
      </c>
      <c r="B741" s="118" t="s">
        <v>501</v>
      </c>
      <c r="C741" s="118" t="s">
        <v>1</v>
      </c>
      <c r="D741" s="118" t="s">
        <v>17</v>
      </c>
      <c r="E741" s="118" t="s">
        <v>1</v>
      </c>
      <c r="F741" s="118" t="s">
        <v>18</v>
      </c>
      <c r="G741" s="118" t="s">
        <v>1</v>
      </c>
      <c r="H741" s="118" t="s">
        <v>19</v>
      </c>
      <c r="I741" s="118" t="s">
        <v>1</v>
      </c>
      <c r="J741" s="118" t="s">
        <v>20</v>
      </c>
      <c r="K741" s="118" t="s">
        <v>1</v>
      </c>
      <c r="L741" s="118" t="s">
        <v>21</v>
      </c>
      <c r="M741" s="118" t="s">
        <v>1</v>
      </c>
      <c r="N741" s="118" t="s">
        <v>22</v>
      </c>
      <c r="O741" s="118" t="s">
        <v>1</v>
      </c>
      <c r="P741" s="118" t="s">
        <v>23</v>
      </c>
      <c r="Q741" s="118" t="s">
        <v>1</v>
      </c>
    </row>
    <row r="742" spans="1:17" customFormat="1" x14ac:dyDescent="0.3">
      <c r="A742" s="120"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row>
    <row r="743" spans="1:17" customFormat="1" x14ac:dyDescent="0.3">
      <c r="A743" s="56" t="s">
        <v>16</v>
      </c>
      <c r="B743" s="57">
        <v>724.349140003</v>
      </c>
      <c r="C743" s="57">
        <v>724.349140003</v>
      </c>
      <c r="D743" s="57">
        <v>112.79318882</v>
      </c>
      <c r="E743" s="57">
        <v>112.79318882</v>
      </c>
      <c r="F743" s="57">
        <v>148.00897605700001</v>
      </c>
      <c r="G743" s="57">
        <v>148.00897605700001</v>
      </c>
      <c r="H743" s="57">
        <v>86.627244287600007</v>
      </c>
      <c r="I743" s="57">
        <v>86.627244287600007</v>
      </c>
      <c r="J743" s="57">
        <v>89.036108566500005</v>
      </c>
      <c r="K743" s="57">
        <v>89.036108566500005</v>
      </c>
      <c r="L743" s="57">
        <v>100.4690629912</v>
      </c>
      <c r="M743" s="57">
        <v>100.4690629912</v>
      </c>
      <c r="N743" s="57">
        <v>110.9476491396</v>
      </c>
      <c r="O743" s="57">
        <v>110.9476491396</v>
      </c>
      <c r="P743" s="57">
        <v>65.559264189399997</v>
      </c>
      <c r="Q743" s="57">
        <v>65.559264189399997</v>
      </c>
    </row>
    <row r="744" spans="1:17" customFormat="1" x14ac:dyDescent="0.3">
      <c r="A744" s="58" t="s">
        <v>306</v>
      </c>
      <c r="B744" s="59">
        <v>174.946657831799</v>
      </c>
      <c r="C744" s="60">
        <v>0.24152255890174101</v>
      </c>
      <c r="D744" s="59">
        <v>27.639665109500001</v>
      </c>
      <c r="E744" s="60">
        <v>0.245047288747271</v>
      </c>
      <c r="F744" s="59">
        <v>33.435894338200001</v>
      </c>
      <c r="G744" s="60">
        <v>0.225904504097937</v>
      </c>
      <c r="H744" s="59">
        <v>19.472654493899999</v>
      </c>
      <c r="I744" s="60">
        <v>0.22478672447724801</v>
      </c>
      <c r="J744" s="59">
        <v>20.9970242849</v>
      </c>
      <c r="K744" s="60">
        <v>0.23582594323759801</v>
      </c>
      <c r="L744" s="59">
        <v>24.443860146399999</v>
      </c>
      <c r="M744" s="60">
        <v>0.24329738347954</v>
      </c>
      <c r="N744" s="59">
        <v>28.842811621500001</v>
      </c>
      <c r="O744" s="60">
        <v>0.25996775817402401</v>
      </c>
      <c r="P744" s="59">
        <v>16.6867505387001</v>
      </c>
      <c r="Q744" s="60">
        <v>0.25452925295946199</v>
      </c>
    </row>
    <row r="745" spans="1:17" customFormat="1" x14ac:dyDescent="0.3">
      <c r="A745" s="58" t="s">
        <v>307</v>
      </c>
      <c r="B745" s="62">
        <v>159.43111637920001</v>
      </c>
      <c r="C745" s="63">
        <v>0.22010258254539999</v>
      </c>
      <c r="D745" s="62">
        <v>35.013642074000003</v>
      </c>
      <c r="E745" s="61">
        <v>0.31042337254846297</v>
      </c>
      <c r="F745" s="62">
        <v>31.254893046399999</v>
      </c>
      <c r="G745" s="63">
        <v>0.211168902583066</v>
      </c>
      <c r="H745" s="62">
        <v>20.876005134899899</v>
      </c>
      <c r="I745" s="63">
        <v>0.24098660076952499</v>
      </c>
      <c r="J745" s="62">
        <v>16.934876860100001</v>
      </c>
      <c r="K745" s="63">
        <v>0.19020234748300499</v>
      </c>
      <c r="L745" s="62">
        <v>14.910576983</v>
      </c>
      <c r="M745" s="63">
        <v>0.148409635156108</v>
      </c>
      <c r="N745" s="62">
        <v>26.795737172399999</v>
      </c>
      <c r="O745" s="63">
        <v>0.241516944074085</v>
      </c>
      <c r="P745" s="62">
        <v>12.825465381300001</v>
      </c>
      <c r="Q745" s="63">
        <v>0.19563162491036201</v>
      </c>
    </row>
    <row r="746" spans="1:17" customFormat="1" x14ac:dyDescent="0.3">
      <c r="A746" s="58" t="s">
        <v>308</v>
      </c>
      <c r="B746" s="59">
        <v>389.971365792001</v>
      </c>
      <c r="C746" s="60">
        <v>0.53837485855285905</v>
      </c>
      <c r="D746" s="59">
        <v>50.1398816365</v>
      </c>
      <c r="E746" s="65">
        <v>0.44452933870426597</v>
      </c>
      <c r="F746" s="59">
        <v>83.318188672400296</v>
      </c>
      <c r="G746" s="60">
        <v>0.56292659331899697</v>
      </c>
      <c r="H746" s="59">
        <v>46.278584658800099</v>
      </c>
      <c r="I746" s="60">
        <v>0.53422667475322705</v>
      </c>
      <c r="J746" s="59">
        <v>51.1042074215</v>
      </c>
      <c r="K746" s="60">
        <v>0.573971709279397</v>
      </c>
      <c r="L746" s="59">
        <v>61.1146258618</v>
      </c>
      <c r="M746" s="60">
        <v>0.60829298136435295</v>
      </c>
      <c r="N746" s="59">
        <v>55.309100345700003</v>
      </c>
      <c r="O746" s="60">
        <v>0.49851529775189102</v>
      </c>
      <c r="P746" s="59">
        <v>36.047048269400001</v>
      </c>
      <c r="Q746" s="60">
        <v>0.54983912213017605</v>
      </c>
    </row>
    <row r="747" spans="1:17" customFormat="1" x14ac:dyDescent="0.3">
      <c r="A747" s="64" t="s">
        <v>1</v>
      </c>
    </row>
    <row r="748" spans="1:17" customFormat="1" x14ac:dyDescent="0.3">
      <c r="A748" s="64" t="s">
        <v>1</v>
      </c>
    </row>
    <row r="749" spans="1:17" customFormat="1" x14ac:dyDescent="0.3">
      <c r="A749" s="53" t="s">
        <v>414</v>
      </c>
    </row>
    <row r="750" spans="1:17" customFormat="1" x14ac:dyDescent="0.3">
      <c r="A750" s="54" t="s">
        <v>1</v>
      </c>
    </row>
    <row r="751" spans="1:17" customFormat="1" x14ac:dyDescent="0.3">
      <c r="A751" s="119" t="s">
        <v>1</v>
      </c>
      <c r="B751" s="118" t="s">
        <v>501</v>
      </c>
      <c r="C751" s="118" t="s">
        <v>1</v>
      </c>
      <c r="D751" s="118" t="s">
        <v>17</v>
      </c>
      <c r="E751" s="118" t="s">
        <v>1</v>
      </c>
      <c r="F751" s="118" t="s">
        <v>18</v>
      </c>
      <c r="G751" s="118" t="s">
        <v>1</v>
      </c>
      <c r="H751" s="118" t="s">
        <v>19</v>
      </c>
      <c r="I751" s="118" t="s">
        <v>1</v>
      </c>
      <c r="J751" s="118" t="s">
        <v>20</v>
      </c>
      <c r="K751" s="118" t="s">
        <v>1</v>
      </c>
      <c r="L751" s="118" t="s">
        <v>21</v>
      </c>
      <c r="M751" s="118" t="s">
        <v>1</v>
      </c>
      <c r="N751" s="118" t="s">
        <v>22</v>
      </c>
      <c r="O751" s="118" t="s">
        <v>1</v>
      </c>
      <c r="P751" s="118" t="s">
        <v>23</v>
      </c>
      <c r="Q751" s="118" t="s">
        <v>1</v>
      </c>
    </row>
    <row r="752" spans="1:17" customFormat="1" x14ac:dyDescent="0.3">
      <c r="A752" s="120"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row>
    <row r="753" spans="1:17" customFormat="1" x14ac:dyDescent="0.3">
      <c r="A753" s="56" t="s">
        <v>16</v>
      </c>
      <c r="B753" s="57">
        <v>510.97005295849999</v>
      </c>
      <c r="C753" s="57">
        <v>510.97005295849999</v>
      </c>
      <c r="D753" s="57">
        <v>77.510130734000001</v>
      </c>
      <c r="E753" s="57">
        <v>77.510130734000001</v>
      </c>
      <c r="F753" s="57">
        <v>125.1153285284</v>
      </c>
      <c r="G753" s="57">
        <v>125.1153285284</v>
      </c>
      <c r="H753" s="57">
        <v>48.972354185</v>
      </c>
      <c r="I753" s="57">
        <v>48.972354185</v>
      </c>
      <c r="J753" s="57">
        <v>54.7236195288</v>
      </c>
      <c r="K753" s="57">
        <v>54.7236195288</v>
      </c>
      <c r="L753" s="57">
        <v>81.944669003399994</v>
      </c>
      <c r="M753" s="57">
        <v>81.944669003399994</v>
      </c>
      <c r="N753" s="57">
        <v>74.682726014599993</v>
      </c>
      <c r="O753" s="57">
        <v>74.682726014599993</v>
      </c>
      <c r="P753" s="57">
        <v>39.049073460700001</v>
      </c>
      <c r="Q753" s="57">
        <v>39.049073460700001</v>
      </c>
    </row>
    <row r="754" spans="1:17" customFormat="1" x14ac:dyDescent="0.3">
      <c r="A754" s="58" t="s">
        <v>306</v>
      </c>
      <c r="B754" s="59">
        <v>45.461555743399998</v>
      </c>
      <c r="C754" s="60">
        <v>8.8971076641730901E-2</v>
      </c>
      <c r="D754" s="59">
        <v>7.3591005732000001</v>
      </c>
      <c r="E754" s="60">
        <v>9.4943725465449602E-2</v>
      </c>
      <c r="F754" s="59">
        <v>7.6372746421000004</v>
      </c>
      <c r="G754" s="60">
        <v>6.1041878176952599E-2</v>
      </c>
      <c r="H754" s="59">
        <v>4.8179365433999903</v>
      </c>
      <c r="I754" s="60">
        <v>9.8380742024358495E-2</v>
      </c>
      <c r="J754" s="59">
        <v>1.6283940173</v>
      </c>
      <c r="K754" s="60">
        <v>2.97566942998536E-2</v>
      </c>
      <c r="L754" s="59">
        <v>18.6683884676</v>
      </c>
      <c r="M754" s="61">
        <v>0.22781699767223901</v>
      </c>
      <c r="N754" s="59">
        <v>4.1126425302999996</v>
      </c>
      <c r="O754" s="60">
        <v>5.5068189791251103E-2</v>
      </c>
      <c r="P754" s="59">
        <v>0.45783801540000002</v>
      </c>
      <c r="Q754" s="60">
        <v>1.1724683195384399E-2</v>
      </c>
    </row>
    <row r="755" spans="1:17" customFormat="1" x14ac:dyDescent="0.3">
      <c r="A755" s="58" t="s">
        <v>307</v>
      </c>
      <c r="B755" s="62">
        <v>67.197219973700101</v>
      </c>
      <c r="C755" s="63">
        <v>0.13150911601302301</v>
      </c>
      <c r="D755" s="62">
        <v>10.1432748434</v>
      </c>
      <c r="E755" s="63">
        <v>0.13086385930904701</v>
      </c>
      <c r="F755" s="62">
        <v>22.708014157099999</v>
      </c>
      <c r="G755" s="63">
        <v>0.181496659315773</v>
      </c>
      <c r="H755" s="62">
        <v>9.4737573122999894</v>
      </c>
      <c r="I755" s="63">
        <v>0.193451131152722</v>
      </c>
      <c r="J755" s="62">
        <v>5.3207364859000004</v>
      </c>
      <c r="K755" s="63">
        <v>9.7229250033430206E-2</v>
      </c>
      <c r="L755" s="62">
        <v>9.8571552293</v>
      </c>
      <c r="M755" s="63">
        <v>0.120290378241579</v>
      </c>
      <c r="N755" s="62">
        <v>3.3176455601999999</v>
      </c>
      <c r="O755" s="63">
        <v>4.4423198472313699E-2</v>
      </c>
      <c r="P755" s="62">
        <v>6.09843543950001</v>
      </c>
      <c r="Q755" s="63">
        <v>0.15617362715757199</v>
      </c>
    </row>
    <row r="756" spans="1:17" customFormat="1" x14ac:dyDescent="0.3">
      <c r="A756" s="58" t="s">
        <v>308</v>
      </c>
      <c r="B756" s="59">
        <v>398.31127724139998</v>
      </c>
      <c r="C756" s="60">
        <v>0.77951980734524595</v>
      </c>
      <c r="D756" s="59">
        <v>60.007755317399997</v>
      </c>
      <c r="E756" s="60">
        <v>0.77419241522550397</v>
      </c>
      <c r="F756" s="59">
        <v>94.770039729200207</v>
      </c>
      <c r="G756" s="60">
        <v>0.75746146250727397</v>
      </c>
      <c r="H756" s="59">
        <v>34.680660329299997</v>
      </c>
      <c r="I756" s="60">
        <v>0.70816812682291896</v>
      </c>
      <c r="J756" s="59">
        <v>47.774489025600097</v>
      </c>
      <c r="K756" s="60">
        <v>0.87301405566671597</v>
      </c>
      <c r="L756" s="59">
        <v>53.4191253065</v>
      </c>
      <c r="M756" s="65">
        <v>0.65189262408618098</v>
      </c>
      <c r="N756" s="59">
        <v>67.252437924099894</v>
      </c>
      <c r="O756" s="61">
        <v>0.90050861173643504</v>
      </c>
      <c r="P756" s="59">
        <v>32.492800005800099</v>
      </c>
      <c r="Q756" s="60">
        <v>0.83210168964704401</v>
      </c>
    </row>
    <row r="757" spans="1:17" customFormat="1" x14ac:dyDescent="0.3">
      <c r="A757" s="64" t="s">
        <v>1</v>
      </c>
    </row>
    <row r="758" spans="1:17" customFormat="1" x14ac:dyDescent="0.3">
      <c r="A758" s="64" t="s">
        <v>1</v>
      </c>
    </row>
    <row r="759" spans="1:17" customFormat="1" x14ac:dyDescent="0.3">
      <c r="A759" s="53" t="s">
        <v>415</v>
      </c>
    </row>
    <row r="760" spans="1:17" customFormat="1" x14ac:dyDescent="0.3">
      <c r="A760" s="54" t="s">
        <v>1</v>
      </c>
    </row>
    <row r="761" spans="1:17" customFormat="1" x14ac:dyDescent="0.3">
      <c r="A761" s="119" t="s">
        <v>1</v>
      </c>
      <c r="B761" s="118" t="s">
        <v>501</v>
      </c>
      <c r="C761" s="118" t="s">
        <v>1</v>
      </c>
      <c r="D761" s="118" t="s">
        <v>17</v>
      </c>
      <c r="E761" s="118" t="s">
        <v>1</v>
      </c>
      <c r="F761" s="118" t="s">
        <v>18</v>
      </c>
      <c r="G761" s="118" t="s">
        <v>1</v>
      </c>
      <c r="H761" s="118" t="s">
        <v>19</v>
      </c>
      <c r="I761" s="118" t="s">
        <v>1</v>
      </c>
      <c r="J761" s="118" t="s">
        <v>20</v>
      </c>
      <c r="K761" s="118" t="s">
        <v>1</v>
      </c>
      <c r="L761" s="118" t="s">
        <v>21</v>
      </c>
      <c r="M761" s="118" t="s">
        <v>1</v>
      </c>
      <c r="N761" s="118" t="s">
        <v>22</v>
      </c>
      <c r="O761" s="118" t="s">
        <v>1</v>
      </c>
      <c r="P761" s="118" t="s">
        <v>23</v>
      </c>
      <c r="Q761" s="118" t="s">
        <v>1</v>
      </c>
    </row>
    <row r="762" spans="1:17" customFormat="1" x14ac:dyDescent="0.3">
      <c r="A762" s="120"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row>
    <row r="763" spans="1:17" customFormat="1" x14ac:dyDescent="0.3">
      <c r="A763" s="56" t="s">
        <v>16</v>
      </c>
      <c r="B763" s="57">
        <v>110.008457548</v>
      </c>
      <c r="C763" s="57">
        <v>110.008457548</v>
      </c>
      <c r="D763" s="57">
        <v>9.2246226665000002</v>
      </c>
      <c r="E763" s="57">
        <v>9.2246226665000002</v>
      </c>
      <c r="F763" s="57">
        <v>33.167322516600002</v>
      </c>
      <c r="G763" s="57">
        <v>33.167322516600002</v>
      </c>
      <c r="H763" s="57">
        <v>12.0654198922</v>
      </c>
      <c r="I763" s="57">
        <v>12.0654198922</v>
      </c>
      <c r="J763" s="57">
        <v>4.1942456345999997</v>
      </c>
      <c r="K763" s="57">
        <v>4.1942456345999997</v>
      </c>
      <c r="L763" s="57">
        <v>36.583708002900003</v>
      </c>
      <c r="M763" s="57">
        <v>36.583708002900003</v>
      </c>
      <c r="N763" s="57">
        <v>10.0074203838</v>
      </c>
      <c r="O763" s="57">
        <v>10.0074203838</v>
      </c>
      <c r="P763" s="57">
        <v>4.1667632100000001</v>
      </c>
      <c r="Q763" s="57">
        <v>4.1667632100000001</v>
      </c>
    </row>
    <row r="764" spans="1:17" customFormat="1" x14ac:dyDescent="0.3">
      <c r="A764" s="58" t="s">
        <v>306</v>
      </c>
      <c r="B764" s="59">
        <v>12.6271357013</v>
      </c>
      <c r="C764" s="60">
        <v>0.114783317417121</v>
      </c>
      <c r="D764" s="67">
        <v>0.91241577100000004</v>
      </c>
      <c r="E764" s="68">
        <v>9.8910904433361306</v>
      </c>
      <c r="F764" s="67">
        <v>0</v>
      </c>
      <c r="G764" s="68">
        <v>0</v>
      </c>
      <c r="H764" s="67">
        <v>0.65840472090000002</v>
      </c>
      <c r="I764" s="68">
        <v>5.4569565484052696</v>
      </c>
      <c r="J764" s="67">
        <v>0.45409895789999899</v>
      </c>
      <c r="K764" s="68">
        <v>10.8267134894046</v>
      </c>
      <c r="L764" s="67">
        <v>7.2285889050999996</v>
      </c>
      <c r="M764" s="68">
        <v>19.759038379944901</v>
      </c>
      <c r="N764" s="67">
        <v>2.2617772285000002</v>
      </c>
      <c r="O764" s="68">
        <v>22.601001474479499</v>
      </c>
      <c r="P764" s="67">
        <v>1.1118501179</v>
      </c>
      <c r="Q764" s="68">
        <v>26.683784555638301</v>
      </c>
    </row>
    <row r="765" spans="1:17" customFormat="1" x14ac:dyDescent="0.3">
      <c r="A765" s="58" t="s">
        <v>307</v>
      </c>
      <c r="B765" s="62">
        <v>20.197777539600001</v>
      </c>
      <c r="C765" s="63">
        <v>0.18360204287735901</v>
      </c>
      <c r="D765" s="69">
        <v>1.3387736962000001</v>
      </c>
      <c r="E765" s="70">
        <v>14.513045623664</v>
      </c>
      <c r="F765" s="69">
        <v>7.3214402708000099</v>
      </c>
      <c r="G765" s="70">
        <v>22.074257779281599</v>
      </c>
      <c r="H765" s="69">
        <v>1.5268450191</v>
      </c>
      <c r="I765" s="70">
        <v>12.654719294825901</v>
      </c>
      <c r="J765" s="69">
        <v>2.1484516388000001</v>
      </c>
      <c r="K765" s="70">
        <v>51.223791498441798</v>
      </c>
      <c r="L765" s="69">
        <v>5.2050524005000103</v>
      </c>
      <c r="M765" s="70">
        <v>14.227787954374101</v>
      </c>
      <c r="N765" s="69">
        <v>1.2703256207</v>
      </c>
      <c r="O765" s="70">
        <v>12.693836892836099</v>
      </c>
      <c r="P765" s="69">
        <v>1.3868888935000001</v>
      </c>
      <c r="Q765" s="70">
        <v>33.284562227379404</v>
      </c>
    </row>
    <row r="766" spans="1:17" customFormat="1" x14ac:dyDescent="0.3">
      <c r="A766" s="58" t="s">
        <v>308</v>
      </c>
      <c r="B766" s="59">
        <v>77.183544307099993</v>
      </c>
      <c r="C766" s="60">
        <v>0.70161463970551996</v>
      </c>
      <c r="D766" s="67">
        <v>6.9734331992999996</v>
      </c>
      <c r="E766" s="68">
        <v>75.595863932999805</v>
      </c>
      <c r="F766" s="67">
        <v>25.845882245799999</v>
      </c>
      <c r="G766" s="68">
        <v>77.925742220718405</v>
      </c>
      <c r="H766" s="67">
        <v>9.8801701522000407</v>
      </c>
      <c r="I766" s="68">
        <v>81.888324156768803</v>
      </c>
      <c r="J766" s="67">
        <v>1.5916950379000001</v>
      </c>
      <c r="K766" s="68">
        <v>37.949495012153697</v>
      </c>
      <c r="L766" s="67">
        <v>24.150066697300002</v>
      </c>
      <c r="M766" s="68">
        <v>66.013173665680995</v>
      </c>
      <c r="N766" s="67">
        <v>6.4753175346000003</v>
      </c>
      <c r="O766" s="68">
        <v>64.705161632684394</v>
      </c>
      <c r="P766" s="67">
        <v>1.6680241986</v>
      </c>
      <c r="Q766" s="68">
        <v>40.031653216982299</v>
      </c>
    </row>
    <row r="767" spans="1:17" customFormat="1" x14ac:dyDescent="0.3">
      <c r="A767" s="64" t="s">
        <v>1</v>
      </c>
    </row>
    <row r="768" spans="1:17" customFormat="1" x14ac:dyDescent="0.3">
      <c r="A768" s="64" t="s">
        <v>1</v>
      </c>
    </row>
    <row r="769" spans="1:17" customFormat="1" x14ac:dyDescent="0.3">
      <c r="A769" s="53" t="s">
        <v>416</v>
      </c>
    </row>
    <row r="770" spans="1:17" customFormat="1" x14ac:dyDescent="0.3">
      <c r="A770" s="54" t="s">
        <v>1</v>
      </c>
    </row>
    <row r="771" spans="1:17" customFormat="1" x14ac:dyDescent="0.3">
      <c r="A771" s="119" t="s">
        <v>1</v>
      </c>
      <c r="B771" s="118" t="s">
        <v>501</v>
      </c>
      <c r="C771" s="118" t="s">
        <v>1</v>
      </c>
      <c r="D771" s="118" t="s">
        <v>17</v>
      </c>
      <c r="E771" s="118" t="s">
        <v>1</v>
      </c>
      <c r="F771" s="118" t="s">
        <v>18</v>
      </c>
      <c r="G771" s="118" t="s">
        <v>1</v>
      </c>
      <c r="H771" s="118" t="s">
        <v>19</v>
      </c>
      <c r="I771" s="118" t="s">
        <v>1</v>
      </c>
      <c r="J771" s="118" t="s">
        <v>20</v>
      </c>
      <c r="K771" s="118" t="s">
        <v>1</v>
      </c>
      <c r="L771" s="118" t="s">
        <v>21</v>
      </c>
      <c r="M771" s="118" t="s">
        <v>1</v>
      </c>
      <c r="N771" s="118" t="s">
        <v>22</v>
      </c>
      <c r="O771" s="118" t="s">
        <v>1</v>
      </c>
      <c r="P771" s="118" t="s">
        <v>23</v>
      </c>
      <c r="Q771" s="118" t="s">
        <v>1</v>
      </c>
    </row>
    <row r="772" spans="1:17" customFormat="1" x14ac:dyDescent="0.3">
      <c r="A772" s="120"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row>
    <row r="773" spans="1:17" customFormat="1" x14ac:dyDescent="0.3">
      <c r="A773" s="56" t="s">
        <v>16</v>
      </c>
      <c r="B773" s="57">
        <v>166.75918810959999</v>
      </c>
      <c r="C773" s="57">
        <v>166.75918810959999</v>
      </c>
      <c r="D773" s="57">
        <v>34.530904128099998</v>
      </c>
      <c r="E773" s="57">
        <v>34.530904128099998</v>
      </c>
      <c r="F773" s="57">
        <v>31.807858377199999</v>
      </c>
      <c r="G773" s="57">
        <v>31.807858377199999</v>
      </c>
      <c r="H773" s="57">
        <v>31.577490037099999</v>
      </c>
      <c r="I773" s="57">
        <v>31.577490037099999</v>
      </c>
      <c r="J773" s="57">
        <v>17.324879128199999</v>
      </c>
      <c r="K773" s="57">
        <v>17.324879128199999</v>
      </c>
      <c r="L773" s="57">
        <v>15.514647967</v>
      </c>
      <c r="M773" s="57">
        <v>15.514647967</v>
      </c>
      <c r="N773" s="57">
        <v>18.860035182000001</v>
      </c>
      <c r="O773" s="57">
        <v>18.860035182000001</v>
      </c>
      <c r="P773" s="57">
        <v>15.815039375</v>
      </c>
      <c r="Q773" s="57">
        <v>15.815039375</v>
      </c>
    </row>
    <row r="774" spans="1:17" customFormat="1" x14ac:dyDescent="0.3">
      <c r="A774" s="58" t="s">
        <v>306</v>
      </c>
      <c r="B774" s="59">
        <v>64.377711067700204</v>
      </c>
      <c r="C774" s="60">
        <v>0.38605195790104702</v>
      </c>
      <c r="D774" s="59">
        <v>13.414847425</v>
      </c>
      <c r="E774" s="60">
        <v>0.38848816049631002</v>
      </c>
      <c r="F774" s="67">
        <v>15.8197347023</v>
      </c>
      <c r="G774" s="68">
        <v>49.735302876095702</v>
      </c>
      <c r="H774" s="59">
        <v>10.5705805816</v>
      </c>
      <c r="I774" s="60">
        <v>0.33475050009297003</v>
      </c>
      <c r="J774" s="67">
        <v>4.4728972528000002</v>
      </c>
      <c r="K774" s="68">
        <v>25.8177688842827</v>
      </c>
      <c r="L774" s="67">
        <v>3.2542911355999999</v>
      </c>
      <c r="M774" s="68">
        <v>20.975604103437899</v>
      </c>
      <c r="N774" s="67">
        <v>10.0124887339</v>
      </c>
      <c r="O774" s="68">
        <v>53.088388421756001</v>
      </c>
      <c r="P774" s="67">
        <v>5.9854514760999997</v>
      </c>
      <c r="Q774" s="68">
        <v>37.8465796649336</v>
      </c>
    </row>
    <row r="775" spans="1:17" customFormat="1" x14ac:dyDescent="0.3">
      <c r="A775" s="58" t="s">
        <v>307</v>
      </c>
      <c r="B775" s="62">
        <v>46.506259978599999</v>
      </c>
      <c r="C775" s="63">
        <v>0.27888274406825803</v>
      </c>
      <c r="D775" s="62">
        <v>12.8624274645</v>
      </c>
      <c r="E775" s="63">
        <v>0.37249031814469702</v>
      </c>
      <c r="F775" s="69">
        <v>7.0565632503999902</v>
      </c>
      <c r="G775" s="70">
        <v>22.184968150694999</v>
      </c>
      <c r="H775" s="62">
        <v>6.72756474220001</v>
      </c>
      <c r="I775" s="63">
        <v>0.213049382148355</v>
      </c>
      <c r="J775" s="69">
        <v>2.6314117655000002</v>
      </c>
      <c r="K775" s="70">
        <v>15.1886298659181</v>
      </c>
      <c r="L775" s="69">
        <v>10.7925931496</v>
      </c>
      <c r="M775" s="72">
        <v>69.563893248213503</v>
      </c>
      <c r="N775" s="69">
        <v>2.6006561966000001</v>
      </c>
      <c r="O775" s="70">
        <v>13.789243612239201</v>
      </c>
      <c r="P775" s="69">
        <v>3.8350434097999999</v>
      </c>
      <c r="Q775" s="70">
        <v>24.2493446830258</v>
      </c>
    </row>
    <row r="776" spans="1:17" customFormat="1" x14ac:dyDescent="0.3">
      <c r="A776" s="58" t="s">
        <v>308</v>
      </c>
      <c r="B776" s="59">
        <v>55.875217063299999</v>
      </c>
      <c r="C776" s="60">
        <v>0.33506529803069601</v>
      </c>
      <c r="D776" s="59">
        <v>8.2536292386000092</v>
      </c>
      <c r="E776" s="60">
        <v>0.23902152135899299</v>
      </c>
      <c r="F776" s="67">
        <v>8.93156042449999</v>
      </c>
      <c r="G776" s="68">
        <v>28.079728973209299</v>
      </c>
      <c r="H776" s="59">
        <v>14.2793447133</v>
      </c>
      <c r="I776" s="60">
        <v>0.45220011775867502</v>
      </c>
      <c r="J776" s="67">
        <v>10.220570109900001</v>
      </c>
      <c r="K776" s="72">
        <v>58.993601249799198</v>
      </c>
      <c r="L776" s="67">
        <v>1.4677636817999999</v>
      </c>
      <c r="M776" s="68">
        <v>9.4605026483486192</v>
      </c>
      <c r="N776" s="67">
        <v>6.2468902515000098</v>
      </c>
      <c r="O776" s="68">
        <v>33.122367966004802</v>
      </c>
      <c r="P776" s="67">
        <v>5.9945444890999999</v>
      </c>
      <c r="Q776" s="68">
        <v>37.904075652040497</v>
      </c>
    </row>
    <row r="777" spans="1:17" customFormat="1" x14ac:dyDescent="0.3">
      <c r="A777" s="64" t="s">
        <v>1</v>
      </c>
    </row>
    <row r="778" spans="1:17" customFormat="1" x14ac:dyDescent="0.3">
      <c r="A778" s="64" t="s">
        <v>1</v>
      </c>
    </row>
    <row r="779" spans="1:17" customFormat="1" x14ac:dyDescent="0.3">
      <c r="A779" s="53" t="s">
        <v>417</v>
      </c>
    </row>
    <row r="780" spans="1:17" customFormat="1" x14ac:dyDescent="0.3">
      <c r="A780" s="54" t="s">
        <v>1</v>
      </c>
    </row>
    <row r="781" spans="1:17" customFormat="1" x14ac:dyDescent="0.3">
      <c r="A781" s="119" t="s">
        <v>1</v>
      </c>
      <c r="B781" s="118" t="s">
        <v>501</v>
      </c>
      <c r="C781" s="118" t="s">
        <v>1</v>
      </c>
      <c r="D781" s="118" t="s">
        <v>17</v>
      </c>
      <c r="E781" s="118" t="s">
        <v>1</v>
      </c>
      <c r="F781" s="118" t="s">
        <v>18</v>
      </c>
      <c r="G781" s="118" t="s">
        <v>1</v>
      </c>
      <c r="H781" s="118" t="s">
        <v>19</v>
      </c>
      <c r="I781" s="118" t="s">
        <v>1</v>
      </c>
      <c r="J781" s="118" t="s">
        <v>20</v>
      </c>
      <c r="K781" s="118" t="s">
        <v>1</v>
      </c>
      <c r="L781" s="118" t="s">
        <v>21</v>
      </c>
      <c r="M781" s="118" t="s">
        <v>1</v>
      </c>
      <c r="N781" s="118" t="s">
        <v>22</v>
      </c>
      <c r="O781" s="118" t="s">
        <v>1</v>
      </c>
      <c r="P781" s="118" t="s">
        <v>23</v>
      </c>
      <c r="Q781" s="118" t="s">
        <v>1</v>
      </c>
    </row>
    <row r="782" spans="1:17" customFormat="1" x14ac:dyDescent="0.3">
      <c r="A782" s="120"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row>
    <row r="783" spans="1:17" customFormat="1" x14ac:dyDescent="0.3">
      <c r="A783" s="56" t="s">
        <v>16</v>
      </c>
      <c r="B783" s="57">
        <v>40.227000097000001</v>
      </c>
      <c r="C783" s="57">
        <v>40.227000097000001</v>
      </c>
      <c r="D783" s="57">
        <v>4.8953232340000001</v>
      </c>
      <c r="E783" s="57">
        <v>4.8953232340000001</v>
      </c>
      <c r="F783" s="57">
        <v>13.775786077999999</v>
      </c>
      <c r="G783" s="57">
        <v>13.775786077999999</v>
      </c>
      <c r="H783" s="57">
        <v>5.1220074879000004</v>
      </c>
      <c r="I783" s="57">
        <v>5.1220074879000004</v>
      </c>
      <c r="J783" s="57">
        <v>2.6354335817000001</v>
      </c>
      <c r="K783" s="57">
        <v>2.6354335817000001</v>
      </c>
      <c r="L783" s="57">
        <v>0.26268879490000002</v>
      </c>
      <c r="M783" s="57">
        <v>0.26268879490000002</v>
      </c>
      <c r="N783" s="57">
        <v>2.1159058076999999</v>
      </c>
      <c r="O783" s="57">
        <v>2.1159058076999999</v>
      </c>
      <c r="P783" s="57">
        <v>8.7822555656999999</v>
      </c>
      <c r="Q783" s="57">
        <v>8.7822555656999999</v>
      </c>
    </row>
    <row r="784" spans="1:17" customFormat="1" x14ac:dyDescent="0.3">
      <c r="A784" s="58" t="s">
        <v>306</v>
      </c>
      <c r="B784" s="59">
        <v>25.728033864300102</v>
      </c>
      <c r="C784" s="60">
        <v>0.63957127805358605</v>
      </c>
      <c r="D784" s="67">
        <v>1.2930654608000001</v>
      </c>
      <c r="E784" s="68">
        <v>26.4143019570013</v>
      </c>
      <c r="F784" s="67">
        <v>12.117256194699999</v>
      </c>
      <c r="G784" s="68">
        <v>87.960542694919695</v>
      </c>
      <c r="H784" s="67">
        <v>0.91126149090000097</v>
      </c>
      <c r="I784" s="71">
        <v>17.791100326438901</v>
      </c>
      <c r="J784" s="67">
        <v>2.6354335817000001</v>
      </c>
      <c r="K784" s="68">
        <v>100</v>
      </c>
      <c r="L784" s="67">
        <v>0</v>
      </c>
      <c r="M784" s="68">
        <v>0</v>
      </c>
      <c r="N784" s="67">
        <v>1.7694257641</v>
      </c>
      <c r="O784" s="68">
        <v>83.624977901231603</v>
      </c>
      <c r="P784" s="67">
        <v>6.3055046307999998</v>
      </c>
      <c r="Q784" s="68">
        <v>71.798236610499004</v>
      </c>
    </row>
    <row r="785" spans="1:17" customFormat="1" x14ac:dyDescent="0.3">
      <c r="A785" s="58" t="s">
        <v>307</v>
      </c>
      <c r="B785" s="62">
        <v>9.4058376590999995</v>
      </c>
      <c r="C785" s="63">
        <v>0.23381901798343299</v>
      </c>
      <c r="D785" s="69">
        <v>1.8221710870000001</v>
      </c>
      <c r="E785" s="70">
        <v>37.222691942879003</v>
      </c>
      <c r="F785" s="69">
        <v>0.374264031</v>
      </c>
      <c r="G785" s="70">
        <v>2.71682522420772</v>
      </c>
      <c r="H785" s="69">
        <v>2.1819699619000001</v>
      </c>
      <c r="I785" s="70">
        <v>42.599897931711098</v>
      </c>
      <c r="J785" s="69">
        <v>0</v>
      </c>
      <c r="K785" s="70">
        <v>0</v>
      </c>
      <c r="L785" s="69">
        <v>0.26268879490000002</v>
      </c>
      <c r="M785" s="70">
        <v>100</v>
      </c>
      <c r="N785" s="69">
        <v>0.34648004360000001</v>
      </c>
      <c r="O785" s="70">
        <v>16.375022098768401</v>
      </c>
      <c r="P785" s="69">
        <v>2.4767509349000001</v>
      </c>
      <c r="Q785" s="70">
        <v>28.201763389501</v>
      </c>
    </row>
    <row r="786" spans="1:17" customFormat="1" x14ac:dyDescent="0.3">
      <c r="A786" s="58" t="s">
        <v>308</v>
      </c>
      <c r="B786" s="59">
        <v>5.0931285736000103</v>
      </c>
      <c r="C786" s="60">
        <v>0.12660970396298199</v>
      </c>
      <c r="D786" s="67">
        <v>1.7800866862</v>
      </c>
      <c r="E786" s="68">
        <v>36.363006100119797</v>
      </c>
      <c r="F786" s="67">
        <v>1.2842658522999999</v>
      </c>
      <c r="G786" s="68">
        <v>9.3226320808725305</v>
      </c>
      <c r="H786" s="67">
        <v>2.0287760351000101</v>
      </c>
      <c r="I786" s="68">
        <v>39.609001741850001</v>
      </c>
      <c r="J786" s="67">
        <v>0</v>
      </c>
      <c r="K786" s="68">
        <v>0</v>
      </c>
      <c r="L786" s="67">
        <v>0</v>
      </c>
      <c r="M786" s="68">
        <v>0</v>
      </c>
      <c r="N786" s="67">
        <v>0</v>
      </c>
      <c r="O786" s="68">
        <v>0</v>
      </c>
      <c r="P786" s="67">
        <v>0</v>
      </c>
      <c r="Q786" s="68">
        <v>0</v>
      </c>
    </row>
    <row r="787" spans="1:17" customFormat="1" x14ac:dyDescent="0.3">
      <c r="A787" s="64" t="s">
        <v>1</v>
      </c>
    </row>
    <row r="788" spans="1:17" customFormat="1" x14ac:dyDescent="0.3">
      <c r="A788" s="64" t="s">
        <v>1</v>
      </c>
    </row>
    <row r="789" spans="1:17" customFormat="1" x14ac:dyDescent="0.3">
      <c r="A789" s="53" t="s">
        <v>418</v>
      </c>
    </row>
    <row r="790" spans="1:17" customFormat="1" x14ac:dyDescent="0.3">
      <c r="A790" s="54" t="s">
        <v>1</v>
      </c>
    </row>
    <row r="791" spans="1:17" customFormat="1" x14ac:dyDescent="0.3">
      <c r="A791" s="119" t="s">
        <v>1</v>
      </c>
      <c r="B791" s="118" t="s">
        <v>501</v>
      </c>
      <c r="C791" s="118" t="s">
        <v>1</v>
      </c>
      <c r="D791" s="118" t="s">
        <v>17</v>
      </c>
      <c r="E791" s="118" t="s">
        <v>1</v>
      </c>
      <c r="F791" s="118" t="s">
        <v>18</v>
      </c>
      <c r="G791" s="118" t="s">
        <v>1</v>
      </c>
      <c r="H791" s="118" t="s">
        <v>19</v>
      </c>
      <c r="I791" s="118" t="s">
        <v>1</v>
      </c>
      <c r="J791" s="118" t="s">
        <v>20</v>
      </c>
      <c r="K791" s="118" t="s">
        <v>1</v>
      </c>
      <c r="L791" s="118" t="s">
        <v>21</v>
      </c>
      <c r="M791" s="118" t="s">
        <v>1</v>
      </c>
      <c r="N791" s="118" t="s">
        <v>22</v>
      </c>
      <c r="O791" s="118" t="s">
        <v>1</v>
      </c>
      <c r="P791" s="118" t="s">
        <v>23</v>
      </c>
      <c r="Q791" s="118" t="s">
        <v>1</v>
      </c>
    </row>
    <row r="792" spans="1:17" customFormat="1" x14ac:dyDescent="0.3">
      <c r="A792" s="120"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row>
    <row r="793" spans="1:17" customFormat="1" x14ac:dyDescent="0.3">
      <c r="A793" s="56" t="s">
        <v>16</v>
      </c>
      <c r="B793" s="57">
        <v>497.91301908320003</v>
      </c>
      <c r="C793" s="57">
        <v>497.91301908320003</v>
      </c>
      <c r="D793" s="57">
        <v>112.3788421448</v>
      </c>
      <c r="E793" s="57">
        <v>112.3788421448</v>
      </c>
      <c r="F793" s="57">
        <v>78.117786648500001</v>
      </c>
      <c r="G793" s="57">
        <v>78.117786648500001</v>
      </c>
      <c r="H793" s="57">
        <v>70.493635192900001</v>
      </c>
      <c r="I793" s="57">
        <v>70.493635192900001</v>
      </c>
      <c r="J793" s="57">
        <v>54.047623028700002</v>
      </c>
      <c r="K793" s="57">
        <v>54.047623028700002</v>
      </c>
      <c r="L793" s="57">
        <v>35.087857576399998</v>
      </c>
      <c r="M793" s="57">
        <v>35.087857576399998</v>
      </c>
      <c r="N793" s="57">
        <v>99.731710570800004</v>
      </c>
      <c r="O793" s="57">
        <v>99.731710570800004</v>
      </c>
      <c r="P793" s="57">
        <v>41.6158331878</v>
      </c>
      <c r="Q793" s="57">
        <v>41.6158331878</v>
      </c>
    </row>
    <row r="794" spans="1:17" customFormat="1" x14ac:dyDescent="0.3">
      <c r="A794" s="58" t="s">
        <v>306</v>
      </c>
      <c r="B794" s="59">
        <v>131.1780035534</v>
      </c>
      <c r="C794" s="60">
        <v>0.26345566098057899</v>
      </c>
      <c r="D794" s="59">
        <v>33.2173741139</v>
      </c>
      <c r="E794" s="60">
        <v>0.29558387931332702</v>
      </c>
      <c r="F794" s="59">
        <v>15.9176369887</v>
      </c>
      <c r="G794" s="60">
        <v>0.203764567221077</v>
      </c>
      <c r="H794" s="59">
        <v>15.647100190000099</v>
      </c>
      <c r="I794" s="60">
        <v>0.22196472273252801</v>
      </c>
      <c r="J794" s="59">
        <v>5.2858237937999997</v>
      </c>
      <c r="K794" s="65">
        <v>9.7799375765205407E-2</v>
      </c>
      <c r="L794" s="59">
        <v>7.5812651217999898</v>
      </c>
      <c r="M794" s="60">
        <v>0.216065204474016</v>
      </c>
      <c r="N794" s="59">
        <v>37.511147628700002</v>
      </c>
      <c r="O794" s="61">
        <v>0.37612056801202298</v>
      </c>
      <c r="P794" s="59">
        <v>13.704932270800001</v>
      </c>
      <c r="Q794" s="60">
        <v>0.329320146227847</v>
      </c>
    </row>
    <row r="795" spans="1:17" customFormat="1" x14ac:dyDescent="0.3">
      <c r="A795" s="58" t="s">
        <v>307</v>
      </c>
      <c r="B795" s="62">
        <v>121.7491154601</v>
      </c>
      <c r="C795" s="63">
        <v>0.24451884323947801</v>
      </c>
      <c r="D795" s="62">
        <v>27.855918144899999</v>
      </c>
      <c r="E795" s="63">
        <v>0.247875112550169</v>
      </c>
      <c r="F795" s="62">
        <v>21.6395054738</v>
      </c>
      <c r="G795" s="63">
        <v>0.277011246762142</v>
      </c>
      <c r="H795" s="62">
        <v>23.9353299361</v>
      </c>
      <c r="I795" s="63">
        <v>0.33953887993721599</v>
      </c>
      <c r="J795" s="62">
        <v>9.6781258155999907</v>
      </c>
      <c r="K795" s="63">
        <v>0.179066631856516</v>
      </c>
      <c r="L795" s="62">
        <v>11.1814492098</v>
      </c>
      <c r="M795" s="63">
        <v>0.31867004662378201</v>
      </c>
      <c r="N795" s="62">
        <v>15.7815189872</v>
      </c>
      <c r="O795" s="63">
        <v>0.15823973034130001</v>
      </c>
      <c r="P795" s="62">
        <v>10.5457096383</v>
      </c>
      <c r="Q795" s="63">
        <v>0.25340618775335599</v>
      </c>
    </row>
    <row r="796" spans="1:17" customFormat="1" x14ac:dyDescent="0.3">
      <c r="A796" s="58" t="s">
        <v>308</v>
      </c>
      <c r="B796" s="59">
        <v>244.985900069699</v>
      </c>
      <c r="C796" s="60">
        <v>0.49202549577994398</v>
      </c>
      <c r="D796" s="59">
        <v>51.305549886000001</v>
      </c>
      <c r="E796" s="60">
        <v>0.456541008136504</v>
      </c>
      <c r="F796" s="59">
        <v>40.560644185999998</v>
      </c>
      <c r="G796" s="60">
        <v>0.519224186016781</v>
      </c>
      <c r="H796" s="59">
        <v>30.911205066800001</v>
      </c>
      <c r="I796" s="60">
        <v>0.43849639733025603</v>
      </c>
      <c r="J796" s="59">
        <v>39.083673419299998</v>
      </c>
      <c r="K796" s="61">
        <v>0.72313399237827802</v>
      </c>
      <c r="L796" s="59">
        <v>16.3251432448</v>
      </c>
      <c r="M796" s="60">
        <v>0.46526474890220298</v>
      </c>
      <c r="N796" s="59">
        <v>46.439043954900001</v>
      </c>
      <c r="O796" s="60">
        <v>0.46563970164667601</v>
      </c>
      <c r="P796" s="59">
        <v>17.365191278699999</v>
      </c>
      <c r="Q796" s="60">
        <v>0.41727366601879601</v>
      </c>
    </row>
    <row r="797" spans="1:17" customFormat="1" x14ac:dyDescent="0.3">
      <c r="A797" s="64" t="s">
        <v>1</v>
      </c>
    </row>
    <row r="798" spans="1:17" customFormat="1" x14ac:dyDescent="0.3">
      <c r="A798" s="64" t="s">
        <v>1</v>
      </c>
    </row>
    <row r="799" spans="1:17" customFormat="1" x14ac:dyDescent="0.3">
      <c r="A799" s="53" t="s">
        <v>419</v>
      </c>
    </row>
    <row r="800" spans="1:17" customFormat="1" x14ac:dyDescent="0.3">
      <c r="A800" s="54" t="s">
        <v>1</v>
      </c>
    </row>
    <row r="801" spans="1:17" customFormat="1" x14ac:dyDescent="0.3">
      <c r="A801" s="119" t="s">
        <v>1</v>
      </c>
      <c r="B801" s="118" t="s">
        <v>501</v>
      </c>
      <c r="C801" s="118" t="s">
        <v>1</v>
      </c>
      <c r="D801" s="118" t="s">
        <v>17</v>
      </c>
      <c r="E801" s="118" t="s">
        <v>1</v>
      </c>
      <c r="F801" s="118" t="s">
        <v>18</v>
      </c>
      <c r="G801" s="118" t="s">
        <v>1</v>
      </c>
      <c r="H801" s="118" t="s">
        <v>19</v>
      </c>
      <c r="I801" s="118" t="s">
        <v>1</v>
      </c>
      <c r="J801" s="118" t="s">
        <v>20</v>
      </c>
      <c r="K801" s="118" t="s">
        <v>1</v>
      </c>
      <c r="L801" s="118" t="s">
        <v>21</v>
      </c>
      <c r="M801" s="118" t="s">
        <v>1</v>
      </c>
      <c r="N801" s="118" t="s">
        <v>22</v>
      </c>
      <c r="O801" s="118" t="s">
        <v>1</v>
      </c>
      <c r="P801" s="118" t="s">
        <v>23</v>
      </c>
      <c r="Q801" s="118" t="s">
        <v>1</v>
      </c>
    </row>
    <row r="802" spans="1:17" customFormat="1" x14ac:dyDescent="0.3">
      <c r="A802" s="120"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row>
    <row r="803" spans="1:17" customFormat="1" x14ac:dyDescent="0.3">
      <c r="A803" s="56" t="s">
        <v>16</v>
      </c>
      <c r="B803" s="57">
        <v>292.1714546755</v>
      </c>
      <c r="C803" s="57">
        <v>292.1714546755</v>
      </c>
      <c r="D803" s="57">
        <v>43.347169397099997</v>
      </c>
      <c r="E803" s="57">
        <v>43.347169397099997</v>
      </c>
      <c r="F803" s="57">
        <v>61.250865988999998</v>
      </c>
      <c r="G803" s="57">
        <v>61.250865988999998</v>
      </c>
      <c r="H803" s="57">
        <v>39.052657292799999</v>
      </c>
      <c r="I803" s="57">
        <v>39.052657292799999</v>
      </c>
      <c r="J803" s="57">
        <v>24.397057209100002</v>
      </c>
      <c r="K803" s="57">
        <v>24.397057209100002</v>
      </c>
      <c r="L803" s="57">
        <v>47.606523333200002</v>
      </c>
      <c r="M803" s="57">
        <v>47.606523333200002</v>
      </c>
      <c r="N803" s="57">
        <v>41.370416343499997</v>
      </c>
      <c r="O803" s="57">
        <v>41.370416343499997</v>
      </c>
      <c r="P803" s="57">
        <v>29.965221834200001</v>
      </c>
      <c r="Q803" s="57">
        <v>29.965221834200001</v>
      </c>
    </row>
    <row r="804" spans="1:17" customFormat="1" x14ac:dyDescent="0.3">
      <c r="A804" s="58" t="s">
        <v>306</v>
      </c>
      <c r="B804" s="59">
        <v>64.0818950508001</v>
      </c>
      <c r="C804" s="60">
        <v>0.219329760061511</v>
      </c>
      <c r="D804" s="59">
        <v>13.389052186900001</v>
      </c>
      <c r="E804" s="60">
        <v>0.30887950408581399</v>
      </c>
      <c r="F804" s="59">
        <v>14.613910988400001</v>
      </c>
      <c r="G804" s="60">
        <v>0.238591091773698</v>
      </c>
      <c r="H804" s="59">
        <v>5.6910865486000102</v>
      </c>
      <c r="I804" s="60">
        <v>0.145728535344745</v>
      </c>
      <c r="J804" s="59">
        <v>3.3580298875999999</v>
      </c>
      <c r="K804" s="60">
        <v>0.137640776050132</v>
      </c>
      <c r="L804" s="59">
        <v>12.9527240256</v>
      </c>
      <c r="M804" s="60">
        <v>0.27207876397407499</v>
      </c>
      <c r="N804" s="59">
        <v>7.64526208609999</v>
      </c>
      <c r="O804" s="60">
        <v>0.18480022107152899</v>
      </c>
      <c r="P804" s="59">
        <v>4.3093388233000001</v>
      </c>
      <c r="Q804" s="60">
        <v>0.14381134393544401</v>
      </c>
    </row>
    <row r="805" spans="1:17" customFormat="1" x14ac:dyDescent="0.3">
      <c r="A805" s="58" t="s">
        <v>307</v>
      </c>
      <c r="B805" s="62">
        <v>91.029388072499898</v>
      </c>
      <c r="C805" s="63">
        <v>0.31156153900661399</v>
      </c>
      <c r="D805" s="62">
        <v>13.6065654308</v>
      </c>
      <c r="E805" s="63">
        <v>0.31389743828833</v>
      </c>
      <c r="F805" s="62">
        <v>20.981370632200001</v>
      </c>
      <c r="G805" s="63">
        <v>0.34254814676363998</v>
      </c>
      <c r="H805" s="62">
        <v>16.3715711754</v>
      </c>
      <c r="I805" s="63">
        <v>0.41921785379809101</v>
      </c>
      <c r="J805" s="62">
        <v>6.9479769053000098</v>
      </c>
      <c r="K805" s="63">
        <v>0.28478749899018302</v>
      </c>
      <c r="L805" s="62">
        <v>11.232459181099999</v>
      </c>
      <c r="M805" s="63">
        <v>0.23594369835586501</v>
      </c>
      <c r="N805" s="62">
        <v>15.096168691400001</v>
      </c>
      <c r="O805" s="63">
        <v>0.36490250825749498</v>
      </c>
      <c r="P805" s="62">
        <v>4.2730984827999796</v>
      </c>
      <c r="Q805" s="65">
        <v>0.14260193054613099</v>
      </c>
    </row>
    <row r="806" spans="1:17" customFormat="1" x14ac:dyDescent="0.3">
      <c r="A806" s="58" t="s">
        <v>308</v>
      </c>
      <c r="B806" s="59">
        <v>137.06017155219999</v>
      </c>
      <c r="C806" s="60">
        <v>0.46910870093187501</v>
      </c>
      <c r="D806" s="59">
        <v>16.351551779400001</v>
      </c>
      <c r="E806" s="60">
        <v>0.37722305762585601</v>
      </c>
      <c r="F806" s="59">
        <v>25.6555843684</v>
      </c>
      <c r="G806" s="60">
        <v>0.41886076146266199</v>
      </c>
      <c r="H806" s="59">
        <v>16.989999568799998</v>
      </c>
      <c r="I806" s="60">
        <v>0.43505361085716399</v>
      </c>
      <c r="J806" s="59">
        <v>14.0910504162</v>
      </c>
      <c r="K806" s="60">
        <v>0.57757172495968501</v>
      </c>
      <c r="L806" s="59">
        <v>23.421340126500102</v>
      </c>
      <c r="M806" s="60">
        <v>0.49197753767005997</v>
      </c>
      <c r="N806" s="59">
        <v>18.628985566000001</v>
      </c>
      <c r="O806" s="60">
        <v>0.45029727067097602</v>
      </c>
      <c r="P806" s="59">
        <v>21.3827845281</v>
      </c>
      <c r="Q806" s="61">
        <v>0.71358672551842495</v>
      </c>
    </row>
    <row r="807" spans="1:17" customFormat="1" x14ac:dyDescent="0.3">
      <c r="A807" s="64" t="s">
        <v>1</v>
      </c>
    </row>
    <row r="808" spans="1:17" customFormat="1" x14ac:dyDescent="0.3">
      <c r="A808" s="64" t="s">
        <v>1</v>
      </c>
    </row>
    <row r="809" spans="1:17" customFormat="1" x14ac:dyDescent="0.3">
      <c r="A809" s="53" t="s">
        <v>420</v>
      </c>
    </row>
    <row r="810" spans="1:17" customFormat="1" x14ac:dyDescent="0.3">
      <c r="A810" s="54" t="s">
        <v>1</v>
      </c>
    </row>
    <row r="811" spans="1:17" customFormat="1" x14ac:dyDescent="0.3">
      <c r="A811" s="119" t="s">
        <v>1</v>
      </c>
      <c r="B811" s="118" t="s">
        <v>501</v>
      </c>
      <c r="C811" s="118" t="s">
        <v>1</v>
      </c>
      <c r="D811" s="118" t="s">
        <v>17</v>
      </c>
      <c r="E811" s="118" t="s">
        <v>1</v>
      </c>
      <c r="F811" s="118" t="s">
        <v>18</v>
      </c>
      <c r="G811" s="118" t="s">
        <v>1</v>
      </c>
      <c r="H811" s="118" t="s">
        <v>19</v>
      </c>
      <c r="I811" s="118" t="s">
        <v>1</v>
      </c>
      <c r="J811" s="118" t="s">
        <v>20</v>
      </c>
      <c r="K811" s="118" t="s">
        <v>1</v>
      </c>
      <c r="L811" s="118" t="s">
        <v>21</v>
      </c>
      <c r="M811" s="118" t="s">
        <v>1</v>
      </c>
      <c r="N811" s="118" t="s">
        <v>22</v>
      </c>
      <c r="O811" s="118" t="s">
        <v>1</v>
      </c>
      <c r="P811" s="118" t="s">
        <v>23</v>
      </c>
      <c r="Q811" s="118" t="s">
        <v>1</v>
      </c>
    </row>
    <row r="812" spans="1:17" customFormat="1" x14ac:dyDescent="0.3">
      <c r="A812" s="120"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row>
    <row r="813" spans="1:17" customFormat="1" x14ac:dyDescent="0.3">
      <c r="A813" s="56" t="s">
        <v>16</v>
      </c>
      <c r="B813" s="57">
        <v>248.90825496919999</v>
      </c>
      <c r="C813" s="57">
        <v>248.90825496919999</v>
      </c>
      <c r="D813" s="57">
        <v>55.617134034099998</v>
      </c>
      <c r="E813" s="57">
        <v>55.617134034099998</v>
      </c>
      <c r="F813" s="57">
        <v>51.904517598200002</v>
      </c>
      <c r="G813" s="57">
        <v>51.904517598200002</v>
      </c>
      <c r="H813" s="57">
        <v>29.3866103571</v>
      </c>
      <c r="I813" s="57">
        <v>29.3866103571</v>
      </c>
      <c r="J813" s="57">
        <v>44.209013934200001</v>
      </c>
      <c r="K813" s="57">
        <v>44.209013934200001</v>
      </c>
      <c r="L813" s="57">
        <v>36.600674748300001</v>
      </c>
      <c r="M813" s="57">
        <v>36.600674748300001</v>
      </c>
      <c r="N813" s="57">
        <v>19.8521622419</v>
      </c>
      <c r="O813" s="57">
        <v>19.8521622419</v>
      </c>
      <c r="P813" s="57">
        <v>9.1511179153000004</v>
      </c>
      <c r="Q813" s="57">
        <v>9.1511179153000004</v>
      </c>
    </row>
    <row r="814" spans="1:17" customFormat="1" x14ac:dyDescent="0.3">
      <c r="A814" s="58" t="s">
        <v>306</v>
      </c>
      <c r="B814" s="59">
        <v>71.924048403100002</v>
      </c>
      <c r="C814" s="60">
        <v>0.28895806775070598</v>
      </c>
      <c r="D814" s="59">
        <v>17.094896356700001</v>
      </c>
      <c r="E814" s="60">
        <v>0.30736744446808001</v>
      </c>
      <c r="F814" s="59">
        <v>16.495664823999999</v>
      </c>
      <c r="G814" s="60">
        <v>0.31780788238309399</v>
      </c>
      <c r="H814" s="59">
        <v>9.9846154423000097</v>
      </c>
      <c r="I814" s="60">
        <v>0.33976751047395498</v>
      </c>
      <c r="J814" s="59">
        <v>7.8307970396999904</v>
      </c>
      <c r="K814" s="60">
        <v>0.17713123055301</v>
      </c>
      <c r="L814" s="59">
        <v>13.652399226</v>
      </c>
      <c r="M814" s="60">
        <v>0.37300949558680202</v>
      </c>
      <c r="N814" s="67">
        <v>5.46628454529999</v>
      </c>
      <c r="O814" s="68">
        <v>27.534958049873499</v>
      </c>
      <c r="P814" s="67">
        <v>0.50740881169999996</v>
      </c>
      <c r="Q814" s="68">
        <v>5.54477405270507</v>
      </c>
    </row>
    <row r="815" spans="1:17" customFormat="1" x14ac:dyDescent="0.3">
      <c r="A815" s="58" t="s">
        <v>307</v>
      </c>
      <c r="B815" s="62">
        <v>41.580917576300102</v>
      </c>
      <c r="C815" s="63">
        <v>0.16705318825783899</v>
      </c>
      <c r="D815" s="62">
        <v>8.34622137980001</v>
      </c>
      <c r="E815" s="63">
        <v>0.150065650176846</v>
      </c>
      <c r="F815" s="62">
        <v>8.3215250660999995</v>
      </c>
      <c r="G815" s="63">
        <v>0.16032371460453701</v>
      </c>
      <c r="H815" s="62">
        <v>4.9253115822</v>
      </c>
      <c r="I815" s="63">
        <v>0.167603936702758</v>
      </c>
      <c r="J815" s="62">
        <v>8.6856212943000006</v>
      </c>
      <c r="K815" s="63">
        <v>0.196467202530858</v>
      </c>
      <c r="L815" s="62">
        <v>6.5315848956000098</v>
      </c>
      <c r="M815" s="63">
        <v>0.178455313748099</v>
      </c>
      <c r="N815" s="69">
        <v>4.7706533582999997</v>
      </c>
      <c r="O815" s="70">
        <v>24.030900514358301</v>
      </c>
      <c r="P815" s="69">
        <v>0</v>
      </c>
      <c r="Q815" s="70">
        <v>0</v>
      </c>
    </row>
    <row r="816" spans="1:17" customFormat="1" x14ac:dyDescent="0.3">
      <c r="A816" s="58" t="s">
        <v>308</v>
      </c>
      <c r="B816" s="59">
        <v>135.40328898979999</v>
      </c>
      <c r="C816" s="60">
        <v>0.54398874399145503</v>
      </c>
      <c r="D816" s="59">
        <v>30.1760162976001</v>
      </c>
      <c r="E816" s="60">
        <v>0.54256690535507401</v>
      </c>
      <c r="F816" s="59">
        <v>27.087327708100101</v>
      </c>
      <c r="G816" s="60">
        <v>0.52186840301236803</v>
      </c>
      <c r="H816" s="59">
        <v>14.4766833326</v>
      </c>
      <c r="I816" s="60">
        <v>0.49262855282328699</v>
      </c>
      <c r="J816" s="59">
        <v>27.6925956002001</v>
      </c>
      <c r="K816" s="60">
        <v>0.62640156691613202</v>
      </c>
      <c r="L816" s="59">
        <v>16.416690626699999</v>
      </c>
      <c r="M816" s="60">
        <v>0.448535190665099</v>
      </c>
      <c r="N816" s="67">
        <v>9.6152243382999902</v>
      </c>
      <c r="O816" s="68">
        <v>48.434141435768097</v>
      </c>
      <c r="P816" s="67">
        <v>8.6437091036000009</v>
      </c>
      <c r="Q816" s="72">
        <v>94.455225947294906</v>
      </c>
    </row>
    <row r="817" spans="1:17" customFormat="1" x14ac:dyDescent="0.3">
      <c r="A817" s="64" t="s">
        <v>1</v>
      </c>
    </row>
    <row r="818" spans="1:17" customFormat="1" x14ac:dyDescent="0.3">
      <c r="A818" s="64" t="s">
        <v>1</v>
      </c>
    </row>
    <row r="819" spans="1:17" customFormat="1" x14ac:dyDescent="0.3">
      <c r="A819" s="53" t="s">
        <v>421</v>
      </c>
    </row>
    <row r="820" spans="1:17" customFormat="1" x14ac:dyDescent="0.3">
      <c r="A820" s="54" t="s">
        <v>1</v>
      </c>
    </row>
    <row r="821" spans="1:17" customFormat="1" x14ac:dyDescent="0.3">
      <c r="A821" s="119" t="s">
        <v>1</v>
      </c>
      <c r="B821" s="118" t="s">
        <v>501</v>
      </c>
      <c r="C821" s="118" t="s">
        <v>1</v>
      </c>
      <c r="D821" s="118" t="s">
        <v>17</v>
      </c>
      <c r="E821" s="118" t="s">
        <v>1</v>
      </c>
      <c r="F821" s="118" t="s">
        <v>18</v>
      </c>
      <c r="G821" s="118" t="s">
        <v>1</v>
      </c>
      <c r="H821" s="118" t="s">
        <v>19</v>
      </c>
      <c r="I821" s="118" t="s">
        <v>1</v>
      </c>
      <c r="J821" s="118" t="s">
        <v>20</v>
      </c>
      <c r="K821" s="118" t="s">
        <v>1</v>
      </c>
      <c r="L821" s="118" t="s">
        <v>21</v>
      </c>
      <c r="M821" s="118" t="s">
        <v>1</v>
      </c>
      <c r="N821" s="118" t="s">
        <v>22</v>
      </c>
      <c r="O821" s="118" t="s">
        <v>1</v>
      </c>
      <c r="P821" s="118" t="s">
        <v>23</v>
      </c>
      <c r="Q821" s="118" t="s">
        <v>1</v>
      </c>
    </row>
    <row r="822" spans="1:17" customFormat="1" x14ac:dyDescent="0.3">
      <c r="A822" s="120"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row>
    <row r="823" spans="1:17" customFormat="1" x14ac:dyDescent="0.3">
      <c r="A823" s="56" t="s">
        <v>16</v>
      </c>
      <c r="B823" s="57">
        <v>5.2186897152</v>
      </c>
      <c r="C823" s="57">
        <v>5.2186897152</v>
      </c>
      <c r="D823" s="57">
        <v>1.2389581666</v>
      </c>
      <c r="E823" s="57">
        <v>1.2389581666</v>
      </c>
      <c r="F823" s="57">
        <v>0</v>
      </c>
      <c r="G823" s="57">
        <v>0</v>
      </c>
      <c r="H823" s="57">
        <v>0.87084878480000005</v>
      </c>
      <c r="I823" s="57">
        <v>0.87084878480000005</v>
      </c>
      <c r="J823" s="57">
        <v>2.1092251208000001</v>
      </c>
      <c r="K823" s="57">
        <v>2.1092251208000001</v>
      </c>
      <c r="L823" s="57">
        <v>0</v>
      </c>
      <c r="M823" s="57">
        <v>0</v>
      </c>
      <c r="N823" s="57">
        <v>0.3819354136</v>
      </c>
      <c r="O823" s="57">
        <v>0.3819354136</v>
      </c>
      <c r="P823" s="57">
        <v>0.61772222939999999</v>
      </c>
      <c r="Q823" s="57">
        <v>0.61772222939999999</v>
      </c>
    </row>
    <row r="824" spans="1:17" customFormat="1" x14ac:dyDescent="0.3">
      <c r="A824" s="58" t="s">
        <v>306</v>
      </c>
      <c r="B824" s="67">
        <v>0</v>
      </c>
      <c r="C824" s="68">
        <v>0</v>
      </c>
      <c r="D824" s="67">
        <v>0</v>
      </c>
      <c r="E824" s="68">
        <v>0</v>
      </c>
      <c r="F824" s="67"/>
      <c r="G824" s="68"/>
      <c r="H824" s="67">
        <v>0</v>
      </c>
      <c r="I824" s="68">
        <v>0</v>
      </c>
      <c r="J824" s="67">
        <v>0</v>
      </c>
      <c r="K824" s="68">
        <v>0</v>
      </c>
      <c r="L824" s="67"/>
      <c r="M824" s="68"/>
      <c r="N824" s="67">
        <v>0</v>
      </c>
      <c r="O824" s="68">
        <v>0</v>
      </c>
      <c r="P824" s="67">
        <v>0</v>
      </c>
      <c r="Q824" s="68">
        <v>0</v>
      </c>
    </row>
    <row r="825" spans="1:17" customFormat="1" x14ac:dyDescent="0.3">
      <c r="A825" s="58" t="s">
        <v>307</v>
      </c>
      <c r="B825" s="69">
        <v>3.5977961349999998</v>
      </c>
      <c r="C825" s="70">
        <v>68.940602552418994</v>
      </c>
      <c r="D825" s="69">
        <v>0</v>
      </c>
      <c r="E825" s="70">
        <v>0</v>
      </c>
      <c r="F825" s="69"/>
      <c r="G825" s="70"/>
      <c r="H825" s="69">
        <v>0.87084878480000005</v>
      </c>
      <c r="I825" s="70">
        <v>100</v>
      </c>
      <c r="J825" s="69">
        <v>2.1092251208000001</v>
      </c>
      <c r="K825" s="70">
        <v>100</v>
      </c>
      <c r="L825" s="69"/>
      <c r="M825" s="70"/>
      <c r="N825" s="69">
        <v>0</v>
      </c>
      <c r="O825" s="70">
        <v>0</v>
      </c>
      <c r="P825" s="69">
        <v>0.61772222939999999</v>
      </c>
      <c r="Q825" s="70">
        <v>100</v>
      </c>
    </row>
    <row r="826" spans="1:17" customFormat="1" x14ac:dyDescent="0.3">
      <c r="A826" s="58" t="s">
        <v>308</v>
      </c>
      <c r="B826" s="67">
        <v>1.6208935802</v>
      </c>
      <c r="C826" s="68">
        <v>31.059397447580999</v>
      </c>
      <c r="D826" s="67">
        <v>1.2389581666</v>
      </c>
      <c r="E826" s="68">
        <v>100</v>
      </c>
      <c r="F826" s="67"/>
      <c r="G826" s="68"/>
      <c r="H826" s="67">
        <v>0</v>
      </c>
      <c r="I826" s="68">
        <v>0</v>
      </c>
      <c r="J826" s="67">
        <v>0</v>
      </c>
      <c r="K826" s="68">
        <v>0</v>
      </c>
      <c r="L826" s="67"/>
      <c r="M826" s="68"/>
      <c r="N826" s="67">
        <v>0.3819354136</v>
      </c>
      <c r="O826" s="68">
        <v>100</v>
      </c>
      <c r="P826" s="67">
        <v>0</v>
      </c>
      <c r="Q826" s="68">
        <v>0</v>
      </c>
    </row>
    <row r="827" spans="1:17" customFormat="1" x14ac:dyDescent="0.3">
      <c r="A827" s="64" t="s">
        <v>1</v>
      </c>
    </row>
    <row r="828" spans="1:17" customFormat="1" x14ac:dyDescent="0.3">
      <c r="A828" s="64" t="s">
        <v>1</v>
      </c>
    </row>
    <row r="829" spans="1:17" customFormat="1" x14ac:dyDescent="0.3">
      <c r="A829" s="53" t="s">
        <v>422</v>
      </c>
    </row>
    <row r="830" spans="1:17" customFormat="1" x14ac:dyDescent="0.3">
      <c r="A830" s="54" t="s">
        <v>1</v>
      </c>
    </row>
    <row r="831" spans="1:17" customFormat="1" x14ac:dyDescent="0.3">
      <c r="A831" s="119" t="s">
        <v>1</v>
      </c>
      <c r="B831" s="118" t="s">
        <v>501</v>
      </c>
      <c r="C831" s="118" t="s">
        <v>1</v>
      </c>
      <c r="D831" s="118" t="s">
        <v>17</v>
      </c>
      <c r="E831" s="118" t="s">
        <v>1</v>
      </c>
      <c r="F831" s="118" t="s">
        <v>18</v>
      </c>
      <c r="G831" s="118" t="s">
        <v>1</v>
      </c>
      <c r="H831" s="118" t="s">
        <v>19</v>
      </c>
      <c r="I831" s="118" t="s">
        <v>1</v>
      </c>
      <c r="J831" s="118" t="s">
        <v>20</v>
      </c>
      <c r="K831" s="118" t="s">
        <v>1</v>
      </c>
      <c r="L831" s="118" t="s">
        <v>21</v>
      </c>
      <c r="M831" s="118" t="s">
        <v>1</v>
      </c>
      <c r="N831" s="118" t="s">
        <v>22</v>
      </c>
      <c r="O831" s="118" t="s">
        <v>1</v>
      </c>
      <c r="P831" s="118" t="s">
        <v>23</v>
      </c>
      <c r="Q831" s="118" t="s">
        <v>1</v>
      </c>
    </row>
    <row r="832" spans="1:17" customFormat="1" x14ac:dyDescent="0.3">
      <c r="A832" s="120"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row>
    <row r="833" spans="1:17" customFormat="1" x14ac:dyDescent="0.3">
      <c r="A833" s="56" t="s">
        <v>16</v>
      </c>
      <c r="B833" s="57">
        <v>20.323003788800001</v>
      </c>
      <c r="C833" s="57">
        <v>20.323003788800001</v>
      </c>
      <c r="D833" s="57">
        <v>0.96583050530000003</v>
      </c>
      <c r="E833" s="57">
        <v>0.96583050530000003</v>
      </c>
      <c r="F833" s="57">
        <v>3.6524413383000001</v>
      </c>
      <c r="G833" s="57">
        <v>3.6524413383000001</v>
      </c>
      <c r="H833" s="57">
        <v>0.88364190840000001</v>
      </c>
      <c r="I833" s="57">
        <v>0.88364190840000001</v>
      </c>
      <c r="J833" s="57">
        <v>1.7147360985</v>
      </c>
      <c r="K833" s="57">
        <v>1.7147360985</v>
      </c>
      <c r="L833" s="57">
        <v>8.7912845260000001</v>
      </c>
      <c r="M833" s="57">
        <v>8.7912845260000001</v>
      </c>
      <c r="N833" s="57">
        <v>3.8076606005999998</v>
      </c>
      <c r="O833" s="57">
        <v>3.8076606005999998</v>
      </c>
      <c r="P833" s="57">
        <v>0.50740881169999996</v>
      </c>
      <c r="Q833" s="57">
        <v>0.50740881169999996</v>
      </c>
    </row>
    <row r="834" spans="1:17" customFormat="1" x14ac:dyDescent="0.3">
      <c r="A834" s="58" t="s">
        <v>306</v>
      </c>
      <c r="B834" s="67">
        <v>4.8757058162</v>
      </c>
      <c r="C834" s="68">
        <v>23.991068775409101</v>
      </c>
      <c r="D834" s="67">
        <v>0.46722243460000001</v>
      </c>
      <c r="E834" s="68">
        <v>48.3751995858605</v>
      </c>
      <c r="F834" s="67">
        <v>2.1028516305</v>
      </c>
      <c r="G834" s="68">
        <v>57.573864594325201</v>
      </c>
      <c r="H834" s="67">
        <v>0</v>
      </c>
      <c r="I834" s="68">
        <v>0</v>
      </c>
      <c r="J834" s="67">
        <v>0</v>
      </c>
      <c r="K834" s="68">
        <v>0</v>
      </c>
      <c r="L834" s="67">
        <v>0</v>
      </c>
      <c r="M834" s="68">
        <v>0</v>
      </c>
      <c r="N834" s="67">
        <v>1.7982229394</v>
      </c>
      <c r="O834" s="68">
        <v>47.226450254432898</v>
      </c>
      <c r="P834" s="67">
        <v>0.50740881169999996</v>
      </c>
      <c r="Q834" s="68">
        <v>100</v>
      </c>
    </row>
    <row r="835" spans="1:17" customFormat="1" x14ac:dyDescent="0.3">
      <c r="A835" s="58" t="s">
        <v>307</v>
      </c>
      <c r="B835" s="69">
        <v>11.606023856</v>
      </c>
      <c r="C835" s="70">
        <v>57.1078172134971</v>
      </c>
      <c r="D835" s="69">
        <v>0</v>
      </c>
      <c r="E835" s="70">
        <v>0</v>
      </c>
      <c r="F835" s="69">
        <v>0.87845790550000102</v>
      </c>
      <c r="G835" s="70">
        <v>24.051252960269899</v>
      </c>
      <c r="H835" s="69">
        <v>0</v>
      </c>
      <c r="I835" s="70">
        <v>0</v>
      </c>
      <c r="J835" s="69">
        <v>1.3309506865</v>
      </c>
      <c r="K835" s="70">
        <v>77.618397820182096</v>
      </c>
      <c r="L835" s="69">
        <v>7.9608856571000004</v>
      </c>
      <c r="M835" s="70">
        <v>90.554294239435507</v>
      </c>
      <c r="N835" s="69">
        <v>1.4357296069000001</v>
      </c>
      <c r="O835" s="70">
        <v>37.706344065270997</v>
      </c>
      <c r="P835" s="69">
        <v>0</v>
      </c>
      <c r="Q835" s="70">
        <v>0</v>
      </c>
    </row>
    <row r="836" spans="1:17" customFormat="1" x14ac:dyDescent="0.3">
      <c r="A836" s="58" t="s">
        <v>308</v>
      </c>
      <c r="B836" s="67">
        <v>3.8412741166000002</v>
      </c>
      <c r="C836" s="68">
        <v>18.901114011093799</v>
      </c>
      <c r="D836" s="67">
        <v>0.49860807070000002</v>
      </c>
      <c r="E836" s="68">
        <v>51.6248004141395</v>
      </c>
      <c r="F836" s="67">
        <v>0.67113180229999903</v>
      </c>
      <c r="G836" s="68">
        <v>18.3748824454049</v>
      </c>
      <c r="H836" s="67">
        <v>0.88364190840000001</v>
      </c>
      <c r="I836" s="68">
        <v>100</v>
      </c>
      <c r="J836" s="67">
        <v>0.38378541199999999</v>
      </c>
      <c r="K836" s="68">
        <v>22.3816021798179</v>
      </c>
      <c r="L836" s="67">
        <v>0.83039886890000003</v>
      </c>
      <c r="M836" s="68">
        <v>9.4457057605645307</v>
      </c>
      <c r="N836" s="67">
        <v>0.57370805430000105</v>
      </c>
      <c r="O836" s="68">
        <v>15.0672056802961</v>
      </c>
      <c r="P836" s="67">
        <v>0</v>
      </c>
      <c r="Q836" s="68">
        <v>0</v>
      </c>
    </row>
    <row r="837" spans="1:17" customFormat="1" x14ac:dyDescent="0.3">
      <c r="A837" s="64" t="s">
        <v>1</v>
      </c>
    </row>
    <row r="838" spans="1:17" customFormat="1" x14ac:dyDescent="0.3">
      <c r="A838" s="64" t="s">
        <v>1</v>
      </c>
    </row>
    <row r="839" spans="1:17" customFormat="1" x14ac:dyDescent="0.3">
      <c r="A839" s="53" t="s">
        <v>423</v>
      </c>
    </row>
    <row r="840" spans="1:17" customFormat="1" x14ac:dyDescent="0.3">
      <c r="A840" s="54" t="s">
        <v>1</v>
      </c>
    </row>
    <row r="841" spans="1:17" customFormat="1" x14ac:dyDescent="0.3">
      <c r="A841" s="119" t="s">
        <v>1</v>
      </c>
      <c r="B841" s="118" t="s">
        <v>501</v>
      </c>
      <c r="C841" s="118" t="s">
        <v>1</v>
      </c>
      <c r="D841" s="118" t="s">
        <v>17</v>
      </c>
      <c r="E841" s="118" t="s">
        <v>1</v>
      </c>
      <c r="F841" s="118" t="s">
        <v>18</v>
      </c>
      <c r="G841" s="118" t="s">
        <v>1</v>
      </c>
      <c r="H841" s="118" t="s">
        <v>19</v>
      </c>
      <c r="I841" s="118" t="s">
        <v>1</v>
      </c>
      <c r="J841" s="118" t="s">
        <v>20</v>
      </c>
      <c r="K841" s="118" t="s">
        <v>1</v>
      </c>
      <c r="L841" s="118" t="s">
        <v>21</v>
      </c>
      <c r="M841" s="118" t="s">
        <v>1</v>
      </c>
      <c r="N841" s="118" t="s">
        <v>22</v>
      </c>
      <c r="O841" s="118" t="s">
        <v>1</v>
      </c>
      <c r="P841" s="118" t="s">
        <v>23</v>
      </c>
      <c r="Q841" s="118" t="s">
        <v>1</v>
      </c>
    </row>
    <row r="842" spans="1:17" customFormat="1" x14ac:dyDescent="0.3">
      <c r="A842" s="120"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row>
    <row r="843" spans="1:17" customFormat="1" x14ac:dyDescent="0.3">
      <c r="A843" s="56" t="s">
        <v>16</v>
      </c>
      <c r="B843" s="57">
        <v>54.984517174799997</v>
      </c>
      <c r="C843" s="57">
        <v>54.984517174799997</v>
      </c>
      <c r="D843" s="57">
        <v>10.6497704518</v>
      </c>
      <c r="E843" s="57">
        <v>10.6497704518</v>
      </c>
      <c r="F843" s="57">
        <v>18.029788033700001</v>
      </c>
      <c r="G843" s="57">
        <v>18.029788033700001</v>
      </c>
      <c r="H843" s="57">
        <v>5.9280319180000003</v>
      </c>
      <c r="I843" s="57">
        <v>5.9280319180000003</v>
      </c>
      <c r="J843" s="57">
        <v>4.6774650272000002</v>
      </c>
      <c r="K843" s="57">
        <v>4.6774650272000002</v>
      </c>
      <c r="L843" s="57">
        <v>10.705231637800001</v>
      </c>
      <c r="M843" s="57">
        <v>10.705231637800001</v>
      </c>
      <c r="N843" s="57">
        <v>4.4868212946000003</v>
      </c>
      <c r="O843" s="57">
        <v>4.4868212946000003</v>
      </c>
      <c r="P843" s="57">
        <v>0.50740881169999996</v>
      </c>
      <c r="Q843" s="57">
        <v>0.50740881169999996</v>
      </c>
    </row>
    <row r="844" spans="1:17" customFormat="1" x14ac:dyDescent="0.3">
      <c r="A844" s="58" t="s">
        <v>306</v>
      </c>
      <c r="B844" s="59">
        <v>23.990847230100101</v>
      </c>
      <c r="C844" s="60">
        <v>0.43632004903910099</v>
      </c>
      <c r="D844" s="67">
        <v>4.3309357246999998</v>
      </c>
      <c r="E844" s="68">
        <v>40.666939670685501</v>
      </c>
      <c r="F844" s="67">
        <v>7.3671202039000097</v>
      </c>
      <c r="G844" s="68">
        <v>40.860825374818099</v>
      </c>
      <c r="H844" s="67">
        <v>1.1897554798000001</v>
      </c>
      <c r="I844" s="68">
        <v>20.0699911244979</v>
      </c>
      <c r="J844" s="67">
        <v>3.1195780074000101</v>
      </c>
      <c r="K844" s="68">
        <v>66.693775138013706</v>
      </c>
      <c r="L844" s="67">
        <v>5.3131900915000001</v>
      </c>
      <c r="M844" s="68">
        <v>49.631715326357003</v>
      </c>
      <c r="N844" s="67">
        <v>2.1628589110999998</v>
      </c>
      <c r="O844" s="68">
        <v>48.204703710911197</v>
      </c>
      <c r="P844" s="67">
        <v>0.50740881169999996</v>
      </c>
      <c r="Q844" s="68">
        <v>100</v>
      </c>
    </row>
    <row r="845" spans="1:17" customFormat="1" x14ac:dyDescent="0.3">
      <c r="A845" s="58" t="s">
        <v>307</v>
      </c>
      <c r="B845" s="62">
        <v>26.092180005399999</v>
      </c>
      <c r="C845" s="63">
        <v>0.47453685775672</v>
      </c>
      <c r="D845" s="69">
        <v>6.3188347270999996</v>
      </c>
      <c r="E845" s="70">
        <v>59.333060329314499</v>
      </c>
      <c r="F845" s="69">
        <v>7.86190239310001</v>
      </c>
      <c r="G845" s="70">
        <v>43.6050738833152</v>
      </c>
      <c r="H845" s="69">
        <v>4.7382764382000104</v>
      </c>
      <c r="I845" s="70">
        <v>79.930008875502097</v>
      </c>
      <c r="J845" s="69">
        <v>1.5578870198000001</v>
      </c>
      <c r="K845" s="70">
        <v>33.306224861986301</v>
      </c>
      <c r="L845" s="69">
        <v>4.1446743521</v>
      </c>
      <c r="M845" s="70">
        <v>38.716344422340399</v>
      </c>
      <c r="N845" s="69">
        <v>1.4706050750999999</v>
      </c>
      <c r="O845" s="70">
        <v>32.776100908451802</v>
      </c>
      <c r="P845" s="69">
        <v>0</v>
      </c>
      <c r="Q845" s="70">
        <v>0</v>
      </c>
    </row>
    <row r="846" spans="1:17" customFormat="1" x14ac:dyDescent="0.3">
      <c r="A846" s="58" t="s">
        <v>308</v>
      </c>
      <c r="B846" s="59">
        <v>4.9014899393000002</v>
      </c>
      <c r="C846" s="60">
        <v>8.9143093204179402E-2</v>
      </c>
      <c r="D846" s="67">
        <v>0</v>
      </c>
      <c r="E846" s="68">
        <v>0</v>
      </c>
      <c r="F846" s="67">
        <v>2.8007654366999999</v>
      </c>
      <c r="G846" s="68">
        <v>15.5341007418668</v>
      </c>
      <c r="H846" s="67">
        <v>0</v>
      </c>
      <c r="I846" s="68">
        <v>0</v>
      </c>
      <c r="J846" s="67">
        <v>0</v>
      </c>
      <c r="K846" s="68">
        <v>0</v>
      </c>
      <c r="L846" s="67">
        <v>1.2473671942</v>
      </c>
      <c r="M846" s="68">
        <v>11.6519402513026</v>
      </c>
      <c r="N846" s="67">
        <v>0.85335730840000001</v>
      </c>
      <c r="O846" s="68">
        <v>19.019195380637001</v>
      </c>
      <c r="P846" s="67">
        <v>0</v>
      </c>
      <c r="Q846" s="68">
        <v>0</v>
      </c>
    </row>
    <row r="847" spans="1:17" customFormat="1" x14ac:dyDescent="0.3">
      <c r="A847" s="64" t="s">
        <v>1</v>
      </c>
    </row>
    <row r="848" spans="1:17" customFormat="1" x14ac:dyDescent="0.3">
      <c r="A848" s="64" t="s">
        <v>1</v>
      </c>
    </row>
    <row r="849" spans="1:17" customFormat="1" x14ac:dyDescent="0.3">
      <c r="A849" s="53" t="s">
        <v>424</v>
      </c>
    </row>
    <row r="850" spans="1:17" customFormat="1" x14ac:dyDescent="0.3">
      <c r="A850" s="54" t="s">
        <v>1</v>
      </c>
    </row>
    <row r="851" spans="1:17" customFormat="1" x14ac:dyDescent="0.3">
      <c r="A851" s="119" t="s">
        <v>1</v>
      </c>
      <c r="B851" s="118" t="s">
        <v>501</v>
      </c>
      <c r="C851" s="118" t="s">
        <v>1</v>
      </c>
      <c r="D851" s="118" t="s">
        <v>17</v>
      </c>
      <c r="E851" s="118" t="s">
        <v>1</v>
      </c>
      <c r="F851" s="118" t="s">
        <v>18</v>
      </c>
      <c r="G851" s="118" t="s">
        <v>1</v>
      </c>
      <c r="H851" s="118" t="s">
        <v>19</v>
      </c>
      <c r="I851" s="118" t="s">
        <v>1</v>
      </c>
      <c r="J851" s="118" t="s">
        <v>20</v>
      </c>
      <c r="K851" s="118" t="s">
        <v>1</v>
      </c>
      <c r="L851" s="118" t="s">
        <v>21</v>
      </c>
      <c r="M851" s="118" t="s">
        <v>1</v>
      </c>
      <c r="N851" s="118" t="s">
        <v>22</v>
      </c>
      <c r="O851" s="118" t="s">
        <v>1</v>
      </c>
      <c r="P851" s="118" t="s">
        <v>23</v>
      </c>
      <c r="Q851" s="118" t="s">
        <v>1</v>
      </c>
    </row>
    <row r="852" spans="1:17" customFormat="1" x14ac:dyDescent="0.3">
      <c r="A852" s="120"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row>
    <row r="853" spans="1:17" customFormat="1" x14ac:dyDescent="0.3">
      <c r="A853" s="56" t="s">
        <v>16</v>
      </c>
      <c r="B853" s="57">
        <v>79.392890892099999</v>
      </c>
      <c r="C853" s="57">
        <v>79.392890892099999</v>
      </c>
      <c r="D853" s="57">
        <v>23.775588004700001</v>
      </c>
      <c r="E853" s="57">
        <v>23.775588004700001</v>
      </c>
      <c r="F853" s="57">
        <v>14.3159293308</v>
      </c>
      <c r="G853" s="57">
        <v>14.3159293308</v>
      </c>
      <c r="H853" s="57">
        <v>9.3069639174999992</v>
      </c>
      <c r="I853" s="57">
        <v>9.3069639174999992</v>
      </c>
      <c r="J853" s="57">
        <v>6.1491335923000001</v>
      </c>
      <c r="K853" s="57">
        <v>6.1491335923000001</v>
      </c>
      <c r="L853" s="57">
        <v>12.881245588700001</v>
      </c>
      <c r="M853" s="57">
        <v>12.881245588700001</v>
      </c>
      <c r="N853" s="57">
        <v>9.2722420164999999</v>
      </c>
      <c r="O853" s="57">
        <v>9.2722420164999999</v>
      </c>
      <c r="P853" s="57">
        <v>3.6917884416</v>
      </c>
      <c r="Q853" s="57">
        <v>3.6917884416</v>
      </c>
    </row>
    <row r="854" spans="1:17" customFormat="1" x14ac:dyDescent="0.3">
      <c r="A854" s="58" t="s">
        <v>306</v>
      </c>
      <c r="B854" s="59">
        <v>35.158199267100002</v>
      </c>
      <c r="C854" s="60">
        <v>0.44283812910758302</v>
      </c>
      <c r="D854" s="67">
        <v>6.9394289786999899</v>
      </c>
      <c r="E854" s="68">
        <v>29.187202341023902</v>
      </c>
      <c r="F854" s="67">
        <v>5.4296825304</v>
      </c>
      <c r="G854" s="68">
        <v>37.9275589096288</v>
      </c>
      <c r="H854" s="67">
        <v>2.0861777878000001</v>
      </c>
      <c r="I854" s="68">
        <v>22.415234509261801</v>
      </c>
      <c r="J854" s="67">
        <v>3.3381878154</v>
      </c>
      <c r="K854" s="68">
        <v>54.287124605328302</v>
      </c>
      <c r="L854" s="67">
        <v>7.8187017378999704</v>
      </c>
      <c r="M854" s="68">
        <v>60.698336073639602</v>
      </c>
      <c r="N854" s="67">
        <v>8.3886001081000003</v>
      </c>
      <c r="O854" s="72">
        <v>90.470029720669999</v>
      </c>
      <c r="P854" s="67">
        <v>1.1574203087999999</v>
      </c>
      <c r="Q854" s="68">
        <v>31.351208963057001</v>
      </c>
    </row>
    <row r="855" spans="1:17" customFormat="1" x14ac:dyDescent="0.3">
      <c r="A855" s="58" t="s">
        <v>307</v>
      </c>
      <c r="B855" s="62">
        <v>37.271338372499997</v>
      </c>
      <c r="C855" s="63">
        <v>0.46945435483832099</v>
      </c>
      <c r="D855" s="69">
        <v>14.5988270209</v>
      </c>
      <c r="E855" s="70">
        <v>61.402590833985201</v>
      </c>
      <c r="F855" s="69">
        <v>8.8862468004000004</v>
      </c>
      <c r="G855" s="70">
        <v>62.0724410903712</v>
      </c>
      <c r="H855" s="69">
        <v>4.6756010714</v>
      </c>
      <c r="I855" s="70">
        <v>50.2376619577133</v>
      </c>
      <c r="J855" s="69">
        <v>2.1398139745999898</v>
      </c>
      <c r="K855" s="70">
        <v>34.798625570267198</v>
      </c>
      <c r="L855" s="69">
        <v>3.5528394639999998</v>
      </c>
      <c r="M855" s="70">
        <v>27.5814900005998</v>
      </c>
      <c r="N855" s="69">
        <v>0.88364190840000001</v>
      </c>
      <c r="O855" s="70">
        <v>9.5299702793300103</v>
      </c>
      <c r="P855" s="69">
        <v>2.5343681328000001</v>
      </c>
      <c r="Q855" s="70">
        <v>68.648791036942995</v>
      </c>
    </row>
    <row r="856" spans="1:17" customFormat="1" x14ac:dyDescent="0.3">
      <c r="A856" s="58" t="s">
        <v>308</v>
      </c>
      <c r="B856" s="59">
        <v>6.9633532525000001</v>
      </c>
      <c r="C856" s="60">
        <v>8.7707516054096601E-2</v>
      </c>
      <c r="D856" s="67">
        <v>2.2373320050999999</v>
      </c>
      <c r="E856" s="68">
        <v>9.4102068249909099</v>
      </c>
      <c r="F856" s="67">
        <v>0</v>
      </c>
      <c r="G856" s="68">
        <v>0</v>
      </c>
      <c r="H856" s="67">
        <v>2.5451850583</v>
      </c>
      <c r="I856" s="68">
        <v>27.347103533024999</v>
      </c>
      <c r="J856" s="67">
        <v>0.67113180230000002</v>
      </c>
      <c r="K856" s="68">
        <v>10.9142498244045</v>
      </c>
      <c r="L856" s="67">
        <v>1.5097043868</v>
      </c>
      <c r="M856" s="68">
        <v>11.7201739257606</v>
      </c>
      <c r="N856" s="67">
        <v>0</v>
      </c>
      <c r="O856" s="68">
        <v>0</v>
      </c>
      <c r="P856" s="67">
        <v>0</v>
      </c>
      <c r="Q856" s="68">
        <v>0</v>
      </c>
    </row>
    <row r="857" spans="1:17" customFormat="1" x14ac:dyDescent="0.3">
      <c r="A857" s="64" t="s">
        <v>1</v>
      </c>
    </row>
    <row r="858" spans="1:17" customFormat="1" x14ac:dyDescent="0.3">
      <c r="A858" s="64" t="s">
        <v>1</v>
      </c>
    </row>
    <row r="859" spans="1:17" customFormat="1" x14ac:dyDescent="0.3">
      <c r="A859" s="53" t="s">
        <v>425</v>
      </c>
    </row>
    <row r="860" spans="1:17" customFormat="1" x14ac:dyDescent="0.3">
      <c r="A860" s="54" t="s">
        <v>1</v>
      </c>
    </row>
    <row r="861" spans="1:17" customFormat="1" x14ac:dyDescent="0.3">
      <c r="A861" s="119" t="s">
        <v>1</v>
      </c>
      <c r="B861" s="118" t="s">
        <v>501</v>
      </c>
      <c r="C861" s="118" t="s">
        <v>1</v>
      </c>
      <c r="D861" s="118" t="s">
        <v>17</v>
      </c>
      <c r="E861" s="118" t="s">
        <v>1</v>
      </c>
      <c r="F861" s="118" t="s">
        <v>18</v>
      </c>
      <c r="G861" s="118" t="s">
        <v>1</v>
      </c>
      <c r="H861" s="118" t="s">
        <v>19</v>
      </c>
      <c r="I861" s="118" t="s">
        <v>1</v>
      </c>
      <c r="J861" s="118" t="s">
        <v>20</v>
      </c>
      <c r="K861" s="118" t="s">
        <v>1</v>
      </c>
      <c r="L861" s="118" t="s">
        <v>21</v>
      </c>
      <c r="M861" s="118" t="s">
        <v>1</v>
      </c>
      <c r="N861" s="118" t="s">
        <v>22</v>
      </c>
      <c r="O861" s="118" t="s">
        <v>1</v>
      </c>
      <c r="P861" s="118" t="s">
        <v>23</v>
      </c>
      <c r="Q861" s="118" t="s">
        <v>1</v>
      </c>
    </row>
    <row r="862" spans="1:17" customFormat="1" x14ac:dyDescent="0.3">
      <c r="A862" s="120"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row>
    <row r="863" spans="1:17" customFormat="1" x14ac:dyDescent="0.3">
      <c r="A863" s="56" t="s">
        <v>16</v>
      </c>
      <c r="B863" s="57">
        <v>54.835712821599998</v>
      </c>
      <c r="C863" s="57">
        <v>54.835712821599998</v>
      </c>
      <c r="D863" s="57">
        <v>8.1721679213999998</v>
      </c>
      <c r="E863" s="57">
        <v>8.1721679213999998</v>
      </c>
      <c r="F863" s="57">
        <v>18.323239351600002</v>
      </c>
      <c r="G863" s="57">
        <v>18.323239351600002</v>
      </c>
      <c r="H863" s="57">
        <v>5.8282250421999997</v>
      </c>
      <c r="I863" s="57">
        <v>5.8282250421999997</v>
      </c>
      <c r="J863" s="57">
        <v>4.2467107520000003</v>
      </c>
      <c r="K863" s="57">
        <v>4.2467107520000003</v>
      </c>
      <c r="L863" s="57">
        <v>0.50761947659999995</v>
      </c>
      <c r="M863" s="57">
        <v>0.50761947659999995</v>
      </c>
      <c r="N863" s="57">
        <v>12.034252541600001</v>
      </c>
      <c r="O863" s="57">
        <v>12.034252541600001</v>
      </c>
      <c r="P863" s="57">
        <v>5.0274109949000003</v>
      </c>
      <c r="Q863" s="57">
        <v>5.0274109949000003</v>
      </c>
    </row>
    <row r="864" spans="1:17" customFormat="1" x14ac:dyDescent="0.3">
      <c r="A864" s="58" t="s">
        <v>306</v>
      </c>
      <c r="B864" s="59">
        <v>29.778850795799901</v>
      </c>
      <c r="C864" s="60">
        <v>0.54305577995641596</v>
      </c>
      <c r="D864" s="67">
        <v>7.5732126800000001</v>
      </c>
      <c r="E864" s="72">
        <v>92.670791310693104</v>
      </c>
      <c r="F864" s="67">
        <v>5.5099429864999898</v>
      </c>
      <c r="G864" s="68">
        <v>30.0707908725695</v>
      </c>
      <c r="H864" s="67">
        <v>2.9282488857</v>
      </c>
      <c r="I864" s="68">
        <v>50.242550081673997</v>
      </c>
      <c r="J864" s="67">
        <v>4.2467107520000003</v>
      </c>
      <c r="K864" s="72">
        <v>100</v>
      </c>
      <c r="L864" s="67">
        <v>0.50761947659999995</v>
      </c>
      <c r="M864" s="68">
        <v>100</v>
      </c>
      <c r="N864" s="67">
        <v>5.2595222692999997</v>
      </c>
      <c r="O864" s="68">
        <v>43.704602767133899</v>
      </c>
      <c r="P864" s="67">
        <v>3.7535937457000101</v>
      </c>
      <c r="Q864" s="68">
        <v>74.662559904248695</v>
      </c>
    </row>
    <row r="865" spans="1:17" customFormat="1" x14ac:dyDescent="0.3">
      <c r="A865" s="58" t="s">
        <v>307</v>
      </c>
      <c r="B865" s="62">
        <v>18.148084436800001</v>
      </c>
      <c r="C865" s="63">
        <v>0.33095374351824602</v>
      </c>
      <c r="D865" s="69">
        <v>0</v>
      </c>
      <c r="E865" s="70">
        <v>0</v>
      </c>
      <c r="F865" s="69">
        <v>10.6580223761</v>
      </c>
      <c r="G865" s="70">
        <v>58.166692971618801</v>
      </c>
      <c r="H865" s="69">
        <v>0.7153317884</v>
      </c>
      <c r="I865" s="70">
        <v>12.2735787177151</v>
      </c>
      <c r="J865" s="69">
        <v>0</v>
      </c>
      <c r="K865" s="70">
        <v>0</v>
      </c>
      <c r="L865" s="69">
        <v>0</v>
      </c>
      <c r="M865" s="70">
        <v>0</v>
      </c>
      <c r="N865" s="69">
        <v>6.77473027230001</v>
      </c>
      <c r="O865" s="70">
        <v>56.295397232866101</v>
      </c>
      <c r="P865" s="69">
        <v>0</v>
      </c>
      <c r="Q865" s="70">
        <v>0</v>
      </c>
    </row>
    <row r="866" spans="1:17" customFormat="1" x14ac:dyDescent="0.3">
      <c r="A866" s="58" t="s">
        <v>308</v>
      </c>
      <c r="B866" s="59">
        <v>6.9087775889999996</v>
      </c>
      <c r="C866" s="60">
        <v>0.12599047652533901</v>
      </c>
      <c r="D866" s="67">
        <v>0.5989552414</v>
      </c>
      <c r="E866" s="68">
        <v>7.3292086893068999</v>
      </c>
      <c r="F866" s="67">
        <v>2.1552739889999999</v>
      </c>
      <c r="G866" s="68">
        <v>11.762516155811699</v>
      </c>
      <c r="H866" s="67">
        <v>2.1846443680999998</v>
      </c>
      <c r="I866" s="68">
        <v>37.483871200610899</v>
      </c>
      <c r="J866" s="67">
        <v>0</v>
      </c>
      <c r="K866" s="68">
        <v>0</v>
      </c>
      <c r="L866" s="67">
        <v>0</v>
      </c>
      <c r="M866" s="68">
        <v>0</v>
      </c>
      <c r="N866" s="67">
        <v>0</v>
      </c>
      <c r="O866" s="68">
        <v>0</v>
      </c>
      <c r="P866" s="67">
        <v>1.2738172491999999</v>
      </c>
      <c r="Q866" s="68">
        <v>25.337440095751301</v>
      </c>
    </row>
    <row r="867" spans="1:17" customFormat="1" x14ac:dyDescent="0.3">
      <c r="A867" s="64" t="s">
        <v>1</v>
      </c>
    </row>
    <row r="868" spans="1:17" customFormat="1" x14ac:dyDescent="0.3">
      <c r="A868" s="64" t="s">
        <v>1</v>
      </c>
    </row>
    <row r="869" spans="1:17" customFormat="1" x14ac:dyDescent="0.3">
      <c r="A869" s="53" t="s">
        <v>426</v>
      </c>
    </row>
    <row r="870" spans="1:17" customFormat="1" x14ac:dyDescent="0.3">
      <c r="A870" s="54" t="s">
        <v>1</v>
      </c>
    </row>
    <row r="871" spans="1:17" customFormat="1" x14ac:dyDescent="0.3">
      <c r="A871" s="119" t="s">
        <v>1</v>
      </c>
      <c r="B871" s="118" t="s">
        <v>501</v>
      </c>
      <c r="C871" s="118" t="s">
        <v>1</v>
      </c>
      <c r="D871" s="118" t="s">
        <v>17</v>
      </c>
      <c r="E871" s="118" t="s">
        <v>1</v>
      </c>
      <c r="F871" s="118" t="s">
        <v>18</v>
      </c>
      <c r="G871" s="118" t="s">
        <v>1</v>
      </c>
      <c r="H871" s="118" t="s">
        <v>19</v>
      </c>
      <c r="I871" s="118" t="s">
        <v>1</v>
      </c>
      <c r="J871" s="118" t="s">
        <v>20</v>
      </c>
      <c r="K871" s="118" t="s">
        <v>1</v>
      </c>
      <c r="L871" s="118" t="s">
        <v>21</v>
      </c>
      <c r="M871" s="118" t="s">
        <v>1</v>
      </c>
      <c r="N871" s="118" t="s">
        <v>22</v>
      </c>
      <c r="O871" s="118" t="s">
        <v>1</v>
      </c>
      <c r="P871" s="118" t="s">
        <v>23</v>
      </c>
      <c r="Q871" s="118" t="s">
        <v>1</v>
      </c>
    </row>
    <row r="872" spans="1:17" customFormat="1" x14ac:dyDescent="0.3">
      <c r="A872" s="120"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row>
    <row r="873" spans="1:17" customFormat="1" x14ac:dyDescent="0.3">
      <c r="A873" s="56" t="s">
        <v>16</v>
      </c>
      <c r="B873" s="57">
        <v>24.617719587900002</v>
      </c>
      <c r="C873" s="57">
        <v>24.617719587900002</v>
      </c>
      <c r="D873" s="57">
        <v>3.4312478008</v>
      </c>
      <c r="E873" s="57">
        <v>3.4312478008</v>
      </c>
      <c r="F873" s="57">
        <v>6.0937168504999999</v>
      </c>
      <c r="G873" s="57">
        <v>6.0937168504999999</v>
      </c>
      <c r="H873" s="57">
        <v>4.5422810752</v>
      </c>
      <c r="I873" s="57">
        <v>4.5422810752</v>
      </c>
      <c r="J873" s="57">
        <v>2.0261001330999999</v>
      </c>
      <c r="K873" s="57">
        <v>2.0261001330999999</v>
      </c>
      <c r="L873" s="57">
        <v>2.3511406026000001</v>
      </c>
      <c r="M873" s="57">
        <v>2.3511406026000001</v>
      </c>
      <c r="N873" s="57">
        <v>4.452139227</v>
      </c>
      <c r="O873" s="57">
        <v>4.452139227</v>
      </c>
      <c r="P873" s="57">
        <v>1.7210938987</v>
      </c>
      <c r="Q873" s="57">
        <v>1.7210938987</v>
      </c>
    </row>
    <row r="874" spans="1:17" customFormat="1" x14ac:dyDescent="0.3">
      <c r="A874" s="58" t="s">
        <v>306</v>
      </c>
      <c r="B874" s="67">
        <v>16.482993646699999</v>
      </c>
      <c r="C874" s="68">
        <v>66.955810378153998</v>
      </c>
      <c r="D874" s="67">
        <v>2.7568652057</v>
      </c>
      <c r="E874" s="68">
        <v>80.345849840901394</v>
      </c>
      <c r="F874" s="67">
        <v>4.8809614016999996</v>
      </c>
      <c r="G874" s="68">
        <v>80.098263858444795</v>
      </c>
      <c r="H874" s="67">
        <v>2.8650455188000001</v>
      </c>
      <c r="I874" s="68">
        <v>63.075038100187399</v>
      </c>
      <c r="J874" s="67">
        <v>1.3676954122</v>
      </c>
      <c r="K874" s="68">
        <v>67.503840992665104</v>
      </c>
      <c r="L874" s="67">
        <v>0.89198215739999798</v>
      </c>
      <c r="M874" s="68">
        <v>37.938273721852497</v>
      </c>
      <c r="N874" s="67">
        <v>1.9993500522000001</v>
      </c>
      <c r="O874" s="68">
        <v>44.9076264298956</v>
      </c>
      <c r="P874" s="67">
        <v>1.7210938987</v>
      </c>
      <c r="Q874" s="68">
        <v>100</v>
      </c>
    </row>
    <row r="875" spans="1:17" customFormat="1" x14ac:dyDescent="0.3">
      <c r="A875" s="58" t="s">
        <v>307</v>
      </c>
      <c r="B875" s="69">
        <v>4.0047012100000003</v>
      </c>
      <c r="C875" s="70">
        <v>16.2675555536361</v>
      </c>
      <c r="D875" s="69">
        <v>0.67438259509999898</v>
      </c>
      <c r="E875" s="70">
        <v>19.654150159098599</v>
      </c>
      <c r="F875" s="69">
        <v>1.2127554488000001</v>
      </c>
      <c r="G875" s="70">
        <v>19.901736141555201</v>
      </c>
      <c r="H875" s="69">
        <v>0</v>
      </c>
      <c r="I875" s="70">
        <v>0</v>
      </c>
      <c r="J875" s="69">
        <v>0.65840472090000102</v>
      </c>
      <c r="K875" s="70">
        <v>32.496159007334903</v>
      </c>
      <c r="L875" s="69">
        <v>1.4591584451999999</v>
      </c>
      <c r="M875" s="72">
        <v>62.061726278147503</v>
      </c>
      <c r="N875" s="69">
        <v>0</v>
      </c>
      <c r="O875" s="70">
        <v>0</v>
      </c>
      <c r="P875" s="69">
        <v>0</v>
      </c>
      <c r="Q875" s="70">
        <v>0</v>
      </c>
    </row>
    <row r="876" spans="1:17" customFormat="1" x14ac:dyDescent="0.3">
      <c r="A876" s="58" t="s">
        <v>308</v>
      </c>
      <c r="B876" s="67">
        <v>4.1300247312000096</v>
      </c>
      <c r="C876" s="68">
        <v>16.776634068209798</v>
      </c>
      <c r="D876" s="67">
        <v>0</v>
      </c>
      <c r="E876" s="68">
        <v>0</v>
      </c>
      <c r="F876" s="67">
        <v>0</v>
      </c>
      <c r="G876" s="68">
        <v>0</v>
      </c>
      <c r="H876" s="67">
        <v>1.6772355564000001</v>
      </c>
      <c r="I876" s="68">
        <v>36.924961899812601</v>
      </c>
      <c r="J876" s="67">
        <v>0</v>
      </c>
      <c r="K876" s="68">
        <v>0</v>
      </c>
      <c r="L876" s="67">
        <v>0</v>
      </c>
      <c r="M876" s="68">
        <v>0</v>
      </c>
      <c r="N876" s="67">
        <v>2.4527891747999901</v>
      </c>
      <c r="O876" s="68">
        <v>55.0923735701044</v>
      </c>
      <c r="P876" s="67">
        <v>0</v>
      </c>
      <c r="Q876" s="68">
        <v>0</v>
      </c>
    </row>
    <row r="877" spans="1:17" customFormat="1" x14ac:dyDescent="0.3">
      <c r="A877" s="64" t="s">
        <v>1</v>
      </c>
    </row>
    <row r="878" spans="1:17" customFormat="1" x14ac:dyDescent="0.3">
      <c r="A878" s="64" t="s">
        <v>1</v>
      </c>
    </row>
    <row r="879" spans="1:17" customFormat="1" x14ac:dyDescent="0.3">
      <c r="A879" s="53" t="s">
        <v>427</v>
      </c>
    </row>
    <row r="880" spans="1:17" customFormat="1" x14ac:dyDescent="0.3">
      <c r="A880" s="54" t="s">
        <v>1</v>
      </c>
    </row>
    <row r="881" spans="1:17" customFormat="1" x14ac:dyDescent="0.3">
      <c r="A881" s="119" t="s">
        <v>1</v>
      </c>
      <c r="B881" s="118" t="s">
        <v>501</v>
      </c>
      <c r="C881" s="118" t="s">
        <v>1</v>
      </c>
      <c r="D881" s="118" t="s">
        <v>17</v>
      </c>
      <c r="E881" s="118" t="s">
        <v>1</v>
      </c>
      <c r="F881" s="118" t="s">
        <v>18</v>
      </c>
      <c r="G881" s="118" t="s">
        <v>1</v>
      </c>
      <c r="H881" s="118" t="s">
        <v>19</v>
      </c>
      <c r="I881" s="118" t="s">
        <v>1</v>
      </c>
      <c r="J881" s="118" t="s">
        <v>20</v>
      </c>
      <c r="K881" s="118" t="s">
        <v>1</v>
      </c>
      <c r="L881" s="118" t="s">
        <v>21</v>
      </c>
      <c r="M881" s="118" t="s">
        <v>1</v>
      </c>
      <c r="N881" s="118" t="s">
        <v>22</v>
      </c>
      <c r="O881" s="118" t="s">
        <v>1</v>
      </c>
      <c r="P881" s="118" t="s">
        <v>23</v>
      </c>
      <c r="Q881" s="118" t="s">
        <v>1</v>
      </c>
    </row>
    <row r="882" spans="1:17" customFormat="1" x14ac:dyDescent="0.3">
      <c r="A882" s="120"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row>
    <row r="883" spans="1:17" customFormat="1" x14ac:dyDescent="0.3">
      <c r="A883" s="56" t="s">
        <v>16</v>
      </c>
      <c r="B883" s="57">
        <v>28.4544355371</v>
      </c>
      <c r="C883" s="57">
        <v>28.4544355371</v>
      </c>
      <c r="D883" s="57">
        <v>2.9790459022000002</v>
      </c>
      <c r="E883" s="57">
        <v>2.9790459022000002</v>
      </c>
      <c r="F883" s="57">
        <v>3.0183717217999999</v>
      </c>
      <c r="G883" s="57">
        <v>3.0183717217999999</v>
      </c>
      <c r="H883" s="57">
        <v>1.4846363928999999</v>
      </c>
      <c r="I883" s="57">
        <v>1.4846363928999999</v>
      </c>
      <c r="J883" s="57">
        <v>1.9495019882</v>
      </c>
      <c r="K883" s="57">
        <v>1.9495019882</v>
      </c>
      <c r="L883" s="57">
        <v>9.8345686130000001</v>
      </c>
      <c r="M883" s="57">
        <v>9.8345686130000001</v>
      </c>
      <c r="N883" s="57">
        <v>6.6893096512000003</v>
      </c>
      <c r="O883" s="57">
        <v>6.6893096512000003</v>
      </c>
      <c r="P883" s="57">
        <v>1.8583100472</v>
      </c>
      <c r="Q883" s="57">
        <v>1.8583100472</v>
      </c>
    </row>
    <row r="884" spans="1:17" customFormat="1" x14ac:dyDescent="0.3">
      <c r="A884" s="58" t="s">
        <v>306</v>
      </c>
      <c r="B884" s="59">
        <v>24.194470278899999</v>
      </c>
      <c r="C884" s="60">
        <v>0.85028818257014105</v>
      </c>
      <c r="D884" s="67">
        <v>2.9790459022000002</v>
      </c>
      <c r="E884" s="68">
        <v>100</v>
      </c>
      <c r="F884" s="67">
        <v>1.6401141253</v>
      </c>
      <c r="G884" s="68">
        <v>54.337711735581799</v>
      </c>
      <c r="H884" s="67">
        <v>1.4846363928999999</v>
      </c>
      <c r="I884" s="68">
        <v>100</v>
      </c>
      <c r="J884" s="67">
        <v>1.9495019882</v>
      </c>
      <c r="K884" s="68">
        <v>100</v>
      </c>
      <c r="L884" s="67">
        <v>6.9528609512999999</v>
      </c>
      <c r="M884" s="68">
        <v>70.698179298980506</v>
      </c>
      <c r="N884" s="67">
        <v>6.6893096512000101</v>
      </c>
      <c r="O884" s="68">
        <v>100</v>
      </c>
      <c r="P884" s="67">
        <v>1.8583100472</v>
      </c>
      <c r="Q884" s="68">
        <v>100</v>
      </c>
    </row>
    <row r="885" spans="1:17" customFormat="1" x14ac:dyDescent="0.3">
      <c r="A885" s="58" t="s">
        <v>307</v>
      </c>
      <c r="B885" s="62">
        <v>2.8817076617000001</v>
      </c>
      <c r="C885" s="63">
        <v>0.101274462392435</v>
      </c>
      <c r="D885" s="69">
        <v>0</v>
      </c>
      <c r="E885" s="70">
        <v>0</v>
      </c>
      <c r="F885" s="69">
        <v>0</v>
      </c>
      <c r="G885" s="70">
        <v>0</v>
      </c>
      <c r="H885" s="69">
        <v>0</v>
      </c>
      <c r="I885" s="70">
        <v>0</v>
      </c>
      <c r="J885" s="69">
        <v>0</v>
      </c>
      <c r="K885" s="70">
        <v>0</v>
      </c>
      <c r="L885" s="69">
        <v>2.8817076617000001</v>
      </c>
      <c r="M885" s="70">
        <v>29.301820701019501</v>
      </c>
      <c r="N885" s="69">
        <v>0</v>
      </c>
      <c r="O885" s="70">
        <v>0</v>
      </c>
      <c r="P885" s="69">
        <v>0</v>
      </c>
      <c r="Q885" s="70">
        <v>0</v>
      </c>
    </row>
    <row r="886" spans="1:17" customFormat="1" x14ac:dyDescent="0.3">
      <c r="A886" s="58" t="s">
        <v>308</v>
      </c>
      <c r="B886" s="59">
        <v>1.3782575964999999</v>
      </c>
      <c r="C886" s="60">
        <v>4.8437355037423697E-2</v>
      </c>
      <c r="D886" s="67">
        <v>0</v>
      </c>
      <c r="E886" s="68">
        <v>0</v>
      </c>
      <c r="F886" s="67">
        <v>1.3782575964999999</v>
      </c>
      <c r="G886" s="72">
        <v>45.662288264418201</v>
      </c>
      <c r="H886" s="67">
        <v>0</v>
      </c>
      <c r="I886" s="68">
        <v>0</v>
      </c>
      <c r="J886" s="67">
        <v>0</v>
      </c>
      <c r="K886" s="68">
        <v>0</v>
      </c>
      <c r="L886" s="67">
        <v>0</v>
      </c>
      <c r="M886" s="68">
        <v>0</v>
      </c>
      <c r="N886" s="67">
        <v>0</v>
      </c>
      <c r="O886" s="68">
        <v>0</v>
      </c>
      <c r="P886" s="67">
        <v>0</v>
      </c>
      <c r="Q886" s="68">
        <v>0</v>
      </c>
    </row>
    <row r="887" spans="1:17" customFormat="1" x14ac:dyDescent="0.3">
      <c r="A887" s="64" t="s">
        <v>1</v>
      </c>
    </row>
    <row r="888" spans="1:17" customFormat="1" x14ac:dyDescent="0.3">
      <c r="A888" s="64" t="s">
        <v>1</v>
      </c>
    </row>
    <row r="889" spans="1:17" customFormat="1" x14ac:dyDescent="0.3">
      <c r="A889" s="53" t="s">
        <v>428</v>
      </c>
    </row>
    <row r="890" spans="1:17" customFormat="1" x14ac:dyDescent="0.3">
      <c r="A890" s="54" t="s">
        <v>1</v>
      </c>
    </row>
    <row r="891" spans="1:17" customFormat="1" x14ac:dyDescent="0.3">
      <c r="A891" s="119" t="s">
        <v>1</v>
      </c>
      <c r="B891" s="118" t="s">
        <v>501</v>
      </c>
      <c r="C891" s="118" t="s">
        <v>1</v>
      </c>
      <c r="D891" s="118" t="s">
        <v>17</v>
      </c>
      <c r="E891" s="118" t="s">
        <v>1</v>
      </c>
      <c r="F891" s="118" t="s">
        <v>18</v>
      </c>
      <c r="G891" s="118" t="s">
        <v>1</v>
      </c>
      <c r="H891" s="118" t="s">
        <v>19</v>
      </c>
      <c r="I891" s="118" t="s">
        <v>1</v>
      </c>
      <c r="J891" s="118" t="s">
        <v>20</v>
      </c>
      <c r="K891" s="118" t="s">
        <v>1</v>
      </c>
      <c r="L891" s="118" t="s">
        <v>21</v>
      </c>
      <c r="M891" s="118" t="s">
        <v>1</v>
      </c>
      <c r="N891" s="118" t="s">
        <v>22</v>
      </c>
      <c r="O891" s="118" t="s">
        <v>1</v>
      </c>
      <c r="P891" s="118" t="s">
        <v>23</v>
      </c>
      <c r="Q891" s="118" t="s">
        <v>1</v>
      </c>
    </row>
    <row r="892" spans="1:17" customFormat="1" x14ac:dyDescent="0.3">
      <c r="A892" s="120"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row>
    <row r="893" spans="1:17" customFormat="1" x14ac:dyDescent="0.3">
      <c r="A893" s="56" t="s">
        <v>16</v>
      </c>
      <c r="B893" s="57">
        <v>138.13714967909999</v>
      </c>
      <c r="C893" s="57">
        <v>138.13714967909999</v>
      </c>
      <c r="D893" s="57">
        <v>25.034654054099999</v>
      </c>
      <c r="E893" s="57">
        <v>25.034654054099999</v>
      </c>
      <c r="F893" s="57">
        <v>26.243391169700001</v>
      </c>
      <c r="G893" s="57">
        <v>26.243391169700001</v>
      </c>
      <c r="H893" s="57">
        <v>18.256377281700001</v>
      </c>
      <c r="I893" s="57">
        <v>18.256377281700001</v>
      </c>
      <c r="J893" s="57">
        <v>19.0798525509</v>
      </c>
      <c r="K893" s="57">
        <v>19.0798525509</v>
      </c>
      <c r="L893" s="57">
        <v>21.624118575800001</v>
      </c>
      <c r="M893" s="57">
        <v>21.624118575800001</v>
      </c>
      <c r="N893" s="57">
        <v>10.3427091839</v>
      </c>
      <c r="O893" s="57">
        <v>10.3427091839</v>
      </c>
      <c r="P893" s="57">
        <v>16.441564111000002</v>
      </c>
      <c r="Q893" s="57">
        <v>16.441564111000002</v>
      </c>
    </row>
    <row r="894" spans="1:17" customFormat="1" x14ac:dyDescent="0.3">
      <c r="A894" s="58" t="s">
        <v>306</v>
      </c>
      <c r="B894" s="59">
        <v>47.792148597299999</v>
      </c>
      <c r="C894" s="60">
        <v>0.34597607311518802</v>
      </c>
      <c r="D894" s="59">
        <v>6.8302239037000003</v>
      </c>
      <c r="E894" s="60">
        <v>0.27283076845958598</v>
      </c>
      <c r="F894" s="67">
        <v>9.0797810849000093</v>
      </c>
      <c r="G894" s="68">
        <v>34.5983528812515</v>
      </c>
      <c r="H894" s="67">
        <v>4.6757686276000001</v>
      </c>
      <c r="I894" s="68">
        <v>25.611700259322198</v>
      </c>
      <c r="J894" s="67">
        <v>6.6175813855000296</v>
      </c>
      <c r="K894" s="68">
        <v>34.683608627718897</v>
      </c>
      <c r="L894" s="67">
        <v>9.9670419764000204</v>
      </c>
      <c r="M894" s="68">
        <v>46.092246217861202</v>
      </c>
      <c r="N894" s="67">
        <v>2.2166230575000099</v>
      </c>
      <c r="O894" s="68">
        <v>21.431744991443001</v>
      </c>
      <c r="P894" s="67">
        <v>8.0213431496999892</v>
      </c>
      <c r="Q894" s="68">
        <v>48.786983376681498</v>
      </c>
    </row>
    <row r="895" spans="1:17" customFormat="1" x14ac:dyDescent="0.3">
      <c r="A895" s="58" t="s">
        <v>307</v>
      </c>
      <c r="B895" s="62">
        <v>33.165621440400002</v>
      </c>
      <c r="C895" s="63">
        <v>0.24009197755596901</v>
      </c>
      <c r="D895" s="62">
        <v>7.0351331667999997</v>
      </c>
      <c r="E895" s="63">
        <v>0.28101579321196302</v>
      </c>
      <c r="F895" s="69">
        <v>4.4806510490999996</v>
      </c>
      <c r="G895" s="70">
        <v>17.073445349064698</v>
      </c>
      <c r="H895" s="69">
        <v>4.5376661340000002</v>
      </c>
      <c r="I895" s="70">
        <v>24.8552386050244</v>
      </c>
      <c r="J895" s="69">
        <v>4.4594108322999997</v>
      </c>
      <c r="K895" s="70">
        <v>23.372354793641499</v>
      </c>
      <c r="L895" s="69">
        <v>7.3052027326999998</v>
      </c>
      <c r="M895" s="70">
        <v>33.782661277465401</v>
      </c>
      <c r="N895" s="69">
        <v>3.1249699598</v>
      </c>
      <c r="O895" s="70">
        <v>30.214230181242002</v>
      </c>
      <c r="P895" s="69">
        <v>1.8056192534</v>
      </c>
      <c r="Q895" s="70">
        <v>10.982040645342099</v>
      </c>
    </row>
    <row r="896" spans="1:17" customFormat="1" x14ac:dyDescent="0.3">
      <c r="A896" s="58" t="s">
        <v>308</v>
      </c>
      <c r="B896" s="59">
        <v>57.179379641399997</v>
      </c>
      <c r="C896" s="60">
        <v>0.41393194932884297</v>
      </c>
      <c r="D896" s="59">
        <v>11.169296983600001</v>
      </c>
      <c r="E896" s="60">
        <v>0.446153438328451</v>
      </c>
      <c r="F896" s="67">
        <v>12.6829590357</v>
      </c>
      <c r="G896" s="68">
        <v>48.328201769683801</v>
      </c>
      <c r="H896" s="67">
        <v>9.04294252010002</v>
      </c>
      <c r="I896" s="68">
        <v>49.533061135653398</v>
      </c>
      <c r="J896" s="67">
        <v>8.0028603330999797</v>
      </c>
      <c r="K896" s="68">
        <v>41.944036578639597</v>
      </c>
      <c r="L896" s="67">
        <v>4.3518738667000001</v>
      </c>
      <c r="M896" s="68">
        <v>20.125092504673301</v>
      </c>
      <c r="N896" s="67">
        <v>5.0011161666000001</v>
      </c>
      <c r="O896" s="68">
        <v>48.354024827315001</v>
      </c>
      <c r="P896" s="67">
        <v>6.6146017079000003</v>
      </c>
      <c r="Q896" s="68">
        <v>40.230975977976399</v>
      </c>
    </row>
    <row r="897" spans="1:17" customFormat="1" x14ac:dyDescent="0.3">
      <c r="A897" s="64" t="s">
        <v>1</v>
      </c>
    </row>
    <row r="898" spans="1:17" customFormat="1" x14ac:dyDescent="0.3">
      <c r="A898" s="64" t="s">
        <v>1</v>
      </c>
    </row>
    <row r="899" spans="1:17" customFormat="1" x14ac:dyDescent="0.3">
      <c r="A899" s="53" t="s">
        <v>429</v>
      </c>
    </row>
    <row r="900" spans="1:17" customFormat="1" x14ac:dyDescent="0.3">
      <c r="A900" s="54" t="s">
        <v>1</v>
      </c>
    </row>
    <row r="901" spans="1:17" customFormat="1" x14ac:dyDescent="0.3">
      <c r="A901" s="119" t="s">
        <v>1</v>
      </c>
      <c r="B901" s="118" t="s">
        <v>501</v>
      </c>
      <c r="C901" s="118" t="s">
        <v>1</v>
      </c>
      <c r="D901" s="118" t="s">
        <v>17</v>
      </c>
      <c r="E901" s="118" t="s">
        <v>1</v>
      </c>
      <c r="F901" s="118" t="s">
        <v>18</v>
      </c>
      <c r="G901" s="118" t="s">
        <v>1</v>
      </c>
      <c r="H901" s="118" t="s">
        <v>19</v>
      </c>
      <c r="I901" s="118" t="s">
        <v>1</v>
      </c>
      <c r="J901" s="118" t="s">
        <v>20</v>
      </c>
      <c r="K901" s="118" t="s">
        <v>1</v>
      </c>
      <c r="L901" s="118" t="s">
        <v>21</v>
      </c>
      <c r="M901" s="118" t="s">
        <v>1</v>
      </c>
      <c r="N901" s="118" t="s">
        <v>22</v>
      </c>
      <c r="O901" s="118" t="s">
        <v>1</v>
      </c>
      <c r="P901" s="118" t="s">
        <v>23</v>
      </c>
      <c r="Q901" s="118" t="s">
        <v>1</v>
      </c>
    </row>
    <row r="902" spans="1:17" customFormat="1" x14ac:dyDescent="0.3">
      <c r="A902" s="120"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row>
    <row r="903" spans="1:17" customFormat="1" x14ac:dyDescent="0.3">
      <c r="A903" s="56" t="s">
        <v>16</v>
      </c>
      <c r="B903" s="57">
        <v>190.8165706456</v>
      </c>
      <c r="C903" s="57">
        <v>190.8165706456</v>
      </c>
      <c r="D903" s="57">
        <v>39.349546281899997</v>
      </c>
      <c r="E903" s="57">
        <v>39.349546281899997</v>
      </c>
      <c r="F903" s="57">
        <v>34.923899978100003</v>
      </c>
      <c r="G903" s="57">
        <v>34.923899978100003</v>
      </c>
      <c r="H903" s="57">
        <v>23.2015114943</v>
      </c>
      <c r="I903" s="57">
        <v>23.2015114943</v>
      </c>
      <c r="J903" s="57">
        <v>9.5599491787000002</v>
      </c>
      <c r="K903" s="57">
        <v>9.5599491787000002</v>
      </c>
      <c r="L903" s="57">
        <v>25.2392262973</v>
      </c>
      <c r="M903" s="57">
        <v>25.2392262973</v>
      </c>
      <c r="N903" s="57">
        <v>43.281287220300001</v>
      </c>
      <c r="O903" s="57">
        <v>43.281287220300001</v>
      </c>
      <c r="P903" s="57">
        <v>15.261150195000001</v>
      </c>
      <c r="Q903" s="57">
        <v>15.261150195000001</v>
      </c>
    </row>
    <row r="904" spans="1:17" customFormat="1" x14ac:dyDescent="0.3">
      <c r="A904" s="58" t="s">
        <v>306</v>
      </c>
      <c r="B904" s="59">
        <v>66.575816295000195</v>
      </c>
      <c r="C904" s="60">
        <v>0.34889955348086599</v>
      </c>
      <c r="D904" s="59">
        <v>17.265430733399999</v>
      </c>
      <c r="E904" s="60">
        <v>0.43877077030851902</v>
      </c>
      <c r="F904" s="59">
        <v>2.9886307777999899</v>
      </c>
      <c r="G904" s="65">
        <v>8.5575516470786595E-2</v>
      </c>
      <c r="H904" s="59">
        <v>9.7953003209000098</v>
      </c>
      <c r="I904" s="60">
        <v>0.42218371519917802</v>
      </c>
      <c r="J904" s="67">
        <v>4.9498714178999998</v>
      </c>
      <c r="K904" s="68">
        <v>51.777172926071003</v>
      </c>
      <c r="L904" s="67">
        <v>5.5409616295000097</v>
      </c>
      <c r="M904" s="68">
        <v>21.953769755980002</v>
      </c>
      <c r="N904" s="59">
        <v>18.0437667773</v>
      </c>
      <c r="O904" s="60">
        <v>0.416895335978756</v>
      </c>
      <c r="P904" s="67">
        <v>7.9918546382000297</v>
      </c>
      <c r="Q904" s="68">
        <v>52.367315281507203</v>
      </c>
    </row>
    <row r="905" spans="1:17" customFormat="1" x14ac:dyDescent="0.3">
      <c r="A905" s="58" t="s">
        <v>307</v>
      </c>
      <c r="B905" s="62">
        <v>79.146891120100193</v>
      </c>
      <c r="C905" s="63">
        <v>0.41477996828219899</v>
      </c>
      <c r="D905" s="62">
        <v>15.092053100199999</v>
      </c>
      <c r="E905" s="63">
        <v>0.38353817327601702</v>
      </c>
      <c r="F905" s="62">
        <v>23.3471411483</v>
      </c>
      <c r="G905" s="61">
        <v>0.66851471808533602</v>
      </c>
      <c r="H905" s="62">
        <v>6.0615218442000103</v>
      </c>
      <c r="I905" s="63">
        <v>0.26125547232942797</v>
      </c>
      <c r="J905" s="69">
        <v>1.7783595146</v>
      </c>
      <c r="K905" s="70">
        <v>18.602185862685001</v>
      </c>
      <c r="L905" s="69">
        <v>16.547253684299999</v>
      </c>
      <c r="M905" s="70">
        <v>65.561651888157002</v>
      </c>
      <c r="N905" s="62">
        <v>13.175428806399999</v>
      </c>
      <c r="O905" s="63">
        <v>0.30441397778530899</v>
      </c>
      <c r="P905" s="69">
        <v>3.1451330221</v>
      </c>
      <c r="Q905" s="70">
        <v>20.608754791827099</v>
      </c>
    </row>
    <row r="906" spans="1:17" customFormat="1" x14ac:dyDescent="0.3">
      <c r="A906" s="58" t="s">
        <v>308</v>
      </c>
      <c r="B906" s="59">
        <v>45.093863230499998</v>
      </c>
      <c r="C906" s="60">
        <v>0.236320478236935</v>
      </c>
      <c r="D906" s="59">
        <v>6.9920624482999996</v>
      </c>
      <c r="E906" s="60">
        <v>0.17769105641546401</v>
      </c>
      <c r="F906" s="59">
        <v>8.5881280520000107</v>
      </c>
      <c r="G906" s="60">
        <v>0.24590976544387699</v>
      </c>
      <c r="H906" s="59">
        <v>7.34468932919998</v>
      </c>
      <c r="I906" s="60">
        <v>0.316560812471394</v>
      </c>
      <c r="J906" s="67">
        <v>2.8317182461999999</v>
      </c>
      <c r="K906" s="68">
        <v>29.620641211244099</v>
      </c>
      <c r="L906" s="67">
        <v>3.1510109835</v>
      </c>
      <c r="M906" s="68">
        <v>12.484578355863</v>
      </c>
      <c r="N906" s="59">
        <v>12.0620916366</v>
      </c>
      <c r="O906" s="60">
        <v>0.27869068623593501</v>
      </c>
      <c r="P906" s="67">
        <v>4.1241625346999999</v>
      </c>
      <c r="Q906" s="68">
        <v>27.023929926665701</v>
      </c>
    </row>
    <row r="907" spans="1:17" customFormat="1" x14ac:dyDescent="0.3">
      <c r="A907" s="64" t="s">
        <v>1</v>
      </c>
    </row>
    <row r="908" spans="1:17" customFormat="1" x14ac:dyDescent="0.3">
      <c r="A908" s="64" t="s">
        <v>1</v>
      </c>
    </row>
    <row r="909" spans="1:17" customFormat="1" x14ac:dyDescent="0.3">
      <c r="A909" s="53" t="s">
        <v>430</v>
      </c>
    </row>
    <row r="910" spans="1:17" customFormat="1" x14ac:dyDescent="0.3">
      <c r="A910" s="54" t="s">
        <v>1</v>
      </c>
    </row>
    <row r="911" spans="1:17" customFormat="1" x14ac:dyDescent="0.3">
      <c r="A911" s="119" t="s">
        <v>1</v>
      </c>
      <c r="B911" s="118" t="s">
        <v>501</v>
      </c>
      <c r="C911" s="118" t="s">
        <v>1</v>
      </c>
      <c r="D911" s="118" t="s">
        <v>17</v>
      </c>
      <c r="E911" s="118" t="s">
        <v>1</v>
      </c>
      <c r="F911" s="118" t="s">
        <v>18</v>
      </c>
      <c r="G911" s="118" t="s">
        <v>1</v>
      </c>
      <c r="H911" s="118" t="s">
        <v>19</v>
      </c>
      <c r="I911" s="118" t="s">
        <v>1</v>
      </c>
      <c r="J911" s="118" t="s">
        <v>20</v>
      </c>
      <c r="K911" s="118" t="s">
        <v>1</v>
      </c>
      <c r="L911" s="118" t="s">
        <v>21</v>
      </c>
      <c r="M911" s="118" t="s">
        <v>1</v>
      </c>
      <c r="N911" s="118" t="s">
        <v>22</v>
      </c>
      <c r="O911" s="118" t="s">
        <v>1</v>
      </c>
      <c r="P911" s="118" t="s">
        <v>23</v>
      </c>
      <c r="Q911" s="118" t="s">
        <v>1</v>
      </c>
    </row>
    <row r="912" spans="1:17" customFormat="1" x14ac:dyDescent="0.3">
      <c r="A912" s="120"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row>
    <row r="913" spans="1:17" customFormat="1" x14ac:dyDescent="0.3">
      <c r="A913" s="56" t="s">
        <v>16</v>
      </c>
      <c r="B913" s="57">
        <v>304.8485653454</v>
      </c>
      <c r="C913" s="57">
        <v>304.8485653454</v>
      </c>
      <c r="D913" s="57">
        <v>43.682544728800003</v>
      </c>
      <c r="E913" s="57">
        <v>43.682544728800003</v>
      </c>
      <c r="F913" s="57">
        <v>56.304606096400001</v>
      </c>
      <c r="G913" s="57">
        <v>56.304606096400001</v>
      </c>
      <c r="H913" s="57">
        <v>30.3239139374</v>
      </c>
      <c r="I913" s="57">
        <v>30.3239139374</v>
      </c>
      <c r="J913" s="57">
        <v>18.9487414321</v>
      </c>
      <c r="K913" s="57">
        <v>18.9487414321</v>
      </c>
      <c r="L913" s="57">
        <v>61.6626994895</v>
      </c>
      <c r="M913" s="57">
        <v>61.6626994895</v>
      </c>
      <c r="N913" s="57">
        <v>55.373673199800002</v>
      </c>
      <c r="O913" s="57">
        <v>55.373673199800002</v>
      </c>
      <c r="P913" s="57">
        <v>35.678735282700003</v>
      </c>
      <c r="Q913" s="57">
        <v>35.678735282700003</v>
      </c>
    </row>
    <row r="914" spans="1:17" customFormat="1" x14ac:dyDescent="0.3">
      <c r="A914" s="58" t="s">
        <v>306</v>
      </c>
      <c r="B914" s="59">
        <v>86.675206200700003</v>
      </c>
      <c r="C914" s="60">
        <v>0.28432217190359799</v>
      </c>
      <c r="D914" s="59">
        <v>21.861043303700001</v>
      </c>
      <c r="E914" s="61">
        <v>0.50045260502616595</v>
      </c>
      <c r="F914" s="59">
        <v>5.8502781064000002</v>
      </c>
      <c r="G914" s="65">
        <v>0.10390407662889301</v>
      </c>
      <c r="H914" s="59">
        <v>6.2553454135000104</v>
      </c>
      <c r="I914" s="60">
        <v>0.20628423581511901</v>
      </c>
      <c r="J914" s="67">
        <v>4.4921951170999996</v>
      </c>
      <c r="K914" s="68">
        <v>23.707089640740101</v>
      </c>
      <c r="L914" s="59">
        <v>13.0359156343</v>
      </c>
      <c r="M914" s="60">
        <v>0.21140682685356299</v>
      </c>
      <c r="N914" s="59">
        <v>21.363848517199902</v>
      </c>
      <c r="O914" s="60">
        <v>0.38581237766392501</v>
      </c>
      <c r="P914" s="59">
        <v>13.4327946965</v>
      </c>
      <c r="Q914" s="60">
        <v>0.37649301720101402</v>
      </c>
    </row>
    <row r="915" spans="1:17" customFormat="1" x14ac:dyDescent="0.3">
      <c r="A915" s="58" t="s">
        <v>307</v>
      </c>
      <c r="B915" s="62">
        <v>113.8092887355</v>
      </c>
      <c r="C915" s="63">
        <v>0.37333057023427901</v>
      </c>
      <c r="D915" s="62">
        <v>11.9473007673</v>
      </c>
      <c r="E915" s="63">
        <v>0.273502856609522</v>
      </c>
      <c r="F915" s="62">
        <v>26.458524087499999</v>
      </c>
      <c r="G915" s="63">
        <v>0.46991757729731598</v>
      </c>
      <c r="H915" s="62">
        <v>12.343476793200001</v>
      </c>
      <c r="I915" s="63">
        <v>0.40705420872390002</v>
      </c>
      <c r="J915" s="69">
        <v>5.0964171575000004</v>
      </c>
      <c r="K915" s="70">
        <v>26.895808229598</v>
      </c>
      <c r="L915" s="62">
        <v>25.250766629700099</v>
      </c>
      <c r="M915" s="63">
        <v>0.40949823537971702</v>
      </c>
      <c r="N915" s="62">
        <v>22.971854458900101</v>
      </c>
      <c r="O915" s="63">
        <v>0.41485155546775199</v>
      </c>
      <c r="P915" s="62">
        <v>7.7319972293000099</v>
      </c>
      <c r="Q915" s="63">
        <v>0.21671163980549299</v>
      </c>
    </row>
    <row r="916" spans="1:17" customFormat="1" x14ac:dyDescent="0.3">
      <c r="A916" s="58" t="s">
        <v>308</v>
      </c>
      <c r="B916" s="59">
        <v>104.3640704092</v>
      </c>
      <c r="C916" s="60">
        <v>0.342347257862123</v>
      </c>
      <c r="D916" s="59">
        <v>9.8742006577999994</v>
      </c>
      <c r="E916" s="60">
        <v>0.22604453836431199</v>
      </c>
      <c r="F916" s="59">
        <v>23.995803902500001</v>
      </c>
      <c r="G916" s="60">
        <v>0.42617834607379002</v>
      </c>
      <c r="H916" s="59">
        <v>11.725091730700001</v>
      </c>
      <c r="I916" s="60">
        <v>0.38666155546098102</v>
      </c>
      <c r="J916" s="67">
        <v>9.3601291575000296</v>
      </c>
      <c r="K916" s="68">
        <v>49.397102129661903</v>
      </c>
      <c r="L916" s="59">
        <v>23.3760172255</v>
      </c>
      <c r="M916" s="60">
        <v>0.37909493776672099</v>
      </c>
      <c r="N916" s="59">
        <v>11.0379702237</v>
      </c>
      <c r="O916" s="65">
        <v>0.199336066868323</v>
      </c>
      <c r="P916" s="59">
        <v>14.5139433569</v>
      </c>
      <c r="Q916" s="60">
        <v>0.40679534299349301</v>
      </c>
    </row>
    <row r="917" spans="1:17" customFormat="1" x14ac:dyDescent="0.3">
      <c r="A917" s="64" t="s">
        <v>1</v>
      </c>
    </row>
    <row r="918" spans="1:17" customFormat="1" x14ac:dyDescent="0.3">
      <c r="A918" s="64" t="s">
        <v>1</v>
      </c>
    </row>
    <row r="919" spans="1:17" customFormat="1" x14ac:dyDescent="0.3">
      <c r="A919" s="53" t="s">
        <v>431</v>
      </c>
    </row>
    <row r="920" spans="1:17" customFormat="1" x14ac:dyDescent="0.3">
      <c r="A920" s="54" t="s">
        <v>1</v>
      </c>
    </row>
    <row r="921" spans="1:17" customFormat="1" x14ac:dyDescent="0.3">
      <c r="A921" s="119" t="s">
        <v>1</v>
      </c>
      <c r="B921" s="118" t="s">
        <v>501</v>
      </c>
      <c r="C921" s="118" t="s">
        <v>1</v>
      </c>
      <c r="D921" s="118" t="s">
        <v>17</v>
      </c>
      <c r="E921" s="118" t="s">
        <v>1</v>
      </c>
      <c r="F921" s="118" t="s">
        <v>18</v>
      </c>
      <c r="G921" s="118" t="s">
        <v>1</v>
      </c>
      <c r="H921" s="118" t="s">
        <v>19</v>
      </c>
      <c r="I921" s="118" t="s">
        <v>1</v>
      </c>
      <c r="J921" s="118" t="s">
        <v>20</v>
      </c>
      <c r="K921" s="118" t="s">
        <v>1</v>
      </c>
      <c r="L921" s="118" t="s">
        <v>21</v>
      </c>
      <c r="M921" s="118" t="s">
        <v>1</v>
      </c>
      <c r="N921" s="118" t="s">
        <v>22</v>
      </c>
      <c r="O921" s="118" t="s">
        <v>1</v>
      </c>
      <c r="P921" s="118" t="s">
        <v>23</v>
      </c>
      <c r="Q921" s="118" t="s">
        <v>1</v>
      </c>
    </row>
    <row r="922" spans="1:17" customFormat="1" x14ac:dyDescent="0.3">
      <c r="A922" s="120"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row>
    <row r="923" spans="1:17" customFormat="1" x14ac:dyDescent="0.3">
      <c r="A923" s="56" t="s">
        <v>16</v>
      </c>
      <c r="B923" s="57">
        <v>12.0344928757</v>
      </c>
      <c r="C923" s="57">
        <v>12.0344928757</v>
      </c>
      <c r="D923" s="57">
        <v>1.6610606313</v>
      </c>
      <c r="E923" s="57">
        <v>1.6610606313</v>
      </c>
      <c r="F923" s="57">
        <v>5.6347306294999999</v>
      </c>
      <c r="G923" s="57">
        <v>5.6347306294999999</v>
      </c>
      <c r="H923" s="57">
        <v>1.6429661102999999</v>
      </c>
      <c r="I923" s="57">
        <v>1.6429661102999999</v>
      </c>
      <c r="J923" s="57">
        <v>0</v>
      </c>
      <c r="K923" s="57">
        <v>0</v>
      </c>
      <c r="L923" s="57">
        <v>0</v>
      </c>
      <c r="M923" s="57">
        <v>0</v>
      </c>
      <c r="N923" s="57">
        <v>2.3157545504999999</v>
      </c>
      <c r="O923" s="57">
        <v>2.3157545504999999</v>
      </c>
      <c r="P923" s="57">
        <v>0</v>
      </c>
      <c r="Q923" s="57">
        <v>0</v>
      </c>
    </row>
    <row r="924" spans="1:17" customFormat="1" x14ac:dyDescent="0.3">
      <c r="A924" s="58" t="s">
        <v>306</v>
      </c>
      <c r="B924" s="67">
        <v>2.9394731398</v>
      </c>
      <c r="C924" s="68">
        <v>24.4254009716967</v>
      </c>
      <c r="D924" s="67">
        <v>0</v>
      </c>
      <c r="E924" s="68">
        <v>0</v>
      </c>
      <c r="F924" s="67">
        <v>1.1056979924000001</v>
      </c>
      <c r="G924" s="68">
        <v>19.622907732469798</v>
      </c>
      <c r="H924" s="67">
        <v>0</v>
      </c>
      <c r="I924" s="68">
        <v>0</v>
      </c>
      <c r="J924" s="67"/>
      <c r="K924" s="68"/>
      <c r="L924" s="67"/>
      <c r="M924" s="68"/>
      <c r="N924" s="67">
        <v>1.0537941932999999</v>
      </c>
      <c r="O924" s="68">
        <v>45.505435499305101</v>
      </c>
      <c r="P924" s="67"/>
      <c r="Q924" s="68"/>
    </row>
    <row r="925" spans="1:17" customFormat="1" x14ac:dyDescent="0.3">
      <c r="A925" s="58" t="s">
        <v>307</v>
      </c>
      <c r="B925" s="69">
        <v>6.1792849673000001</v>
      </c>
      <c r="C925" s="70">
        <v>51.346450831984697</v>
      </c>
      <c r="D925" s="69">
        <v>1.0755931406999999</v>
      </c>
      <c r="E925" s="70">
        <v>64.753394333246305</v>
      </c>
      <c r="F925" s="69">
        <v>3.4096669774000099</v>
      </c>
      <c r="G925" s="70">
        <v>60.511623387089202</v>
      </c>
      <c r="H925" s="69">
        <v>0.43206449200000002</v>
      </c>
      <c r="I925" s="70">
        <v>26.297833490984601</v>
      </c>
      <c r="J925" s="69"/>
      <c r="K925" s="70"/>
      <c r="L925" s="69"/>
      <c r="M925" s="70"/>
      <c r="N925" s="69">
        <v>1.2619603572</v>
      </c>
      <c r="O925" s="70">
        <v>54.494564500694899</v>
      </c>
      <c r="P925" s="69"/>
      <c r="Q925" s="70"/>
    </row>
    <row r="926" spans="1:17" customFormat="1" x14ac:dyDescent="0.3">
      <c r="A926" s="58" t="s">
        <v>308</v>
      </c>
      <c r="B926" s="67">
        <v>2.9157347686000001</v>
      </c>
      <c r="C926" s="68">
        <v>24.2281481963186</v>
      </c>
      <c r="D926" s="67">
        <v>0.58546749060000003</v>
      </c>
      <c r="E926" s="68">
        <v>35.246605666753702</v>
      </c>
      <c r="F926" s="67">
        <v>1.1193656596999999</v>
      </c>
      <c r="G926" s="68">
        <v>19.865468880441</v>
      </c>
      <c r="H926" s="67">
        <v>1.2109016183000001</v>
      </c>
      <c r="I926" s="68">
        <v>73.702166509015399</v>
      </c>
      <c r="J926" s="67"/>
      <c r="K926" s="68"/>
      <c r="L926" s="67"/>
      <c r="M926" s="68"/>
      <c r="N926" s="67">
        <v>0</v>
      </c>
      <c r="O926" s="68">
        <v>0</v>
      </c>
      <c r="P926" s="67"/>
      <c r="Q926" s="68"/>
    </row>
    <row r="927" spans="1:17" customFormat="1" x14ac:dyDescent="0.3">
      <c r="A927" s="64" t="s">
        <v>1</v>
      </c>
    </row>
    <row r="928" spans="1:17" customFormat="1" x14ac:dyDescent="0.3">
      <c r="A928" s="64" t="s">
        <v>1</v>
      </c>
    </row>
    <row r="929" spans="1:17" customFormat="1" x14ac:dyDescent="0.3">
      <c r="A929" s="53" t="s">
        <v>432</v>
      </c>
    </row>
    <row r="930" spans="1:17" customFormat="1" x14ac:dyDescent="0.3">
      <c r="A930" s="54" t="s">
        <v>1</v>
      </c>
    </row>
    <row r="931" spans="1:17" customFormat="1" x14ac:dyDescent="0.3">
      <c r="A931" s="119" t="s">
        <v>1</v>
      </c>
      <c r="B931" s="118" t="s">
        <v>501</v>
      </c>
      <c r="C931" s="118" t="s">
        <v>1</v>
      </c>
      <c r="D931" s="118" t="s">
        <v>17</v>
      </c>
      <c r="E931" s="118" t="s">
        <v>1</v>
      </c>
      <c r="F931" s="118" t="s">
        <v>18</v>
      </c>
      <c r="G931" s="118" t="s">
        <v>1</v>
      </c>
      <c r="H931" s="118" t="s">
        <v>19</v>
      </c>
      <c r="I931" s="118" t="s">
        <v>1</v>
      </c>
      <c r="J931" s="118" t="s">
        <v>20</v>
      </c>
      <c r="K931" s="118" t="s">
        <v>1</v>
      </c>
      <c r="L931" s="118" t="s">
        <v>21</v>
      </c>
      <c r="M931" s="118" t="s">
        <v>1</v>
      </c>
      <c r="N931" s="118" t="s">
        <v>22</v>
      </c>
      <c r="O931" s="118" t="s">
        <v>1</v>
      </c>
      <c r="P931" s="118" t="s">
        <v>23</v>
      </c>
      <c r="Q931" s="118" t="s">
        <v>1</v>
      </c>
    </row>
    <row r="932" spans="1:17" customFormat="1" x14ac:dyDescent="0.3">
      <c r="A932" s="120"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row>
    <row r="933" spans="1:17" customFormat="1" x14ac:dyDescent="0.3">
      <c r="A933" s="56" t="s">
        <v>16</v>
      </c>
      <c r="B933" s="57">
        <v>30.418864908100002</v>
      </c>
      <c r="C933" s="57">
        <v>30.418864908100002</v>
      </c>
      <c r="D933" s="57">
        <v>2.7598828353</v>
      </c>
      <c r="E933" s="57">
        <v>2.7598828353</v>
      </c>
      <c r="F933" s="57">
        <v>21.165027290099999</v>
      </c>
      <c r="G933" s="57">
        <v>21.165027290099999</v>
      </c>
      <c r="H933" s="57">
        <v>0</v>
      </c>
      <c r="I933" s="57">
        <v>0</v>
      </c>
      <c r="J933" s="57">
        <v>1.7729312898</v>
      </c>
      <c r="K933" s="57">
        <v>1.7729312898</v>
      </c>
      <c r="L933" s="57">
        <v>0.95299086590000004</v>
      </c>
      <c r="M933" s="57">
        <v>0.95299086590000004</v>
      </c>
      <c r="N933" s="57">
        <v>1.1797125163</v>
      </c>
      <c r="O933" s="57">
        <v>1.1797125163</v>
      </c>
      <c r="P933" s="57">
        <v>2.5883201106999998</v>
      </c>
      <c r="Q933" s="57">
        <v>2.5883201106999998</v>
      </c>
    </row>
    <row r="934" spans="1:17" customFormat="1" x14ac:dyDescent="0.3">
      <c r="A934" s="58" t="s">
        <v>306</v>
      </c>
      <c r="B934" s="67">
        <v>12.258594457699999</v>
      </c>
      <c r="C934" s="68">
        <v>40.299315884189198</v>
      </c>
      <c r="D934" s="67">
        <v>0.65840472090000102</v>
      </c>
      <c r="E934" s="68">
        <v>23.856256232284299</v>
      </c>
      <c r="F934" s="67">
        <v>6.8626328172000104</v>
      </c>
      <c r="G934" s="68">
        <v>32.424398622958599</v>
      </c>
      <c r="H934" s="67"/>
      <c r="I934" s="68"/>
      <c r="J934" s="67">
        <v>0.715331788399998</v>
      </c>
      <c r="K934" s="68">
        <v>40.347406158119902</v>
      </c>
      <c r="L934" s="67">
        <v>0.95299086590000004</v>
      </c>
      <c r="M934" s="68">
        <v>100</v>
      </c>
      <c r="N934" s="67">
        <v>0.48091415459999998</v>
      </c>
      <c r="O934" s="68">
        <v>40.765368507602098</v>
      </c>
      <c r="P934" s="67">
        <v>2.5883201106999998</v>
      </c>
      <c r="Q934" s="68">
        <v>100</v>
      </c>
    </row>
    <row r="935" spans="1:17" customFormat="1" x14ac:dyDescent="0.3">
      <c r="A935" s="58" t="s">
        <v>307</v>
      </c>
      <c r="B935" s="69">
        <v>9.5996192710999892</v>
      </c>
      <c r="C935" s="70">
        <v>31.558111389435201</v>
      </c>
      <c r="D935" s="69">
        <v>1.1163303001</v>
      </c>
      <c r="E935" s="70">
        <v>40.448467080619899</v>
      </c>
      <c r="F935" s="69">
        <v>7.9756694943999999</v>
      </c>
      <c r="G935" s="70">
        <v>37.683246919935002</v>
      </c>
      <c r="H935" s="69"/>
      <c r="I935" s="70"/>
      <c r="J935" s="69">
        <v>0.50761947659999995</v>
      </c>
      <c r="K935" s="70">
        <v>28.631649715949401</v>
      </c>
      <c r="L935" s="69">
        <v>0</v>
      </c>
      <c r="M935" s="70">
        <v>0</v>
      </c>
      <c r="N935" s="69">
        <v>0</v>
      </c>
      <c r="O935" s="70">
        <v>0</v>
      </c>
      <c r="P935" s="69">
        <v>0</v>
      </c>
      <c r="Q935" s="70">
        <v>0</v>
      </c>
    </row>
    <row r="936" spans="1:17" customFormat="1" x14ac:dyDescent="0.3">
      <c r="A936" s="58" t="s">
        <v>308</v>
      </c>
      <c r="B936" s="67">
        <v>8.5606511793000095</v>
      </c>
      <c r="C936" s="68">
        <v>28.142572726375601</v>
      </c>
      <c r="D936" s="67">
        <v>0.98514781429999898</v>
      </c>
      <c r="E936" s="68">
        <v>35.695276687095799</v>
      </c>
      <c r="F936" s="67">
        <v>6.3267249785000104</v>
      </c>
      <c r="G936" s="68">
        <v>29.8923544571064</v>
      </c>
      <c r="H936" s="67"/>
      <c r="I936" s="68"/>
      <c r="J936" s="67">
        <v>0.54998002479999997</v>
      </c>
      <c r="K936" s="68">
        <v>31.020944125930701</v>
      </c>
      <c r="L936" s="67">
        <v>0</v>
      </c>
      <c r="M936" s="68">
        <v>0</v>
      </c>
      <c r="N936" s="67">
        <v>0.69879836169999998</v>
      </c>
      <c r="O936" s="68">
        <v>59.234631492397902</v>
      </c>
      <c r="P936" s="67">
        <v>0</v>
      </c>
      <c r="Q936" s="68">
        <v>0</v>
      </c>
    </row>
    <row r="937" spans="1:17" customFormat="1" x14ac:dyDescent="0.3">
      <c r="A937" s="64" t="s">
        <v>1</v>
      </c>
    </row>
    <row r="938" spans="1:17" customFormat="1" x14ac:dyDescent="0.3">
      <c r="A938" s="64" t="s">
        <v>1</v>
      </c>
    </row>
    <row r="939" spans="1:17" customFormat="1" x14ac:dyDescent="0.3">
      <c r="A939" s="53" t="s">
        <v>433</v>
      </c>
    </row>
    <row r="940" spans="1:17" customFormat="1" x14ac:dyDescent="0.3">
      <c r="A940" s="54" t="s">
        <v>1</v>
      </c>
    </row>
    <row r="941" spans="1:17" customFormat="1" x14ac:dyDescent="0.3">
      <c r="A941" s="119" t="s">
        <v>1</v>
      </c>
      <c r="B941" s="118" t="s">
        <v>501</v>
      </c>
      <c r="C941" s="118" t="s">
        <v>1</v>
      </c>
      <c r="D941" s="118" t="s">
        <v>17</v>
      </c>
      <c r="E941" s="118" t="s">
        <v>1</v>
      </c>
      <c r="F941" s="118" t="s">
        <v>18</v>
      </c>
      <c r="G941" s="118" t="s">
        <v>1</v>
      </c>
      <c r="H941" s="118" t="s">
        <v>19</v>
      </c>
      <c r="I941" s="118" t="s">
        <v>1</v>
      </c>
      <c r="J941" s="118" t="s">
        <v>20</v>
      </c>
      <c r="K941" s="118" t="s">
        <v>1</v>
      </c>
      <c r="L941" s="118" t="s">
        <v>21</v>
      </c>
      <c r="M941" s="118" t="s">
        <v>1</v>
      </c>
      <c r="N941" s="118" t="s">
        <v>22</v>
      </c>
      <c r="O941" s="118" t="s">
        <v>1</v>
      </c>
      <c r="P941" s="118" t="s">
        <v>23</v>
      </c>
      <c r="Q941" s="118" t="s">
        <v>1</v>
      </c>
    </row>
    <row r="942" spans="1:17" customFormat="1" x14ac:dyDescent="0.3">
      <c r="A942" s="120"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row>
    <row r="943" spans="1:17" customFormat="1" x14ac:dyDescent="0.3">
      <c r="A943" s="56" t="s">
        <v>16</v>
      </c>
      <c r="B943" s="57">
        <v>50.842072440999999</v>
      </c>
      <c r="C943" s="57">
        <v>50.842072440999999</v>
      </c>
      <c r="D943" s="57">
        <v>5.4739848998999996</v>
      </c>
      <c r="E943" s="57">
        <v>5.4739848998999996</v>
      </c>
      <c r="F943" s="57">
        <v>9.9103662931999992</v>
      </c>
      <c r="G943" s="57">
        <v>9.9103662931999992</v>
      </c>
      <c r="H943" s="57">
        <v>9.2605932763999999</v>
      </c>
      <c r="I943" s="57">
        <v>9.2605932763999999</v>
      </c>
      <c r="J943" s="57">
        <v>4.0175325949999996</v>
      </c>
      <c r="K943" s="57">
        <v>4.0175325949999996</v>
      </c>
      <c r="L943" s="57">
        <v>7.0953844367999999</v>
      </c>
      <c r="M943" s="57">
        <v>7.0953844367999999</v>
      </c>
      <c r="N943" s="57">
        <v>5.3247194362999997</v>
      </c>
      <c r="O943" s="57">
        <v>5.3247194362999997</v>
      </c>
      <c r="P943" s="57">
        <v>9.7594915033999996</v>
      </c>
      <c r="Q943" s="57">
        <v>9.7594915033999996</v>
      </c>
    </row>
    <row r="944" spans="1:17" customFormat="1" x14ac:dyDescent="0.3">
      <c r="A944" s="58" t="s">
        <v>306</v>
      </c>
      <c r="B944" s="59">
        <v>12.017201012499999</v>
      </c>
      <c r="C944" s="60">
        <v>0.23636331950168701</v>
      </c>
      <c r="D944" s="67">
        <v>0.69879836169999998</v>
      </c>
      <c r="E944" s="68">
        <v>12.765807258853901</v>
      </c>
      <c r="F944" s="67">
        <v>1.3089542768</v>
      </c>
      <c r="G944" s="68">
        <v>13.2079303435852</v>
      </c>
      <c r="H944" s="67">
        <v>4.6512684425000002</v>
      </c>
      <c r="I944" s="68">
        <v>50.226462859063801</v>
      </c>
      <c r="J944" s="67">
        <v>1.1204521600999999</v>
      </c>
      <c r="K944" s="68">
        <v>27.889062094840298</v>
      </c>
      <c r="L944" s="67">
        <v>0</v>
      </c>
      <c r="M944" s="68">
        <v>0</v>
      </c>
      <c r="N944" s="67">
        <v>2.0247041438000002</v>
      </c>
      <c r="O944" s="68">
        <v>38.024616470814699</v>
      </c>
      <c r="P944" s="67">
        <v>2.2130236276000002</v>
      </c>
      <c r="Q944" s="68">
        <v>22.675603814287101</v>
      </c>
    </row>
    <row r="945" spans="1:17" customFormat="1" x14ac:dyDescent="0.3">
      <c r="A945" s="58" t="s">
        <v>307</v>
      </c>
      <c r="B945" s="62">
        <v>25.0166969164999</v>
      </c>
      <c r="C945" s="63">
        <v>0.49204715141246003</v>
      </c>
      <c r="D945" s="69">
        <v>2.1498846820000002</v>
      </c>
      <c r="E945" s="70">
        <v>39.274581887123503</v>
      </c>
      <c r="F945" s="69">
        <v>7.1944052068</v>
      </c>
      <c r="G945" s="70">
        <v>72.594745682976907</v>
      </c>
      <c r="H945" s="69">
        <v>4.6093248338999997</v>
      </c>
      <c r="I945" s="70">
        <v>49.773537140936298</v>
      </c>
      <c r="J945" s="69">
        <v>2.2592670449000001</v>
      </c>
      <c r="K945" s="70">
        <v>56.235188924459699</v>
      </c>
      <c r="L945" s="69">
        <v>1.70354733640001</v>
      </c>
      <c r="M945" s="70">
        <v>24.009232361880201</v>
      </c>
      <c r="N945" s="69">
        <v>0.7153317884</v>
      </c>
      <c r="O945" s="70">
        <v>13.434168634752799</v>
      </c>
      <c r="P945" s="69">
        <v>6.3849360240999999</v>
      </c>
      <c r="Q945" s="70">
        <v>65.422835010160398</v>
      </c>
    </row>
    <row r="946" spans="1:17" customFormat="1" x14ac:dyDescent="0.3">
      <c r="A946" s="58" t="s">
        <v>308</v>
      </c>
      <c r="B946" s="59">
        <v>13.808174512000001</v>
      </c>
      <c r="C946" s="60">
        <v>0.27158952908585299</v>
      </c>
      <c r="D946" s="67">
        <v>2.6253018561999899</v>
      </c>
      <c r="E946" s="68">
        <v>47.9596108540226</v>
      </c>
      <c r="F946" s="67">
        <v>1.4070068095999999</v>
      </c>
      <c r="G946" s="68">
        <v>14.197323973437999</v>
      </c>
      <c r="H946" s="67">
        <v>0</v>
      </c>
      <c r="I946" s="68">
        <v>0</v>
      </c>
      <c r="J946" s="67">
        <v>0.63781339000000103</v>
      </c>
      <c r="K946" s="68">
        <v>15.8757489806999</v>
      </c>
      <c r="L946" s="67">
        <v>5.3918371004000001</v>
      </c>
      <c r="M946" s="72">
        <v>75.990767638119806</v>
      </c>
      <c r="N946" s="67">
        <v>2.5846835041000098</v>
      </c>
      <c r="O946" s="68">
        <v>48.5412148944325</v>
      </c>
      <c r="P946" s="67">
        <v>1.1615318517</v>
      </c>
      <c r="Q946" s="68">
        <v>11.9015611755525</v>
      </c>
    </row>
    <row r="947" spans="1:17" customFormat="1" x14ac:dyDescent="0.3">
      <c r="A947" s="64" t="s">
        <v>1</v>
      </c>
    </row>
    <row r="948" spans="1:17" customFormat="1" x14ac:dyDescent="0.3">
      <c r="A948" s="64" t="s">
        <v>1</v>
      </c>
    </row>
    <row r="949" spans="1:17" customFormat="1" x14ac:dyDescent="0.3">
      <c r="A949" s="53" t="s">
        <v>434</v>
      </c>
    </row>
    <row r="950" spans="1:17" customFormat="1" x14ac:dyDescent="0.3">
      <c r="A950" s="54" t="s">
        <v>1</v>
      </c>
    </row>
    <row r="951" spans="1:17" customFormat="1" x14ac:dyDescent="0.3">
      <c r="A951" s="119" t="s">
        <v>1</v>
      </c>
      <c r="B951" s="118" t="s">
        <v>501</v>
      </c>
      <c r="C951" s="118" t="s">
        <v>1</v>
      </c>
      <c r="D951" s="118" t="s">
        <v>17</v>
      </c>
      <c r="E951" s="118" t="s">
        <v>1</v>
      </c>
      <c r="F951" s="118" t="s">
        <v>18</v>
      </c>
      <c r="G951" s="118" t="s">
        <v>1</v>
      </c>
      <c r="H951" s="118" t="s">
        <v>19</v>
      </c>
      <c r="I951" s="118" t="s">
        <v>1</v>
      </c>
      <c r="J951" s="118" t="s">
        <v>20</v>
      </c>
      <c r="K951" s="118" t="s">
        <v>1</v>
      </c>
      <c r="L951" s="118" t="s">
        <v>21</v>
      </c>
      <c r="M951" s="118" t="s">
        <v>1</v>
      </c>
      <c r="N951" s="118" t="s">
        <v>22</v>
      </c>
      <c r="O951" s="118" t="s">
        <v>1</v>
      </c>
      <c r="P951" s="118" t="s">
        <v>23</v>
      </c>
      <c r="Q951" s="118" t="s">
        <v>1</v>
      </c>
    </row>
    <row r="952" spans="1:17" customFormat="1" x14ac:dyDescent="0.3">
      <c r="A952" s="120"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row>
    <row r="953" spans="1:17" customFormat="1" x14ac:dyDescent="0.3">
      <c r="A953" s="56" t="s">
        <v>16</v>
      </c>
      <c r="B953" s="57">
        <v>76.381327430799999</v>
      </c>
      <c r="C953" s="57">
        <v>76.381327430799999</v>
      </c>
      <c r="D953" s="57">
        <v>17.3527802915</v>
      </c>
      <c r="E953" s="57">
        <v>17.3527802915</v>
      </c>
      <c r="F953" s="57">
        <v>12.069778825</v>
      </c>
      <c r="G953" s="57">
        <v>12.069778825</v>
      </c>
      <c r="H953" s="57">
        <v>13.168118833099999</v>
      </c>
      <c r="I953" s="57">
        <v>13.168118833099999</v>
      </c>
      <c r="J953" s="57">
        <v>3.8340701370999999</v>
      </c>
      <c r="K953" s="57">
        <v>3.8340701370999999</v>
      </c>
      <c r="L953" s="57">
        <v>10.0349764002</v>
      </c>
      <c r="M953" s="57">
        <v>10.0349764002</v>
      </c>
      <c r="N953" s="57">
        <v>13.6690202814</v>
      </c>
      <c r="O953" s="57">
        <v>13.6690202814</v>
      </c>
      <c r="P953" s="57">
        <v>5.7716685079000003</v>
      </c>
      <c r="Q953" s="57">
        <v>5.7716685079000003</v>
      </c>
    </row>
    <row r="954" spans="1:17" customFormat="1" x14ac:dyDescent="0.3">
      <c r="A954" s="58" t="s">
        <v>306</v>
      </c>
      <c r="B954" s="59">
        <v>42.719009549799999</v>
      </c>
      <c r="C954" s="60">
        <v>0.55928603215887496</v>
      </c>
      <c r="D954" s="67">
        <v>11.3932045716</v>
      </c>
      <c r="E954" s="68">
        <v>65.656363880667499</v>
      </c>
      <c r="F954" s="67">
        <v>4.3112241884999998</v>
      </c>
      <c r="G954" s="68">
        <v>35.719164791737597</v>
      </c>
      <c r="H954" s="67">
        <v>8.1922025085000101</v>
      </c>
      <c r="I954" s="68">
        <v>62.212398083070902</v>
      </c>
      <c r="J954" s="67">
        <v>3.3252419732999998</v>
      </c>
      <c r="K954" s="68">
        <v>86.7287726722478</v>
      </c>
      <c r="L954" s="67">
        <v>7.3697913151999996</v>
      </c>
      <c r="M954" s="68">
        <v>73.441042821516902</v>
      </c>
      <c r="N954" s="67">
        <v>3.7894549070000001</v>
      </c>
      <c r="O954" s="68">
        <v>27.722944505075201</v>
      </c>
      <c r="P954" s="67">
        <v>3.8569759311000098</v>
      </c>
      <c r="Q954" s="68">
        <v>66.826012717479301</v>
      </c>
    </row>
    <row r="955" spans="1:17" customFormat="1" x14ac:dyDescent="0.3">
      <c r="A955" s="58" t="s">
        <v>307</v>
      </c>
      <c r="B955" s="62">
        <v>25.823792404200098</v>
      </c>
      <c r="C955" s="63">
        <v>0.33809038508260902</v>
      </c>
      <c r="D955" s="69">
        <v>3.3226922206</v>
      </c>
      <c r="E955" s="70">
        <v>19.1478954080204</v>
      </c>
      <c r="F955" s="69">
        <v>7.3089682456</v>
      </c>
      <c r="G955" s="70">
        <v>60.555941840964103</v>
      </c>
      <c r="H955" s="69">
        <v>3.9937657722000002</v>
      </c>
      <c r="I955" s="70">
        <v>30.3290532445765</v>
      </c>
      <c r="J955" s="69">
        <v>0.50882816380000095</v>
      </c>
      <c r="K955" s="70">
        <v>13.2712273277522</v>
      </c>
      <c r="L955" s="69">
        <v>1.4427170945000001</v>
      </c>
      <c r="M955" s="70">
        <v>14.376885773953999</v>
      </c>
      <c r="N955" s="69">
        <v>9.2468209075000001</v>
      </c>
      <c r="O955" s="70">
        <v>67.648015125725806</v>
      </c>
      <c r="P955" s="69">
        <v>0</v>
      </c>
      <c r="Q955" s="71">
        <v>0</v>
      </c>
    </row>
    <row r="956" spans="1:17" customFormat="1" x14ac:dyDescent="0.3">
      <c r="A956" s="58" t="s">
        <v>308</v>
      </c>
      <c r="B956" s="59">
        <v>7.8385254767999903</v>
      </c>
      <c r="C956" s="60">
        <v>0.102623582758516</v>
      </c>
      <c r="D956" s="67">
        <v>2.6368834993000001</v>
      </c>
      <c r="E956" s="68">
        <v>15.1957407113121</v>
      </c>
      <c r="F956" s="67">
        <v>0.44958639090000002</v>
      </c>
      <c r="G956" s="68">
        <v>3.7248933672983</v>
      </c>
      <c r="H956" s="67">
        <v>0.98215055239999904</v>
      </c>
      <c r="I956" s="68">
        <v>7.4585486723526602</v>
      </c>
      <c r="J956" s="67">
        <v>0</v>
      </c>
      <c r="K956" s="68">
        <v>0</v>
      </c>
      <c r="L956" s="67">
        <v>1.2224679905</v>
      </c>
      <c r="M956" s="68">
        <v>12.182071404528999</v>
      </c>
      <c r="N956" s="67">
        <v>0.63274446689999997</v>
      </c>
      <c r="O956" s="68">
        <v>4.6290403691989699</v>
      </c>
      <c r="P956" s="67">
        <v>1.91469257680001</v>
      </c>
      <c r="Q956" s="72">
        <v>33.173987282520699</v>
      </c>
    </row>
    <row r="957" spans="1:17" customFormat="1" x14ac:dyDescent="0.3">
      <c r="A957" s="64" t="s">
        <v>1</v>
      </c>
    </row>
    <row r="958" spans="1:17" customFormat="1" x14ac:dyDescent="0.3">
      <c r="A958" s="64" t="s">
        <v>1</v>
      </c>
    </row>
    <row r="959" spans="1:17" customFormat="1" x14ac:dyDescent="0.3">
      <c r="A959" s="53" t="s">
        <v>309</v>
      </c>
    </row>
    <row r="960" spans="1:17" customFormat="1" x14ac:dyDescent="0.3">
      <c r="A960" s="54" t="s">
        <v>1</v>
      </c>
    </row>
    <row r="961" spans="1:17" customFormat="1" x14ac:dyDescent="0.3">
      <c r="A961" s="119" t="s">
        <v>1</v>
      </c>
      <c r="B961" s="118" t="s">
        <v>501</v>
      </c>
      <c r="C961" s="118" t="s">
        <v>1</v>
      </c>
      <c r="D961" s="118" t="s">
        <v>17</v>
      </c>
      <c r="E961" s="118" t="s">
        <v>1</v>
      </c>
      <c r="F961" s="118" t="s">
        <v>18</v>
      </c>
      <c r="G961" s="118" t="s">
        <v>1</v>
      </c>
      <c r="H961" s="118" t="s">
        <v>19</v>
      </c>
      <c r="I961" s="118" t="s">
        <v>1</v>
      </c>
      <c r="J961" s="118" t="s">
        <v>20</v>
      </c>
      <c r="K961" s="118" t="s">
        <v>1</v>
      </c>
      <c r="L961" s="118" t="s">
        <v>21</v>
      </c>
      <c r="M961" s="118" t="s">
        <v>1</v>
      </c>
      <c r="N961" s="118" t="s">
        <v>22</v>
      </c>
      <c r="O961" s="118" t="s">
        <v>1</v>
      </c>
      <c r="P961" s="118" t="s">
        <v>23</v>
      </c>
      <c r="Q961" s="118" t="s">
        <v>1</v>
      </c>
    </row>
    <row r="962" spans="1:17" customFormat="1" x14ac:dyDescent="0.3">
      <c r="A962" s="120"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row>
    <row r="963" spans="1:17" customFormat="1" x14ac:dyDescent="0.3">
      <c r="A963" s="56" t="s">
        <v>16</v>
      </c>
      <c r="B963" s="57">
        <v>519.57983355270005</v>
      </c>
      <c r="C963" s="57">
        <v>519.57983355270005</v>
      </c>
      <c r="D963" s="57">
        <v>108.26986210610001</v>
      </c>
      <c r="E963" s="57">
        <v>108.26986210610001</v>
      </c>
      <c r="F963" s="57">
        <v>97.104921382100002</v>
      </c>
      <c r="G963" s="57">
        <v>97.104921382100002</v>
      </c>
      <c r="H963" s="57">
        <v>61.333495645399999</v>
      </c>
      <c r="I963" s="57">
        <v>61.333495645399999</v>
      </c>
      <c r="J963" s="57">
        <v>46.599793592600001</v>
      </c>
      <c r="K963" s="57">
        <v>46.599793592600001</v>
      </c>
      <c r="L963" s="57">
        <v>83.422009038900001</v>
      </c>
      <c r="M963" s="57">
        <v>83.422009038900001</v>
      </c>
      <c r="N963" s="57">
        <v>59.5342149138</v>
      </c>
      <c r="O963" s="57">
        <v>59.5342149138</v>
      </c>
      <c r="P963" s="57">
        <v>57.281676098200002</v>
      </c>
      <c r="Q963" s="57">
        <v>57.281676098200002</v>
      </c>
    </row>
    <row r="964" spans="1:17" customFormat="1" x14ac:dyDescent="0.3">
      <c r="A964" s="58" t="s">
        <v>310</v>
      </c>
      <c r="B964" s="59">
        <v>16.8838017675</v>
      </c>
      <c r="C964" s="60">
        <v>3.2495106001429297E-2</v>
      </c>
      <c r="D964" s="59">
        <v>1.0439138795</v>
      </c>
      <c r="E964" s="60">
        <v>9.6417771224000196E-3</v>
      </c>
      <c r="F964" s="59">
        <v>0</v>
      </c>
      <c r="G964" s="60">
        <v>0</v>
      </c>
      <c r="H964" s="59">
        <v>0</v>
      </c>
      <c r="I964" s="60">
        <v>0</v>
      </c>
      <c r="J964" s="59">
        <v>0.65840472090000002</v>
      </c>
      <c r="K964" s="60">
        <v>1.41289192535083E-2</v>
      </c>
      <c r="L964" s="59">
        <v>13.8550980695001</v>
      </c>
      <c r="M964" s="61">
        <v>0.16608444496990399</v>
      </c>
      <c r="N964" s="59">
        <v>0</v>
      </c>
      <c r="O964" s="60">
        <v>0</v>
      </c>
      <c r="P964" s="59">
        <v>1.3263850976</v>
      </c>
      <c r="Q964" s="60">
        <v>2.3155486849339602E-2</v>
      </c>
    </row>
    <row r="965" spans="1:17" customFormat="1" x14ac:dyDescent="0.3">
      <c r="A965" s="58" t="s">
        <v>311</v>
      </c>
      <c r="B965" s="62">
        <v>491.9374691992</v>
      </c>
      <c r="C965" s="63">
        <v>0.94679861963754197</v>
      </c>
      <c r="D965" s="62">
        <v>104.05364754199999</v>
      </c>
      <c r="E965" s="63">
        <v>0.96105828083563705</v>
      </c>
      <c r="F965" s="62">
        <v>96.019981879499994</v>
      </c>
      <c r="G965" s="63">
        <v>0.988827141949574</v>
      </c>
      <c r="H965" s="62">
        <v>59.909188597799897</v>
      </c>
      <c r="I965" s="63">
        <v>0.97677766394019605</v>
      </c>
      <c r="J965" s="62">
        <v>44.758388917900099</v>
      </c>
      <c r="K965" s="63">
        <v>0.96048470319850499</v>
      </c>
      <c r="L965" s="62">
        <v>67.157490496600005</v>
      </c>
      <c r="M965" s="65">
        <v>0.80503324326898196</v>
      </c>
      <c r="N965" s="62">
        <v>58.690311209800001</v>
      </c>
      <c r="O965" s="63">
        <v>0.98582489573059995</v>
      </c>
      <c r="P965" s="62">
        <v>55.955291000600099</v>
      </c>
      <c r="Q965" s="63">
        <v>0.97684451315066001</v>
      </c>
    </row>
    <row r="966" spans="1:17" customFormat="1" x14ac:dyDescent="0.3">
      <c r="A966" s="58" t="s">
        <v>312</v>
      </c>
      <c r="B966" s="73">
        <v>4.3778599068309703</v>
      </c>
      <c r="C966" s="73">
        <v>4.3778599068309703</v>
      </c>
      <c r="D966" s="73">
        <v>4.4094426833356302</v>
      </c>
      <c r="E966" s="73">
        <v>4.4094426833356302</v>
      </c>
      <c r="F966" s="73">
        <v>4.5113174527769404</v>
      </c>
      <c r="G966" s="75">
        <v>4.5113174527769404</v>
      </c>
      <c r="H966" s="73">
        <v>4.4524570330356799</v>
      </c>
      <c r="I966" s="73">
        <v>4.4524570330356799</v>
      </c>
      <c r="J966" s="73">
        <v>4.3975191378732097</v>
      </c>
      <c r="K966" s="73">
        <v>4.3975191378732097</v>
      </c>
      <c r="L966" s="73">
        <v>4.13658336857468</v>
      </c>
      <c r="M966" s="73">
        <v>4.13658336857468</v>
      </c>
      <c r="N966" s="73">
        <v>4.4339327496903298</v>
      </c>
      <c r="O966" s="73">
        <v>4.4339327496903298</v>
      </c>
      <c r="P966" s="73">
        <v>4.2773587856169497</v>
      </c>
      <c r="Q966" s="73">
        <v>4.2773587856169497</v>
      </c>
    </row>
    <row r="967" spans="1:17" customFormat="1" x14ac:dyDescent="0.3">
      <c r="A967" s="64" t="s">
        <v>1</v>
      </c>
    </row>
    <row r="968" spans="1:17" customFormat="1" x14ac:dyDescent="0.3">
      <c r="A968" s="64" t="s">
        <v>1</v>
      </c>
    </row>
    <row r="969" spans="1:17" customFormat="1" x14ac:dyDescent="0.3">
      <c r="A969" s="53" t="s">
        <v>435</v>
      </c>
    </row>
    <row r="970" spans="1:17" customFormat="1" x14ac:dyDescent="0.3">
      <c r="A970" s="54" t="s">
        <v>1</v>
      </c>
    </row>
    <row r="971" spans="1:17" customFormat="1" x14ac:dyDescent="0.3">
      <c r="A971" s="119" t="s">
        <v>1</v>
      </c>
      <c r="B971" s="118" t="s">
        <v>501</v>
      </c>
      <c r="C971" s="118" t="s">
        <v>1</v>
      </c>
      <c r="D971" s="118" t="s">
        <v>17</v>
      </c>
      <c r="E971" s="118" t="s">
        <v>1</v>
      </c>
      <c r="F971" s="118" t="s">
        <v>18</v>
      </c>
      <c r="G971" s="118" t="s">
        <v>1</v>
      </c>
      <c r="H971" s="118" t="s">
        <v>19</v>
      </c>
      <c r="I971" s="118" t="s">
        <v>1</v>
      </c>
      <c r="J971" s="118" t="s">
        <v>20</v>
      </c>
      <c r="K971" s="118" t="s">
        <v>1</v>
      </c>
      <c r="L971" s="118" t="s">
        <v>21</v>
      </c>
      <c r="M971" s="118" t="s">
        <v>1</v>
      </c>
      <c r="N971" s="118" t="s">
        <v>22</v>
      </c>
      <c r="O971" s="118" t="s">
        <v>1</v>
      </c>
      <c r="P971" s="118" t="s">
        <v>23</v>
      </c>
      <c r="Q971" s="118" t="s">
        <v>1</v>
      </c>
    </row>
    <row r="972" spans="1:17" customFormat="1" x14ac:dyDescent="0.3">
      <c r="A972" s="120"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row>
    <row r="973" spans="1:17" customFormat="1" x14ac:dyDescent="0.3">
      <c r="A973" s="56" t="s">
        <v>16</v>
      </c>
      <c r="B973" s="57">
        <v>305.17948611809999</v>
      </c>
      <c r="C973" s="57">
        <v>305.17948611809999</v>
      </c>
      <c r="D973" s="57">
        <v>65.057274221499995</v>
      </c>
      <c r="E973" s="57">
        <v>65.057274221499995</v>
      </c>
      <c r="F973" s="57">
        <v>40.888905893100002</v>
      </c>
      <c r="G973" s="57">
        <v>40.888905893100002</v>
      </c>
      <c r="H973" s="57">
        <v>41.805864953099999</v>
      </c>
      <c r="I973" s="57">
        <v>41.805864953099999</v>
      </c>
      <c r="J973" s="57">
        <v>21.6191993586</v>
      </c>
      <c r="K973" s="57">
        <v>21.6191993586</v>
      </c>
      <c r="L973" s="57">
        <v>25.455568812900001</v>
      </c>
      <c r="M973" s="57">
        <v>25.455568812900001</v>
      </c>
      <c r="N973" s="57">
        <v>70.2228401566</v>
      </c>
      <c r="O973" s="57">
        <v>70.2228401566</v>
      </c>
      <c r="P973" s="57">
        <v>34.766112268599997</v>
      </c>
      <c r="Q973" s="57">
        <v>34.766112268599997</v>
      </c>
    </row>
    <row r="974" spans="1:17" customFormat="1" x14ac:dyDescent="0.3">
      <c r="A974" s="58" t="s">
        <v>310</v>
      </c>
      <c r="B974" s="59">
        <v>10.1449447909</v>
      </c>
      <c r="C974" s="60">
        <v>3.3242551522529397E-2</v>
      </c>
      <c r="D974" s="59">
        <v>0.31890669500000102</v>
      </c>
      <c r="E974" s="60">
        <v>4.9019375437436997E-3</v>
      </c>
      <c r="F974" s="59">
        <v>1.6772355564000001</v>
      </c>
      <c r="G974" s="60">
        <v>4.1019330788281898E-2</v>
      </c>
      <c r="H974" s="59">
        <v>0.401718229200001</v>
      </c>
      <c r="I974" s="60">
        <v>9.6091356954501102E-3</v>
      </c>
      <c r="J974" s="67">
        <v>0</v>
      </c>
      <c r="K974" s="68">
        <v>0</v>
      </c>
      <c r="L974" s="67">
        <v>7.7470843103000204</v>
      </c>
      <c r="M974" s="72">
        <v>30.433750537030001</v>
      </c>
      <c r="N974" s="59">
        <v>0</v>
      </c>
      <c r="O974" s="60">
        <v>0</v>
      </c>
      <c r="P974" s="59">
        <v>0</v>
      </c>
      <c r="Q974" s="60">
        <v>0</v>
      </c>
    </row>
    <row r="975" spans="1:17" customFormat="1" x14ac:dyDescent="0.3">
      <c r="A975" s="58" t="s">
        <v>311</v>
      </c>
      <c r="B975" s="62">
        <v>295.03454132719997</v>
      </c>
      <c r="C975" s="63">
        <v>0.96675744847747003</v>
      </c>
      <c r="D975" s="62">
        <v>64.738367526499999</v>
      </c>
      <c r="E975" s="63">
        <v>0.99509806245625598</v>
      </c>
      <c r="F975" s="62">
        <v>39.211670336700102</v>
      </c>
      <c r="G975" s="63">
        <v>0.95898066921171798</v>
      </c>
      <c r="H975" s="62">
        <v>41.404146723899999</v>
      </c>
      <c r="I975" s="63">
        <v>0.99039086430455003</v>
      </c>
      <c r="J975" s="69">
        <v>21.6191993586</v>
      </c>
      <c r="K975" s="70">
        <v>100</v>
      </c>
      <c r="L975" s="69">
        <v>17.708484502600001</v>
      </c>
      <c r="M975" s="71">
        <v>69.566249462970006</v>
      </c>
      <c r="N975" s="62">
        <v>70.222840156599901</v>
      </c>
      <c r="O975" s="63">
        <v>1</v>
      </c>
      <c r="P975" s="62">
        <v>34.766112268599997</v>
      </c>
      <c r="Q975" s="63">
        <v>1</v>
      </c>
    </row>
    <row r="976" spans="1:17" customFormat="1" x14ac:dyDescent="0.3">
      <c r="A976" s="58" t="s">
        <v>312</v>
      </c>
      <c r="B976" s="73">
        <v>4.5710086207349603</v>
      </c>
      <c r="C976" s="73">
        <v>4.5710086207349603</v>
      </c>
      <c r="D976" s="73">
        <v>4.5944523553588903</v>
      </c>
      <c r="E976" s="73">
        <v>4.5944523553588903</v>
      </c>
      <c r="F976" s="73">
        <v>4.4995810922161903</v>
      </c>
      <c r="G976" s="73">
        <v>4.4995810922161903</v>
      </c>
      <c r="H976" s="73">
        <v>4.6267296098954898</v>
      </c>
      <c r="I976" s="73">
        <v>4.6267296098954898</v>
      </c>
      <c r="J976" s="76">
        <v>4.6823299116639996</v>
      </c>
      <c r="K976" s="76">
        <v>4.6823299116639996</v>
      </c>
      <c r="L976" s="76">
        <v>3.922557601561</v>
      </c>
      <c r="M976" s="77">
        <v>3.922557601561</v>
      </c>
      <c r="N976" s="73">
        <v>4.7037408068029496</v>
      </c>
      <c r="O976" s="73">
        <v>4.7037408068029496</v>
      </c>
      <c r="P976" s="73">
        <v>4.6912795259338296</v>
      </c>
      <c r="Q976" s="73">
        <v>4.6912795259338296</v>
      </c>
    </row>
    <row r="977" spans="1:17" customFormat="1" x14ac:dyDescent="0.3">
      <c r="A977" s="64" t="s">
        <v>1</v>
      </c>
    </row>
    <row r="978" spans="1:17" customFormat="1" x14ac:dyDescent="0.3">
      <c r="A978" s="64" t="s">
        <v>1</v>
      </c>
    </row>
    <row r="979" spans="1:17" customFormat="1" x14ac:dyDescent="0.3">
      <c r="A979" s="53" t="s">
        <v>436</v>
      </c>
    </row>
    <row r="980" spans="1:17" customFormat="1" x14ac:dyDescent="0.3">
      <c r="A980" s="54" t="s">
        <v>1</v>
      </c>
    </row>
    <row r="981" spans="1:17" customFormat="1" x14ac:dyDescent="0.3">
      <c r="A981" s="119" t="s">
        <v>1</v>
      </c>
      <c r="B981" s="118" t="s">
        <v>501</v>
      </c>
      <c r="C981" s="118" t="s">
        <v>1</v>
      </c>
      <c r="D981" s="118" t="s">
        <v>17</v>
      </c>
      <c r="E981" s="118" t="s">
        <v>1</v>
      </c>
      <c r="F981" s="118" t="s">
        <v>18</v>
      </c>
      <c r="G981" s="118" t="s">
        <v>1</v>
      </c>
      <c r="H981" s="118" t="s">
        <v>19</v>
      </c>
      <c r="I981" s="118" t="s">
        <v>1</v>
      </c>
      <c r="J981" s="118" t="s">
        <v>20</v>
      </c>
      <c r="K981" s="118" t="s">
        <v>1</v>
      </c>
      <c r="L981" s="118" t="s">
        <v>21</v>
      </c>
      <c r="M981" s="118" t="s">
        <v>1</v>
      </c>
      <c r="N981" s="118" t="s">
        <v>22</v>
      </c>
      <c r="O981" s="118" t="s">
        <v>1</v>
      </c>
      <c r="P981" s="118" t="s">
        <v>23</v>
      </c>
      <c r="Q981" s="118" t="s">
        <v>1</v>
      </c>
    </row>
    <row r="982" spans="1:17" customFormat="1" x14ac:dyDescent="0.3">
      <c r="A982" s="120"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row>
    <row r="983" spans="1:17" customFormat="1" x14ac:dyDescent="0.3">
      <c r="A983" s="56" t="s">
        <v>16</v>
      </c>
      <c r="B983" s="57">
        <v>3.9785719153999999</v>
      </c>
      <c r="C983" s="57">
        <v>3.9785719153999999</v>
      </c>
      <c r="D983" s="57">
        <v>0.41696831229999998</v>
      </c>
      <c r="E983" s="57">
        <v>0.41696831229999998</v>
      </c>
      <c r="F983" s="57">
        <v>0</v>
      </c>
      <c r="G983" s="57">
        <v>0</v>
      </c>
      <c r="H983" s="57">
        <v>0</v>
      </c>
      <c r="I983" s="57">
        <v>0</v>
      </c>
      <c r="J983" s="57">
        <v>1.3142946329</v>
      </c>
      <c r="K983" s="57">
        <v>1.3142946329</v>
      </c>
      <c r="L983" s="57">
        <v>2.2473089702000002</v>
      </c>
      <c r="M983" s="57">
        <v>2.2473089702000002</v>
      </c>
      <c r="N983" s="57">
        <v>0</v>
      </c>
      <c r="O983" s="57">
        <v>0</v>
      </c>
      <c r="P983" s="57">
        <v>0</v>
      </c>
      <c r="Q983" s="57">
        <v>0</v>
      </c>
    </row>
    <row r="984" spans="1:17" customFormat="1" x14ac:dyDescent="0.3">
      <c r="A984" s="58" t="s">
        <v>310</v>
      </c>
      <c r="B984" s="67">
        <v>0</v>
      </c>
      <c r="C984" s="68">
        <v>0</v>
      </c>
      <c r="D984" s="67">
        <v>0</v>
      </c>
      <c r="E984" s="68">
        <v>0</v>
      </c>
      <c r="F984" s="67"/>
      <c r="G984" s="68"/>
      <c r="H984" s="67"/>
      <c r="I984" s="68"/>
      <c r="J984" s="67">
        <v>0</v>
      </c>
      <c r="K984" s="68">
        <v>0</v>
      </c>
      <c r="L984" s="67">
        <v>0</v>
      </c>
      <c r="M984" s="68">
        <v>0</v>
      </c>
      <c r="N984" s="67"/>
      <c r="O984" s="68"/>
      <c r="P984" s="67"/>
      <c r="Q984" s="68"/>
    </row>
    <row r="985" spans="1:17" customFormat="1" x14ac:dyDescent="0.3">
      <c r="A985" s="58" t="s">
        <v>311</v>
      </c>
      <c r="B985" s="69">
        <v>3.9785719153999901</v>
      </c>
      <c r="C985" s="70">
        <v>100</v>
      </c>
      <c r="D985" s="69">
        <v>0.41696831229999898</v>
      </c>
      <c r="E985" s="70">
        <v>100</v>
      </c>
      <c r="F985" s="69"/>
      <c r="G985" s="70"/>
      <c r="H985" s="69"/>
      <c r="I985" s="70"/>
      <c r="J985" s="69">
        <v>1.3142946329</v>
      </c>
      <c r="K985" s="70">
        <v>100</v>
      </c>
      <c r="L985" s="69">
        <v>2.2473089702000002</v>
      </c>
      <c r="M985" s="70">
        <v>100</v>
      </c>
      <c r="N985" s="69"/>
      <c r="O985" s="70"/>
      <c r="P985" s="69"/>
      <c r="Q985" s="70"/>
    </row>
    <row r="986" spans="1:17" customFormat="1" x14ac:dyDescent="0.3">
      <c r="A986" s="58" t="s">
        <v>312</v>
      </c>
      <c r="B986" s="76">
        <v>5</v>
      </c>
      <c r="C986" s="76">
        <v>5</v>
      </c>
      <c r="D986" s="76">
        <v>5</v>
      </c>
      <c r="E986" s="76">
        <v>5</v>
      </c>
      <c r="F986" s="76"/>
      <c r="G986" s="76"/>
      <c r="H986" s="76"/>
      <c r="I986" s="76"/>
      <c r="J986" s="76">
        <v>5</v>
      </c>
      <c r="K986" s="76">
        <v>5</v>
      </c>
      <c r="L986" s="76">
        <v>5</v>
      </c>
      <c r="M986" s="76">
        <v>5</v>
      </c>
      <c r="N986" s="76"/>
      <c r="O986" s="76"/>
      <c r="P986" s="76"/>
      <c r="Q986" s="76"/>
    </row>
    <row r="987" spans="1:17" customFormat="1" x14ac:dyDescent="0.3">
      <c r="A987" s="64" t="s">
        <v>1</v>
      </c>
    </row>
    <row r="988" spans="1:17" customFormat="1" x14ac:dyDescent="0.3">
      <c r="A988" s="64" t="s">
        <v>1</v>
      </c>
    </row>
    <row r="989" spans="1:17" customFormat="1" x14ac:dyDescent="0.3">
      <c r="A989" s="53" t="s">
        <v>437</v>
      </c>
    </row>
    <row r="990" spans="1:17" customFormat="1" x14ac:dyDescent="0.3">
      <c r="A990" s="54" t="s">
        <v>1</v>
      </c>
    </row>
    <row r="991" spans="1:17" customFormat="1" x14ac:dyDescent="0.3">
      <c r="A991" s="119" t="s">
        <v>1</v>
      </c>
      <c r="B991" s="118" t="s">
        <v>501</v>
      </c>
      <c r="C991" s="118" t="s">
        <v>1</v>
      </c>
      <c r="D991" s="118" t="s">
        <v>17</v>
      </c>
      <c r="E991" s="118" t="s">
        <v>1</v>
      </c>
      <c r="F991" s="118" t="s">
        <v>18</v>
      </c>
      <c r="G991" s="118" t="s">
        <v>1</v>
      </c>
      <c r="H991" s="118" t="s">
        <v>19</v>
      </c>
      <c r="I991" s="118" t="s">
        <v>1</v>
      </c>
      <c r="J991" s="118" t="s">
        <v>20</v>
      </c>
      <c r="K991" s="118" t="s">
        <v>1</v>
      </c>
      <c r="L991" s="118" t="s">
        <v>21</v>
      </c>
      <c r="M991" s="118" t="s">
        <v>1</v>
      </c>
      <c r="N991" s="118" t="s">
        <v>22</v>
      </c>
      <c r="O991" s="118" t="s">
        <v>1</v>
      </c>
      <c r="P991" s="118" t="s">
        <v>23</v>
      </c>
      <c r="Q991" s="118" t="s">
        <v>1</v>
      </c>
    </row>
    <row r="992" spans="1:17" customFormat="1" x14ac:dyDescent="0.3">
      <c r="A992" s="120"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row>
    <row r="993" spans="1:17" customFormat="1" x14ac:dyDescent="0.3">
      <c r="A993" s="56" t="s">
        <v>16</v>
      </c>
      <c r="B993" s="57">
        <v>51.530024197199999</v>
      </c>
      <c r="C993" s="57">
        <v>51.530024197199999</v>
      </c>
      <c r="D993" s="57">
        <v>9.2590972192999992</v>
      </c>
      <c r="E993" s="57">
        <v>9.2590972192999992</v>
      </c>
      <c r="F993" s="57">
        <v>17.499406072999999</v>
      </c>
      <c r="G993" s="57">
        <v>17.499406072999999</v>
      </c>
      <c r="H993" s="57">
        <v>4.0920074538</v>
      </c>
      <c r="I993" s="57">
        <v>4.0920074538</v>
      </c>
      <c r="J993" s="57">
        <v>2.3037610991999999</v>
      </c>
      <c r="K993" s="57">
        <v>2.3037610991999999</v>
      </c>
      <c r="L993" s="57">
        <v>7.2111452855999998</v>
      </c>
      <c r="M993" s="57">
        <v>7.2111452855999998</v>
      </c>
      <c r="N993" s="57">
        <v>6.6459438521000003</v>
      </c>
      <c r="O993" s="57">
        <v>6.6459438521000003</v>
      </c>
      <c r="P993" s="57">
        <v>3.7386822601</v>
      </c>
      <c r="Q993" s="57">
        <v>3.7386822601</v>
      </c>
    </row>
    <row r="994" spans="1:17" customFormat="1" x14ac:dyDescent="0.3">
      <c r="A994" s="58" t="s">
        <v>310</v>
      </c>
      <c r="B994" s="59">
        <v>3.4184876660999999</v>
      </c>
      <c r="C994" s="60">
        <v>6.6339725613514297E-2</v>
      </c>
      <c r="D994" s="67">
        <v>0</v>
      </c>
      <c r="E994" s="68">
        <v>0</v>
      </c>
      <c r="F994" s="67">
        <v>3.4184876660999999</v>
      </c>
      <c r="G994" s="68">
        <v>19.534878222949601</v>
      </c>
      <c r="H994" s="67">
        <v>0</v>
      </c>
      <c r="I994" s="68">
        <v>0</v>
      </c>
      <c r="J994" s="67">
        <v>0</v>
      </c>
      <c r="K994" s="68">
        <v>0</v>
      </c>
      <c r="L994" s="67">
        <v>0</v>
      </c>
      <c r="M994" s="68">
        <v>0</v>
      </c>
      <c r="N994" s="67">
        <v>0</v>
      </c>
      <c r="O994" s="68">
        <v>0</v>
      </c>
      <c r="P994" s="67">
        <v>0</v>
      </c>
      <c r="Q994" s="68">
        <v>0</v>
      </c>
    </row>
    <row r="995" spans="1:17" customFormat="1" x14ac:dyDescent="0.3">
      <c r="A995" s="58" t="s">
        <v>311</v>
      </c>
      <c r="B995" s="62">
        <v>46.974788587599903</v>
      </c>
      <c r="C995" s="63">
        <v>0.91160035958517005</v>
      </c>
      <c r="D995" s="69">
        <v>8.1223492757999907</v>
      </c>
      <c r="E995" s="70">
        <v>87.722907357204093</v>
      </c>
      <c r="F995" s="69">
        <v>14.0809184069</v>
      </c>
      <c r="G995" s="70">
        <v>80.465121777050399</v>
      </c>
      <c r="H995" s="69">
        <v>4.0920074538000097</v>
      </c>
      <c r="I995" s="70">
        <v>100</v>
      </c>
      <c r="J995" s="69">
        <v>2.3037610991999999</v>
      </c>
      <c r="K995" s="70">
        <v>100</v>
      </c>
      <c r="L995" s="69">
        <v>7.2111452855999998</v>
      </c>
      <c r="M995" s="70">
        <v>100</v>
      </c>
      <c r="N995" s="69">
        <v>6.6459438521000003</v>
      </c>
      <c r="O995" s="70">
        <v>100</v>
      </c>
      <c r="P995" s="69">
        <v>3.7386822600999898</v>
      </c>
      <c r="Q995" s="70">
        <v>100</v>
      </c>
    </row>
    <row r="996" spans="1:17" customFormat="1" x14ac:dyDescent="0.3">
      <c r="A996" s="58" t="s">
        <v>312</v>
      </c>
      <c r="B996" s="73">
        <v>4.0499878474371096</v>
      </c>
      <c r="C996" s="73">
        <v>4.0499878474371096</v>
      </c>
      <c r="D996" s="76">
        <v>3.9857756319670701</v>
      </c>
      <c r="E996" s="76">
        <v>3.9857756319670701</v>
      </c>
      <c r="F996" s="76">
        <v>3.8869726630807402</v>
      </c>
      <c r="G996" s="76">
        <v>3.8869726630807402</v>
      </c>
      <c r="H996" s="76">
        <v>4</v>
      </c>
      <c r="I996" s="76">
        <v>4</v>
      </c>
      <c r="J996" s="76">
        <v>4.3463625712653498</v>
      </c>
      <c r="K996" s="76">
        <v>4.3463625712653498</v>
      </c>
      <c r="L996" s="76">
        <v>4</v>
      </c>
      <c r="M996" s="76">
        <v>4</v>
      </c>
      <c r="N996" s="76">
        <v>4.3746422351150702</v>
      </c>
      <c r="O996" s="76">
        <v>4.3746422351150702</v>
      </c>
      <c r="P996" s="76">
        <v>4.1652245862111501</v>
      </c>
      <c r="Q996" s="76">
        <v>4.1652245862111501</v>
      </c>
    </row>
    <row r="997" spans="1:17" customFormat="1" x14ac:dyDescent="0.3">
      <c r="A997" s="64" t="s">
        <v>1</v>
      </c>
    </row>
    <row r="998" spans="1:17" customFormat="1" x14ac:dyDescent="0.3">
      <c r="A998" s="64" t="s">
        <v>1</v>
      </c>
    </row>
    <row r="999" spans="1:17" customFormat="1" x14ac:dyDescent="0.3">
      <c r="A999" s="53" t="s">
        <v>438</v>
      </c>
    </row>
    <row r="1000" spans="1:17" customFormat="1" x14ac:dyDescent="0.3">
      <c r="A1000" s="54" t="s">
        <v>1</v>
      </c>
    </row>
    <row r="1001" spans="1:17" customFormat="1" x14ac:dyDescent="0.3">
      <c r="A1001" s="119" t="s">
        <v>1</v>
      </c>
      <c r="B1001" s="118" t="s">
        <v>501</v>
      </c>
      <c r="C1001" s="118" t="s">
        <v>1</v>
      </c>
      <c r="D1001" s="118" t="s">
        <v>17</v>
      </c>
      <c r="E1001" s="118" t="s">
        <v>1</v>
      </c>
      <c r="F1001" s="118" t="s">
        <v>18</v>
      </c>
      <c r="G1001" s="118" t="s">
        <v>1</v>
      </c>
      <c r="H1001" s="118" t="s">
        <v>19</v>
      </c>
      <c r="I1001" s="118" t="s">
        <v>1</v>
      </c>
      <c r="J1001" s="118" t="s">
        <v>20</v>
      </c>
      <c r="K1001" s="118" t="s">
        <v>1</v>
      </c>
      <c r="L1001" s="118" t="s">
        <v>21</v>
      </c>
      <c r="M1001" s="118" t="s">
        <v>1</v>
      </c>
      <c r="N1001" s="118" t="s">
        <v>22</v>
      </c>
      <c r="O1001" s="118" t="s">
        <v>1</v>
      </c>
      <c r="P1001" s="118" t="s">
        <v>23</v>
      </c>
      <c r="Q1001" s="118" t="s">
        <v>1</v>
      </c>
    </row>
    <row r="1002" spans="1:17" customFormat="1" x14ac:dyDescent="0.3">
      <c r="A1002" s="120"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row>
    <row r="1003" spans="1:17" customFormat="1" x14ac:dyDescent="0.3">
      <c r="A1003" s="56" t="s">
        <v>16</v>
      </c>
      <c r="B1003" s="57">
        <v>515.35589732940002</v>
      </c>
      <c r="C1003" s="57">
        <v>515.35589732940002</v>
      </c>
      <c r="D1003" s="57">
        <v>91.581272221700004</v>
      </c>
      <c r="E1003" s="57">
        <v>91.581272221700004</v>
      </c>
      <c r="F1003" s="57">
        <v>132.59277889929999</v>
      </c>
      <c r="G1003" s="57">
        <v>132.59277889929999</v>
      </c>
      <c r="H1003" s="57">
        <v>42.406442661900002</v>
      </c>
      <c r="I1003" s="57">
        <v>42.406442661900002</v>
      </c>
      <c r="J1003" s="57">
        <v>67.707729005100006</v>
      </c>
      <c r="K1003" s="57">
        <v>67.707729005100006</v>
      </c>
      <c r="L1003" s="57">
        <v>87.075728656300001</v>
      </c>
      <c r="M1003" s="57">
        <v>87.075728656300001</v>
      </c>
      <c r="N1003" s="57">
        <v>53.920480318300001</v>
      </c>
      <c r="O1003" s="57">
        <v>53.920480318300001</v>
      </c>
      <c r="P1003" s="57">
        <v>31.422487091699999</v>
      </c>
      <c r="Q1003" s="57">
        <v>31.422487091699999</v>
      </c>
    </row>
    <row r="1004" spans="1:17" customFormat="1" x14ac:dyDescent="0.3">
      <c r="A1004" s="58" t="s">
        <v>310</v>
      </c>
      <c r="B1004" s="59">
        <v>13.925390329100001</v>
      </c>
      <c r="C1004" s="60">
        <v>2.7020919720259499E-2</v>
      </c>
      <c r="D1004" s="59">
        <v>0.65840472090000002</v>
      </c>
      <c r="E1004" s="60">
        <v>7.1892943276233804E-3</v>
      </c>
      <c r="F1004" s="59">
        <v>1.4877170068000001</v>
      </c>
      <c r="G1004" s="60">
        <v>1.12201962968879E-2</v>
      </c>
      <c r="H1004" s="59">
        <v>0.44960524349999897</v>
      </c>
      <c r="I1004" s="60">
        <v>1.06022862394904E-2</v>
      </c>
      <c r="J1004" s="59">
        <v>1.4143679005000001</v>
      </c>
      <c r="K1004" s="60">
        <v>2.08893123618644E-2</v>
      </c>
      <c r="L1004" s="59">
        <v>9.9152954573999992</v>
      </c>
      <c r="M1004" s="61">
        <v>0.11386979598571099</v>
      </c>
      <c r="N1004" s="59">
        <v>0</v>
      </c>
      <c r="O1004" s="60">
        <v>0</v>
      </c>
      <c r="P1004" s="59">
        <v>0</v>
      </c>
      <c r="Q1004" s="60">
        <v>0</v>
      </c>
    </row>
    <row r="1005" spans="1:17" customFormat="1" x14ac:dyDescent="0.3">
      <c r="A1005" s="58" t="s">
        <v>311</v>
      </c>
      <c r="B1005" s="62">
        <v>465.871367106501</v>
      </c>
      <c r="C1005" s="63">
        <v>0.90397988947185604</v>
      </c>
      <c r="D1005" s="62">
        <v>83.552955500500005</v>
      </c>
      <c r="E1005" s="63">
        <v>0.91233669803401496</v>
      </c>
      <c r="F1005" s="62">
        <v>120.5144498535</v>
      </c>
      <c r="G1005" s="63">
        <v>0.90890658491309595</v>
      </c>
      <c r="H1005" s="62">
        <v>37.709767040100097</v>
      </c>
      <c r="I1005" s="63">
        <v>0.889246177538496</v>
      </c>
      <c r="J1005" s="62">
        <v>65.111569697799993</v>
      </c>
      <c r="K1005" s="63">
        <v>0.961656381842249</v>
      </c>
      <c r="L1005" s="62">
        <v>75.861516440299994</v>
      </c>
      <c r="M1005" s="63">
        <v>0.87121311082834496</v>
      </c>
      <c r="N1005" s="62">
        <v>45.027235415</v>
      </c>
      <c r="O1005" s="63">
        <v>0.83506740201864005</v>
      </c>
      <c r="P1005" s="62">
        <v>29.444894684200001</v>
      </c>
      <c r="Q1005" s="63">
        <v>0.93706442135758405</v>
      </c>
    </row>
    <row r="1006" spans="1:17" customFormat="1" x14ac:dyDescent="0.3">
      <c r="A1006" s="58" t="s">
        <v>312</v>
      </c>
      <c r="B1006" s="73">
        <v>4.3078096923261304</v>
      </c>
      <c r="C1006" s="73">
        <v>4.3078096923261304</v>
      </c>
      <c r="D1006" s="73">
        <v>4.30725022711664</v>
      </c>
      <c r="E1006" s="73">
        <v>4.30725022711664</v>
      </c>
      <c r="F1006" s="73">
        <v>4.3764807976203004</v>
      </c>
      <c r="G1006" s="73">
        <v>4.3764807976203004</v>
      </c>
      <c r="H1006" s="73">
        <v>4.3136069398046502</v>
      </c>
      <c r="I1006" s="73">
        <v>4.3136069398046502</v>
      </c>
      <c r="J1006" s="73">
        <v>4.3880354254729301</v>
      </c>
      <c r="K1006" s="73">
        <v>4.3880354254729301</v>
      </c>
      <c r="L1006" s="73">
        <v>4.2849513226129599</v>
      </c>
      <c r="M1006" s="73">
        <v>4.2849513226129599</v>
      </c>
      <c r="N1006" s="73">
        <v>4.2246905217123603</v>
      </c>
      <c r="O1006" s="73">
        <v>4.2246905217123603</v>
      </c>
      <c r="P1006" s="73">
        <v>4.0723034224716104</v>
      </c>
      <c r="Q1006" s="74">
        <v>4.0723034224716104</v>
      </c>
    </row>
    <row r="1007" spans="1:17" customFormat="1" x14ac:dyDescent="0.3">
      <c r="A1007" s="64" t="s">
        <v>1</v>
      </c>
    </row>
    <row r="1008" spans="1:17" customFormat="1" x14ac:dyDescent="0.3">
      <c r="A1008" s="64" t="s">
        <v>1</v>
      </c>
    </row>
    <row r="1009" spans="1:17" customFormat="1" x14ac:dyDescent="0.3">
      <c r="A1009" s="53" t="s">
        <v>439</v>
      </c>
    </row>
    <row r="1010" spans="1:17" customFormat="1" x14ac:dyDescent="0.3">
      <c r="A1010" s="54" t="s">
        <v>1</v>
      </c>
    </row>
    <row r="1011" spans="1:17" customFormat="1" x14ac:dyDescent="0.3">
      <c r="A1011" s="119" t="s">
        <v>1</v>
      </c>
      <c r="B1011" s="118" t="s">
        <v>501</v>
      </c>
      <c r="C1011" s="118" t="s">
        <v>1</v>
      </c>
      <c r="D1011" s="118" t="s">
        <v>17</v>
      </c>
      <c r="E1011" s="118" t="s">
        <v>1</v>
      </c>
      <c r="F1011" s="118" t="s">
        <v>18</v>
      </c>
      <c r="G1011" s="118" t="s">
        <v>1</v>
      </c>
      <c r="H1011" s="118" t="s">
        <v>19</v>
      </c>
      <c r="I1011" s="118" t="s">
        <v>1</v>
      </c>
      <c r="J1011" s="118" t="s">
        <v>20</v>
      </c>
      <c r="K1011" s="118" t="s">
        <v>1</v>
      </c>
      <c r="L1011" s="118" t="s">
        <v>21</v>
      </c>
      <c r="M1011" s="118" t="s">
        <v>1</v>
      </c>
      <c r="N1011" s="118" t="s">
        <v>22</v>
      </c>
      <c r="O1011" s="118" t="s">
        <v>1</v>
      </c>
      <c r="P1011" s="118" t="s">
        <v>23</v>
      </c>
      <c r="Q1011" s="118" t="s">
        <v>1</v>
      </c>
    </row>
    <row r="1012" spans="1:17" customFormat="1" x14ac:dyDescent="0.3">
      <c r="A1012" s="120"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row>
    <row r="1013" spans="1:17" customFormat="1" x14ac:dyDescent="0.3">
      <c r="A1013" s="56" t="s">
        <v>16</v>
      </c>
      <c r="B1013" s="57">
        <v>724.349140003</v>
      </c>
      <c r="C1013" s="57">
        <v>724.349140003</v>
      </c>
      <c r="D1013" s="57">
        <v>112.79318882</v>
      </c>
      <c r="E1013" s="57">
        <v>112.79318882</v>
      </c>
      <c r="F1013" s="57">
        <v>148.00897605700001</v>
      </c>
      <c r="G1013" s="57">
        <v>148.00897605700001</v>
      </c>
      <c r="H1013" s="57">
        <v>86.627244287600007</v>
      </c>
      <c r="I1013" s="57">
        <v>86.627244287600007</v>
      </c>
      <c r="J1013" s="57">
        <v>89.036108566500005</v>
      </c>
      <c r="K1013" s="57">
        <v>89.036108566500005</v>
      </c>
      <c r="L1013" s="57">
        <v>100.4690629912</v>
      </c>
      <c r="M1013" s="57">
        <v>100.4690629912</v>
      </c>
      <c r="N1013" s="57">
        <v>110.9476491396</v>
      </c>
      <c r="O1013" s="57">
        <v>110.9476491396</v>
      </c>
      <c r="P1013" s="57">
        <v>65.559264189399997</v>
      </c>
      <c r="Q1013" s="57">
        <v>65.559264189399997</v>
      </c>
    </row>
    <row r="1014" spans="1:17" customFormat="1" x14ac:dyDescent="0.3">
      <c r="A1014" s="58" t="s">
        <v>310</v>
      </c>
      <c r="B1014" s="59">
        <v>5.5505436639000099</v>
      </c>
      <c r="C1014" s="60">
        <v>7.66280148255165E-3</v>
      </c>
      <c r="D1014" s="59">
        <v>0</v>
      </c>
      <c r="E1014" s="60">
        <v>0</v>
      </c>
      <c r="F1014" s="59">
        <v>0.79793661790000203</v>
      </c>
      <c r="G1014" s="60">
        <v>5.3911366672296001E-3</v>
      </c>
      <c r="H1014" s="59">
        <v>0</v>
      </c>
      <c r="I1014" s="60">
        <v>0</v>
      </c>
      <c r="J1014" s="59">
        <v>1.3933654153999999</v>
      </c>
      <c r="K1014" s="60">
        <v>1.56494419829603E-2</v>
      </c>
      <c r="L1014" s="59">
        <v>0.61772222939999999</v>
      </c>
      <c r="M1014" s="60">
        <v>6.1483825071017703E-3</v>
      </c>
      <c r="N1014" s="59">
        <v>2.7415194012000001</v>
      </c>
      <c r="O1014" s="60">
        <v>2.47100269583043E-2</v>
      </c>
      <c r="P1014" s="59">
        <v>0</v>
      </c>
      <c r="Q1014" s="60">
        <v>0</v>
      </c>
    </row>
    <row r="1015" spans="1:17" customFormat="1" x14ac:dyDescent="0.3">
      <c r="A1015" s="58" t="s">
        <v>311</v>
      </c>
      <c r="B1015" s="62">
        <v>690.67840565090103</v>
      </c>
      <c r="C1015" s="63">
        <v>0.95351587723019804</v>
      </c>
      <c r="D1015" s="62">
        <v>108.5434932265</v>
      </c>
      <c r="E1015" s="63">
        <v>0.962323118639</v>
      </c>
      <c r="F1015" s="62">
        <v>141.34514112740001</v>
      </c>
      <c r="G1015" s="63">
        <v>0.95497681892594399</v>
      </c>
      <c r="H1015" s="62">
        <v>82.747276104500003</v>
      </c>
      <c r="I1015" s="63">
        <v>0.95521076290712204</v>
      </c>
      <c r="J1015" s="62">
        <v>83.647844367399998</v>
      </c>
      <c r="K1015" s="63">
        <v>0.93948225853698897</v>
      </c>
      <c r="L1015" s="62">
        <v>99.851340761800401</v>
      </c>
      <c r="M1015" s="63">
        <v>0.99385161749289797</v>
      </c>
      <c r="N1015" s="62">
        <v>104.9960881224</v>
      </c>
      <c r="O1015" s="63">
        <v>0.94635703357976098</v>
      </c>
      <c r="P1015" s="62">
        <v>58.639575989199997</v>
      </c>
      <c r="Q1015" s="65">
        <v>0.89445140536951295</v>
      </c>
    </row>
    <row r="1016" spans="1:17" customFormat="1" x14ac:dyDescent="0.3">
      <c r="A1016" s="58" t="s">
        <v>312</v>
      </c>
      <c r="B1016" s="73">
        <v>4.4327825878698697</v>
      </c>
      <c r="C1016" s="73">
        <v>4.4327825878698697</v>
      </c>
      <c r="D1016" s="73">
        <v>4.4020624584253198</v>
      </c>
      <c r="E1016" s="73">
        <v>4.4020624584253198</v>
      </c>
      <c r="F1016" s="73">
        <v>4.4158704636845503</v>
      </c>
      <c r="G1016" s="73">
        <v>4.4158704636845503</v>
      </c>
      <c r="H1016" s="73">
        <v>4.5282122074504203</v>
      </c>
      <c r="I1016" s="73">
        <v>4.5282122074504203</v>
      </c>
      <c r="J1016" s="73">
        <v>4.47645440605445</v>
      </c>
      <c r="K1016" s="73">
        <v>4.47645440605445</v>
      </c>
      <c r="L1016" s="73">
        <v>4.5361015723618099</v>
      </c>
      <c r="M1016" s="73">
        <v>4.5361015723618099</v>
      </c>
      <c r="N1016" s="73">
        <v>4.33132478118889</v>
      </c>
      <c r="O1016" s="73">
        <v>4.33132478118889</v>
      </c>
      <c r="P1016" s="73">
        <v>4.3438945241143401</v>
      </c>
      <c r="Q1016" s="73">
        <v>4.3438945241143401</v>
      </c>
    </row>
    <row r="1017" spans="1:17" customFormat="1" x14ac:dyDescent="0.3">
      <c r="A1017" s="64" t="s">
        <v>1</v>
      </c>
    </row>
    <row r="1018" spans="1:17" customFormat="1" x14ac:dyDescent="0.3">
      <c r="A1018" s="64" t="s">
        <v>1</v>
      </c>
    </row>
    <row r="1019" spans="1:17" customFormat="1" x14ac:dyDescent="0.3">
      <c r="A1019" s="53" t="s">
        <v>440</v>
      </c>
    </row>
    <row r="1020" spans="1:17" customFormat="1" x14ac:dyDescent="0.3">
      <c r="A1020" s="54" t="s">
        <v>1</v>
      </c>
    </row>
    <row r="1021" spans="1:17" customFormat="1" x14ac:dyDescent="0.3">
      <c r="A1021" s="119" t="s">
        <v>1</v>
      </c>
      <c r="B1021" s="118" t="s">
        <v>501</v>
      </c>
      <c r="C1021" s="118" t="s">
        <v>1</v>
      </c>
      <c r="D1021" s="118" t="s">
        <v>17</v>
      </c>
      <c r="E1021" s="118" t="s">
        <v>1</v>
      </c>
      <c r="F1021" s="118" t="s">
        <v>18</v>
      </c>
      <c r="G1021" s="118" t="s">
        <v>1</v>
      </c>
      <c r="H1021" s="118" t="s">
        <v>19</v>
      </c>
      <c r="I1021" s="118" t="s">
        <v>1</v>
      </c>
      <c r="J1021" s="118" t="s">
        <v>20</v>
      </c>
      <c r="K1021" s="118" t="s">
        <v>1</v>
      </c>
      <c r="L1021" s="118" t="s">
        <v>21</v>
      </c>
      <c r="M1021" s="118" t="s">
        <v>1</v>
      </c>
      <c r="N1021" s="118" t="s">
        <v>22</v>
      </c>
      <c r="O1021" s="118" t="s">
        <v>1</v>
      </c>
      <c r="P1021" s="118" t="s">
        <v>23</v>
      </c>
      <c r="Q1021" s="118" t="s">
        <v>1</v>
      </c>
    </row>
    <row r="1022" spans="1:17" customFormat="1" x14ac:dyDescent="0.3">
      <c r="A1022" s="120"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row>
    <row r="1023" spans="1:17" customFormat="1" x14ac:dyDescent="0.3">
      <c r="A1023" s="56" t="s">
        <v>16</v>
      </c>
      <c r="B1023" s="57">
        <v>510.97005295849999</v>
      </c>
      <c r="C1023" s="57">
        <v>510.97005295849999</v>
      </c>
      <c r="D1023" s="57">
        <v>77.510130734000001</v>
      </c>
      <c r="E1023" s="57">
        <v>77.510130734000001</v>
      </c>
      <c r="F1023" s="57">
        <v>125.1153285284</v>
      </c>
      <c r="G1023" s="57">
        <v>125.1153285284</v>
      </c>
      <c r="H1023" s="57">
        <v>48.972354185</v>
      </c>
      <c r="I1023" s="57">
        <v>48.972354185</v>
      </c>
      <c r="J1023" s="57">
        <v>54.7236195288</v>
      </c>
      <c r="K1023" s="57">
        <v>54.7236195288</v>
      </c>
      <c r="L1023" s="57">
        <v>81.944669003399994</v>
      </c>
      <c r="M1023" s="57">
        <v>81.944669003399994</v>
      </c>
      <c r="N1023" s="57">
        <v>74.682726014599993</v>
      </c>
      <c r="O1023" s="57">
        <v>74.682726014599993</v>
      </c>
      <c r="P1023" s="57">
        <v>39.049073460700001</v>
      </c>
      <c r="Q1023" s="57">
        <v>39.049073460700001</v>
      </c>
    </row>
    <row r="1024" spans="1:17" customFormat="1" x14ac:dyDescent="0.3">
      <c r="A1024" s="58" t="s">
        <v>310</v>
      </c>
      <c r="B1024" s="59">
        <v>6.08032758149999</v>
      </c>
      <c r="C1024" s="60">
        <v>1.1899577179318201E-2</v>
      </c>
      <c r="D1024" s="59">
        <v>3.4700110086999998</v>
      </c>
      <c r="E1024" s="61">
        <v>4.47684834980916E-2</v>
      </c>
      <c r="F1024" s="59">
        <v>1.0353884759</v>
      </c>
      <c r="G1024" s="60">
        <v>8.2754726225650003E-3</v>
      </c>
      <c r="H1024" s="59">
        <v>0</v>
      </c>
      <c r="I1024" s="60">
        <v>0</v>
      </c>
      <c r="J1024" s="59">
        <v>0.50761947659999995</v>
      </c>
      <c r="K1024" s="60">
        <v>9.2760581440131107E-3</v>
      </c>
      <c r="L1024" s="59">
        <v>0.61772222939999999</v>
      </c>
      <c r="M1024" s="60">
        <v>7.5382845145712902E-3</v>
      </c>
      <c r="N1024" s="59">
        <v>0</v>
      </c>
      <c r="O1024" s="60">
        <v>0</v>
      </c>
      <c r="P1024" s="59">
        <v>0.44958639090000002</v>
      </c>
      <c r="Q1024" s="60">
        <v>1.15133689753862E-2</v>
      </c>
    </row>
    <row r="1025" spans="1:17" customFormat="1" x14ac:dyDescent="0.3">
      <c r="A1025" s="58" t="s">
        <v>311</v>
      </c>
      <c r="B1025" s="62">
        <v>487.51107309449998</v>
      </c>
      <c r="C1025" s="63">
        <v>0.954089325336831</v>
      </c>
      <c r="D1025" s="62">
        <v>71.732621554800104</v>
      </c>
      <c r="E1025" s="63">
        <v>0.92546123810541203</v>
      </c>
      <c r="F1025" s="62">
        <v>118.4619858049</v>
      </c>
      <c r="G1025" s="63">
        <v>0.94682232143929701</v>
      </c>
      <c r="H1025" s="62">
        <v>48.9723541850001</v>
      </c>
      <c r="I1025" s="63">
        <v>1</v>
      </c>
      <c r="J1025" s="62">
        <v>52.9857745184</v>
      </c>
      <c r="K1025" s="63">
        <v>0.96824323710010796</v>
      </c>
      <c r="L1025" s="62">
        <v>79.239322997900004</v>
      </c>
      <c r="M1025" s="63">
        <v>0.96698569854022198</v>
      </c>
      <c r="N1025" s="62">
        <v>69.873760557699995</v>
      </c>
      <c r="O1025" s="63">
        <v>0.93560806208439795</v>
      </c>
      <c r="P1025" s="62">
        <v>37.273101972200003</v>
      </c>
      <c r="Q1025" s="63">
        <v>0.95451949736304598</v>
      </c>
    </row>
    <row r="1026" spans="1:17" customFormat="1" x14ac:dyDescent="0.3">
      <c r="A1026" s="58" t="s">
        <v>312</v>
      </c>
      <c r="B1026" s="73">
        <v>4.4810076206862499</v>
      </c>
      <c r="C1026" s="73">
        <v>4.4810076206862499</v>
      </c>
      <c r="D1026" s="73">
        <v>4.2233722514004901</v>
      </c>
      <c r="E1026" s="74">
        <v>4.2233722514004901</v>
      </c>
      <c r="F1026" s="73">
        <v>4.59378471895901</v>
      </c>
      <c r="G1026" s="73">
        <v>4.59378471895901</v>
      </c>
      <c r="H1026" s="73">
        <v>4.5217353454987901</v>
      </c>
      <c r="I1026" s="73">
        <v>4.5217353454987901</v>
      </c>
      <c r="J1026" s="73">
        <v>4.4138967743219197</v>
      </c>
      <c r="K1026" s="73">
        <v>4.4138967743219197</v>
      </c>
      <c r="L1026" s="73">
        <v>4.6071229896366201</v>
      </c>
      <c r="M1026" s="73">
        <v>4.6071229896366201</v>
      </c>
      <c r="N1026" s="73">
        <v>4.34188668029081</v>
      </c>
      <c r="O1026" s="73">
        <v>4.34188668029081</v>
      </c>
      <c r="P1026" s="73">
        <v>4.6354468729244802</v>
      </c>
      <c r="Q1026" s="73">
        <v>4.6354468729244802</v>
      </c>
    </row>
    <row r="1027" spans="1:17" customFormat="1" x14ac:dyDescent="0.3">
      <c r="A1027" s="64" t="s">
        <v>1</v>
      </c>
    </row>
    <row r="1028" spans="1:17" customFormat="1" x14ac:dyDescent="0.3">
      <c r="A1028" s="64" t="s">
        <v>1</v>
      </c>
    </row>
    <row r="1029" spans="1:17" customFormat="1" x14ac:dyDescent="0.3">
      <c r="A1029" s="53" t="s">
        <v>441</v>
      </c>
    </row>
    <row r="1030" spans="1:17" customFormat="1" x14ac:dyDescent="0.3">
      <c r="A1030" s="54" t="s">
        <v>1</v>
      </c>
    </row>
    <row r="1031" spans="1:17" customFormat="1" x14ac:dyDescent="0.3">
      <c r="A1031" s="119" t="s">
        <v>1</v>
      </c>
      <c r="B1031" s="118" t="s">
        <v>501</v>
      </c>
      <c r="C1031" s="118" t="s">
        <v>1</v>
      </c>
      <c r="D1031" s="118" t="s">
        <v>17</v>
      </c>
      <c r="E1031" s="118" t="s">
        <v>1</v>
      </c>
      <c r="F1031" s="118" t="s">
        <v>18</v>
      </c>
      <c r="G1031" s="118" t="s">
        <v>1</v>
      </c>
      <c r="H1031" s="118" t="s">
        <v>19</v>
      </c>
      <c r="I1031" s="118" t="s">
        <v>1</v>
      </c>
      <c r="J1031" s="118" t="s">
        <v>20</v>
      </c>
      <c r="K1031" s="118" t="s">
        <v>1</v>
      </c>
      <c r="L1031" s="118" t="s">
        <v>21</v>
      </c>
      <c r="M1031" s="118" t="s">
        <v>1</v>
      </c>
      <c r="N1031" s="118" t="s">
        <v>22</v>
      </c>
      <c r="O1031" s="118" t="s">
        <v>1</v>
      </c>
      <c r="P1031" s="118" t="s">
        <v>23</v>
      </c>
      <c r="Q1031" s="118" t="s">
        <v>1</v>
      </c>
    </row>
    <row r="1032" spans="1:17" customFormat="1" x14ac:dyDescent="0.3">
      <c r="A1032" s="120"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row>
    <row r="1033" spans="1:17" customFormat="1" x14ac:dyDescent="0.3">
      <c r="A1033" s="56" t="s">
        <v>16</v>
      </c>
      <c r="B1033" s="57">
        <v>110.008457548</v>
      </c>
      <c r="C1033" s="57">
        <v>110.008457548</v>
      </c>
      <c r="D1033" s="57">
        <v>9.2246226665000002</v>
      </c>
      <c r="E1033" s="57">
        <v>9.2246226665000002</v>
      </c>
      <c r="F1033" s="57">
        <v>33.167322516600002</v>
      </c>
      <c r="G1033" s="57">
        <v>33.167322516600002</v>
      </c>
      <c r="H1033" s="57">
        <v>12.0654198922</v>
      </c>
      <c r="I1033" s="57">
        <v>12.0654198922</v>
      </c>
      <c r="J1033" s="57">
        <v>4.1942456345999997</v>
      </c>
      <c r="K1033" s="57">
        <v>4.1942456345999997</v>
      </c>
      <c r="L1033" s="57">
        <v>36.583708002900003</v>
      </c>
      <c r="M1033" s="57">
        <v>36.583708002900003</v>
      </c>
      <c r="N1033" s="57">
        <v>10.0074203838</v>
      </c>
      <c r="O1033" s="57">
        <v>10.0074203838</v>
      </c>
      <c r="P1033" s="57">
        <v>4.1667632100000001</v>
      </c>
      <c r="Q1033" s="57">
        <v>4.1667632100000001</v>
      </c>
    </row>
    <row r="1034" spans="1:17" customFormat="1" x14ac:dyDescent="0.3">
      <c r="A1034" s="58" t="s">
        <v>310</v>
      </c>
      <c r="B1034" s="59">
        <v>0</v>
      </c>
      <c r="C1034" s="60">
        <v>0</v>
      </c>
      <c r="D1034" s="67">
        <v>0</v>
      </c>
      <c r="E1034" s="68">
        <v>0</v>
      </c>
      <c r="F1034" s="67">
        <v>0</v>
      </c>
      <c r="G1034" s="68">
        <v>0</v>
      </c>
      <c r="H1034" s="67">
        <v>0</v>
      </c>
      <c r="I1034" s="68">
        <v>0</v>
      </c>
      <c r="J1034" s="67">
        <v>0</v>
      </c>
      <c r="K1034" s="68">
        <v>0</v>
      </c>
      <c r="L1034" s="67">
        <v>0</v>
      </c>
      <c r="M1034" s="68">
        <v>0</v>
      </c>
      <c r="N1034" s="67">
        <v>0</v>
      </c>
      <c r="O1034" s="68">
        <v>0</v>
      </c>
      <c r="P1034" s="67">
        <v>0</v>
      </c>
      <c r="Q1034" s="68">
        <v>0</v>
      </c>
    </row>
    <row r="1035" spans="1:17" customFormat="1" x14ac:dyDescent="0.3">
      <c r="A1035" s="58" t="s">
        <v>311</v>
      </c>
      <c r="B1035" s="62">
        <v>99.782464317699805</v>
      </c>
      <c r="C1035" s="63">
        <v>0.90704357230135602</v>
      </c>
      <c r="D1035" s="69">
        <v>8.4049795979000006</v>
      </c>
      <c r="E1035" s="70">
        <v>91.114616844148998</v>
      </c>
      <c r="F1035" s="69">
        <v>27.838081887000001</v>
      </c>
      <c r="G1035" s="70">
        <v>83.932255529722795</v>
      </c>
      <c r="H1035" s="69">
        <v>11.7516908645</v>
      </c>
      <c r="I1035" s="70">
        <v>97.399767015959199</v>
      </c>
      <c r="J1035" s="69">
        <v>4.1942456346000103</v>
      </c>
      <c r="K1035" s="70">
        <v>100</v>
      </c>
      <c r="L1035" s="69">
        <v>33.194591529500102</v>
      </c>
      <c r="M1035" s="70">
        <v>90.735995178150503</v>
      </c>
      <c r="N1035" s="69">
        <v>9.6331563528000004</v>
      </c>
      <c r="O1035" s="70">
        <v>96.260134813504393</v>
      </c>
      <c r="P1035" s="69">
        <v>4.1667632100000001</v>
      </c>
      <c r="Q1035" s="70">
        <v>100</v>
      </c>
    </row>
    <row r="1036" spans="1:17" customFormat="1" x14ac:dyDescent="0.3">
      <c r="A1036" s="58" t="s">
        <v>312</v>
      </c>
      <c r="B1036" s="73">
        <v>4.2487798659540204</v>
      </c>
      <c r="C1036" s="73">
        <v>4.2487798659540204</v>
      </c>
      <c r="D1036" s="76">
        <v>4.3785932879064404</v>
      </c>
      <c r="E1036" s="76">
        <v>4.3785932879064404</v>
      </c>
      <c r="F1036" s="76">
        <v>4.1507910370756296</v>
      </c>
      <c r="G1036" s="76">
        <v>4.1507910370756296</v>
      </c>
      <c r="H1036" s="76">
        <v>4.4498023393457196</v>
      </c>
      <c r="I1036" s="76">
        <v>4.4498023393457196</v>
      </c>
      <c r="J1036" s="76">
        <v>4.1188790819943399</v>
      </c>
      <c r="K1036" s="76">
        <v>4.1188790819943399</v>
      </c>
      <c r="L1036" s="76">
        <v>4.1933955429331302</v>
      </c>
      <c r="M1036" s="76">
        <v>4.1933955429331302</v>
      </c>
      <c r="N1036" s="76">
        <v>4.2765984292496499</v>
      </c>
      <c r="O1036" s="76">
        <v>4.2765984292496499</v>
      </c>
      <c r="P1036" s="76">
        <v>4.7515125233382296</v>
      </c>
      <c r="Q1036" s="78">
        <v>4.7515125233382296</v>
      </c>
    </row>
    <row r="1037" spans="1:17" customFormat="1" x14ac:dyDescent="0.3">
      <c r="A1037" s="64" t="s">
        <v>1</v>
      </c>
    </row>
    <row r="1038" spans="1:17" customFormat="1" x14ac:dyDescent="0.3">
      <c r="A1038" s="64" t="s">
        <v>1</v>
      </c>
    </row>
    <row r="1039" spans="1:17" customFormat="1" x14ac:dyDescent="0.3">
      <c r="A1039" s="53" t="s">
        <v>442</v>
      </c>
    </row>
    <row r="1040" spans="1:17" customFormat="1" x14ac:dyDescent="0.3">
      <c r="A1040" s="54" t="s">
        <v>1</v>
      </c>
    </row>
    <row r="1041" spans="1:17" customFormat="1" x14ac:dyDescent="0.3">
      <c r="A1041" s="119" t="s">
        <v>1</v>
      </c>
      <c r="B1041" s="118" t="s">
        <v>501</v>
      </c>
      <c r="C1041" s="118" t="s">
        <v>1</v>
      </c>
      <c r="D1041" s="118" t="s">
        <v>17</v>
      </c>
      <c r="E1041" s="118" t="s">
        <v>1</v>
      </c>
      <c r="F1041" s="118" t="s">
        <v>18</v>
      </c>
      <c r="G1041" s="118" t="s">
        <v>1</v>
      </c>
      <c r="H1041" s="118" t="s">
        <v>19</v>
      </c>
      <c r="I1041" s="118" t="s">
        <v>1</v>
      </c>
      <c r="J1041" s="118" t="s">
        <v>20</v>
      </c>
      <c r="K1041" s="118" t="s">
        <v>1</v>
      </c>
      <c r="L1041" s="118" t="s">
        <v>21</v>
      </c>
      <c r="M1041" s="118" t="s">
        <v>1</v>
      </c>
      <c r="N1041" s="118" t="s">
        <v>22</v>
      </c>
      <c r="O1041" s="118" t="s">
        <v>1</v>
      </c>
      <c r="P1041" s="118" t="s">
        <v>23</v>
      </c>
      <c r="Q1041" s="118" t="s">
        <v>1</v>
      </c>
    </row>
    <row r="1042" spans="1:17" customFormat="1" x14ac:dyDescent="0.3">
      <c r="A1042" s="120"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row>
    <row r="1043" spans="1:17" customFormat="1" x14ac:dyDescent="0.3">
      <c r="A1043" s="56" t="s">
        <v>16</v>
      </c>
      <c r="B1043" s="57">
        <v>166.75918810959999</v>
      </c>
      <c r="C1043" s="57">
        <v>166.75918810959999</v>
      </c>
      <c r="D1043" s="57">
        <v>34.530904128099998</v>
      </c>
      <c r="E1043" s="57">
        <v>34.530904128099998</v>
      </c>
      <c r="F1043" s="57">
        <v>31.807858377199999</v>
      </c>
      <c r="G1043" s="57">
        <v>31.807858377199999</v>
      </c>
      <c r="H1043" s="57">
        <v>31.577490037099999</v>
      </c>
      <c r="I1043" s="57">
        <v>31.577490037099999</v>
      </c>
      <c r="J1043" s="57">
        <v>17.324879128199999</v>
      </c>
      <c r="K1043" s="57">
        <v>17.324879128199999</v>
      </c>
      <c r="L1043" s="57">
        <v>15.514647967</v>
      </c>
      <c r="M1043" s="57">
        <v>15.514647967</v>
      </c>
      <c r="N1043" s="57">
        <v>18.860035182000001</v>
      </c>
      <c r="O1043" s="57">
        <v>18.860035182000001</v>
      </c>
      <c r="P1043" s="57">
        <v>15.815039375</v>
      </c>
      <c r="Q1043" s="57">
        <v>15.815039375</v>
      </c>
    </row>
    <row r="1044" spans="1:17" customFormat="1" x14ac:dyDescent="0.3">
      <c r="A1044" s="58" t="s">
        <v>310</v>
      </c>
      <c r="B1044" s="59">
        <v>1.1480620377999999</v>
      </c>
      <c r="C1044" s="60">
        <v>6.8845504155696201E-3</v>
      </c>
      <c r="D1044" s="59">
        <v>0</v>
      </c>
      <c r="E1044" s="60">
        <v>0</v>
      </c>
      <c r="F1044" s="67">
        <v>0</v>
      </c>
      <c r="G1044" s="68">
        <v>0</v>
      </c>
      <c r="H1044" s="59">
        <v>1.1480620377999999</v>
      </c>
      <c r="I1044" s="60">
        <v>3.6356975695381599E-2</v>
      </c>
      <c r="J1044" s="67">
        <v>0</v>
      </c>
      <c r="K1044" s="68">
        <v>0</v>
      </c>
      <c r="L1044" s="67">
        <v>0</v>
      </c>
      <c r="M1044" s="68">
        <v>0</v>
      </c>
      <c r="N1044" s="67">
        <v>0</v>
      </c>
      <c r="O1044" s="68">
        <v>0</v>
      </c>
      <c r="P1044" s="67">
        <v>0</v>
      </c>
      <c r="Q1044" s="68">
        <v>0</v>
      </c>
    </row>
    <row r="1045" spans="1:17" customFormat="1" x14ac:dyDescent="0.3">
      <c r="A1045" s="58" t="s">
        <v>311</v>
      </c>
      <c r="B1045" s="62">
        <v>156.14845323340001</v>
      </c>
      <c r="C1045" s="63">
        <v>0.93637091307241005</v>
      </c>
      <c r="D1045" s="62">
        <v>34.530904128099898</v>
      </c>
      <c r="E1045" s="63">
        <v>1</v>
      </c>
      <c r="F1045" s="69">
        <v>27.152233539499999</v>
      </c>
      <c r="G1045" s="70">
        <v>85.363287328274893</v>
      </c>
      <c r="H1045" s="62">
        <v>30.4294279993</v>
      </c>
      <c r="I1045" s="63">
        <v>0.96364302430461801</v>
      </c>
      <c r="J1045" s="69">
        <v>17.324879128199999</v>
      </c>
      <c r="K1045" s="70">
        <v>100</v>
      </c>
      <c r="L1045" s="69">
        <v>12.033985063899999</v>
      </c>
      <c r="M1045" s="71">
        <v>77.565311758903903</v>
      </c>
      <c r="N1045" s="69">
        <v>18.860035182000001</v>
      </c>
      <c r="O1045" s="70">
        <v>100</v>
      </c>
      <c r="P1045" s="69">
        <v>14.4886542774</v>
      </c>
      <c r="Q1045" s="70">
        <v>91.613140719101096</v>
      </c>
    </row>
    <row r="1046" spans="1:17" customFormat="1" x14ac:dyDescent="0.3">
      <c r="A1046" s="58" t="s">
        <v>312</v>
      </c>
      <c r="B1046" s="73">
        <v>4.6592159629134997</v>
      </c>
      <c r="C1046" s="73">
        <v>4.6592159629134997</v>
      </c>
      <c r="D1046" s="73">
        <v>4.7189763803692797</v>
      </c>
      <c r="E1046" s="73">
        <v>4.7189763803692797</v>
      </c>
      <c r="F1046" s="76">
        <v>4.4759529975413797</v>
      </c>
      <c r="G1046" s="76">
        <v>4.4759529975413797</v>
      </c>
      <c r="H1046" s="73">
        <v>4.7486146307520496</v>
      </c>
      <c r="I1046" s="73">
        <v>4.7486146307520496</v>
      </c>
      <c r="J1046" s="76">
        <v>4.7289201069197899</v>
      </c>
      <c r="K1046" s="76">
        <v>4.7289201069197899</v>
      </c>
      <c r="L1046" s="76">
        <v>4.6309476888255396</v>
      </c>
      <c r="M1046" s="76">
        <v>4.6309476888255396</v>
      </c>
      <c r="N1046" s="76">
        <v>4.7589966734294302</v>
      </c>
      <c r="O1046" s="76">
        <v>4.7589966734294302</v>
      </c>
      <c r="P1046" s="76">
        <v>4.5710093070508098</v>
      </c>
      <c r="Q1046" s="76">
        <v>4.5710093070508098</v>
      </c>
    </row>
    <row r="1047" spans="1:17" customFormat="1" x14ac:dyDescent="0.3">
      <c r="A1047" s="64" t="s">
        <v>1</v>
      </c>
    </row>
    <row r="1048" spans="1:17" customFormat="1" x14ac:dyDescent="0.3">
      <c r="A1048" s="64" t="s">
        <v>1</v>
      </c>
    </row>
    <row r="1049" spans="1:17" customFormat="1" x14ac:dyDescent="0.3">
      <c r="A1049" s="53" t="s">
        <v>443</v>
      </c>
    </row>
    <row r="1050" spans="1:17" customFormat="1" x14ac:dyDescent="0.3">
      <c r="A1050" s="54" t="s">
        <v>1</v>
      </c>
    </row>
    <row r="1051" spans="1:17" customFormat="1" x14ac:dyDescent="0.3">
      <c r="A1051" s="119" t="s">
        <v>1</v>
      </c>
      <c r="B1051" s="118" t="s">
        <v>501</v>
      </c>
      <c r="C1051" s="118" t="s">
        <v>1</v>
      </c>
      <c r="D1051" s="118" t="s">
        <v>17</v>
      </c>
      <c r="E1051" s="118" t="s">
        <v>1</v>
      </c>
      <c r="F1051" s="118" t="s">
        <v>18</v>
      </c>
      <c r="G1051" s="118" t="s">
        <v>1</v>
      </c>
      <c r="H1051" s="118" t="s">
        <v>19</v>
      </c>
      <c r="I1051" s="118" t="s">
        <v>1</v>
      </c>
      <c r="J1051" s="118" t="s">
        <v>20</v>
      </c>
      <c r="K1051" s="118" t="s">
        <v>1</v>
      </c>
      <c r="L1051" s="118" t="s">
        <v>21</v>
      </c>
      <c r="M1051" s="118" t="s">
        <v>1</v>
      </c>
      <c r="N1051" s="118" t="s">
        <v>22</v>
      </c>
      <c r="O1051" s="118" t="s">
        <v>1</v>
      </c>
      <c r="P1051" s="118" t="s">
        <v>23</v>
      </c>
      <c r="Q1051" s="118" t="s">
        <v>1</v>
      </c>
    </row>
    <row r="1052" spans="1:17" customFormat="1" x14ac:dyDescent="0.3">
      <c r="A1052" s="120"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row>
    <row r="1053" spans="1:17" customFormat="1" x14ac:dyDescent="0.3">
      <c r="A1053" s="56" t="s">
        <v>16</v>
      </c>
      <c r="B1053" s="57">
        <v>40.227000097000001</v>
      </c>
      <c r="C1053" s="57">
        <v>40.227000097000001</v>
      </c>
      <c r="D1053" s="57">
        <v>4.8953232340000001</v>
      </c>
      <c r="E1053" s="57">
        <v>4.8953232340000001</v>
      </c>
      <c r="F1053" s="57">
        <v>13.775786077999999</v>
      </c>
      <c r="G1053" s="57">
        <v>13.775786077999999</v>
      </c>
      <c r="H1053" s="57">
        <v>5.1220074879000004</v>
      </c>
      <c r="I1053" s="57">
        <v>5.1220074879000004</v>
      </c>
      <c r="J1053" s="57">
        <v>2.6354335817000001</v>
      </c>
      <c r="K1053" s="57">
        <v>2.6354335817000001</v>
      </c>
      <c r="L1053" s="57">
        <v>0.26268879490000002</v>
      </c>
      <c r="M1053" s="57">
        <v>0.26268879490000002</v>
      </c>
      <c r="N1053" s="57">
        <v>2.1159058076999999</v>
      </c>
      <c r="O1053" s="57">
        <v>2.1159058076999999</v>
      </c>
      <c r="P1053" s="57">
        <v>8.7822555656999999</v>
      </c>
      <c r="Q1053" s="57">
        <v>8.7822555656999999</v>
      </c>
    </row>
    <row r="1054" spans="1:17" customFormat="1" x14ac:dyDescent="0.3">
      <c r="A1054" s="58" t="s">
        <v>310</v>
      </c>
      <c r="B1054" s="59">
        <v>0.401718229200001</v>
      </c>
      <c r="C1054" s="60">
        <v>9.9862835466559899E-3</v>
      </c>
      <c r="D1054" s="67">
        <v>0</v>
      </c>
      <c r="E1054" s="68">
        <v>0</v>
      </c>
      <c r="F1054" s="67">
        <v>0</v>
      </c>
      <c r="G1054" s="68">
        <v>0</v>
      </c>
      <c r="H1054" s="67">
        <v>0.4017182292</v>
      </c>
      <c r="I1054" s="68">
        <v>7.8429840282155201</v>
      </c>
      <c r="J1054" s="67">
        <v>0</v>
      </c>
      <c r="K1054" s="68">
        <v>0</v>
      </c>
      <c r="L1054" s="67">
        <v>0</v>
      </c>
      <c r="M1054" s="68">
        <v>0</v>
      </c>
      <c r="N1054" s="67">
        <v>0</v>
      </c>
      <c r="O1054" s="68">
        <v>0</v>
      </c>
      <c r="P1054" s="67">
        <v>0</v>
      </c>
      <c r="Q1054" s="68">
        <v>0</v>
      </c>
    </row>
    <row r="1055" spans="1:17" customFormat="1" x14ac:dyDescent="0.3">
      <c r="A1055" s="58" t="s">
        <v>311</v>
      </c>
      <c r="B1055" s="62">
        <v>39.825281867799902</v>
      </c>
      <c r="C1055" s="63">
        <v>0.99001371645334402</v>
      </c>
      <c r="D1055" s="69">
        <v>4.8953232340000001</v>
      </c>
      <c r="E1055" s="70">
        <v>100</v>
      </c>
      <c r="F1055" s="69">
        <v>13.775786077999999</v>
      </c>
      <c r="G1055" s="70">
        <v>100</v>
      </c>
      <c r="H1055" s="69">
        <v>4.7202892586999896</v>
      </c>
      <c r="I1055" s="70">
        <v>92.157015971784503</v>
      </c>
      <c r="J1055" s="69">
        <v>2.6354335817000001</v>
      </c>
      <c r="K1055" s="70">
        <v>100</v>
      </c>
      <c r="L1055" s="69">
        <v>0.26268879490000002</v>
      </c>
      <c r="M1055" s="70">
        <v>100</v>
      </c>
      <c r="N1055" s="69">
        <v>2.1159058076999999</v>
      </c>
      <c r="O1055" s="70">
        <v>100</v>
      </c>
      <c r="P1055" s="69">
        <v>8.7822555656999999</v>
      </c>
      <c r="Q1055" s="70">
        <v>100</v>
      </c>
    </row>
    <row r="1056" spans="1:17" customFormat="1" x14ac:dyDescent="0.3">
      <c r="A1056" s="58" t="s">
        <v>312</v>
      </c>
      <c r="B1056" s="73">
        <v>4.6894449095439299</v>
      </c>
      <c r="C1056" s="73">
        <v>4.6894449095439299</v>
      </c>
      <c r="D1056" s="76">
        <v>4.6018215228849604</v>
      </c>
      <c r="E1056" s="76">
        <v>4.6018215228849604</v>
      </c>
      <c r="F1056" s="76">
        <v>4.7677562595713203</v>
      </c>
      <c r="G1056" s="76">
        <v>4.7677562595713203</v>
      </c>
      <c r="H1056" s="76">
        <v>4.3588239609258199</v>
      </c>
      <c r="I1056" s="76">
        <v>4.3588239609258199</v>
      </c>
      <c r="J1056" s="76">
        <v>4</v>
      </c>
      <c r="K1056" s="77">
        <v>4</v>
      </c>
      <c r="L1056" s="76">
        <v>4</v>
      </c>
      <c r="M1056" s="77">
        <v>4</v>
      </c>
      <c r="N1056" s="76">
        <v>5</v>
      </c>
      <c r="O1056" s="78">
        <v>5</v>
      </c>
      <c r="P1056" s="76">
        <v>4.9565105557743401</v>
      </c>
      <c r="Q1056" s="78">
        <v>4.9565105557743401</v>
      </c>
    </row>
    <row r="1057" spans="1:17" customFormat="1" x14ac:dyDescent="0.3">
      <c r="A1057" s="64" t="s">
        <v>1</v>
      </c>
    </row>
    <row r="1058" spans="1:17" customFormat="1" x14ac:dyDescent="0.3">
      <c r="A1058" s="64" t="s">
        <v>1</v>
      </c>
    </row>
    <row r="1059" spans="1:17" customFormat="1" x14ac:dyDescent="0.3">
      <c r="A1059" s="53" t="s">
        <v>444</v>
      </c>
    </row>
    <row r="1060" spans="1:17" customFormat="1" x14ac:dyDescent="0.3">
      <c r="A1060" s="54" t="s">
        <v>1</v>
      </c>
    </row>
    <row r="1061" spans="1:17" customFormat="1" x14ac:dyDescent="0.3">
      <c r="A1061" s="119" t="s">
        <v>1</v>
      </c>
      <c r="B1061" s="118" t="s">
        <v>501</v>
      </c>
      <c r="C1061" s="118" t="s">
        <v>1</v>
      </c>
      <c r="D1061" s="118" t="s">
        <v>17</v>
      </c>
      <c r="E1061" s="118" t="s">
        <v>1</v>
      </c>
      <c r="F1061" s="118" t="s">
        <v>18</v>
      </c>
      <c r="G1061" s="118" t="s">
        <v>1</v>
      </c>
      <c r="H1061" s="118" t="s">
        <v>19</v>
      </c>
      <c r="I1061" s="118" t="s">
        <v>1</v>
      </c>
      <c r="J1061" s="118" t="s">
        <v>20</v>
      </c>
      <c r="K1061" s="118" t="s">
        <v>1</v>
      </c>
      <c r="L1061" s="118" t="s">
        <v>21</v>
      </c>
      <c r="M1061" s="118" t="s">
        <v>1</v>
      </c>
      <c r="N1061" s="118" t="s">
        <v>22</v>
      </c>
      <c r="O1061" s="118" t="s">
        <v>1</v>
      </c>
      <c r="P1061" s="118" t="s">
        <v>23</v>
      </c>
      <c r="Q1061" s="118" t="s">
        <v>1</v>
      </c>
    </row>
    <row r="1062" spans="1:17" customFormat="1" x14ac:dyDescent="0.3">
      <c r="A1062" s="120"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row>
    <row r="1063" spans="1:17" customFormat="1" x14ac:dyDescent="0.3">
      <c r="A1063" s="56" t="s">
        <v>16</v>
      </c>
      <c r="B1063" s="57">
        <v>497.91301908320003</v>
      </c>
      <c r="C1063" s="57">
        <v>497.91301908320003</v>
      </c>
      <c r="D1063" s="57">
        <v>112.3788421448</v>
      </c>
      <c r="E1063" s="57">
        <v>112.3788421448</v>
      </c>
      <c r="F1063" s="57">
        <v>78.117786648500001</v>
      </c>
      <c r="G1063" s="57">
        <v>78.117786648500001</v>
      </c>
      <c r="H1063" s="57">
        <v>70.493635192900001</v>
      </c>
      <c r="I1063" s="57">
        <v>70.493635192900001</v>
      </c>
      <c r="J1063" s="57">
        <v>54.047623028700002</v>
      </c>
      <c r="K1063" s="57">
        <v>54.047623028700002</v>
      </c>
      <c r="L1063" s="57">
        <v>35.087857576399998</v>
      </c>
      <c r="M1063" s="57">
        <v>35.087857576399998</v>
      </c>
      <c r="N1063" s="57">
        <v>99.731710570800004</v>
      </c>
      <c r="O1063" s="57">
        <v>99.731710570800004</v>
      </c>
      <c r="P1063" s="57">
        <v>41.6158331878</v>
      </c>
      <c r="Q1063" s="57">
        <v>41.6158331878</v>
      </c>
    </row>
    <row r="1064" spans="1:17" customFormat="1" x14ac:dyDescent="0.3">
      <c r="A1064" s="58" t="s">
        <v>310</v>
      </c>
      <c r="B1064" s="59">
        <v>1.3547090951</v>
      </c>
      <c r="C1064" s="60">
        <v>2.72077459953629E-3</v>
      </c>
      <c r="D1064" s="59">
        <v>0.95299086589999704</v>
      </c>
      <c r="E1064" s="60">
        <v>8.4801627042221401E-3</v>
      </c>
      <c r="F1064" s="59">
        <v>0</v>
      </c>
      <c r="G1064" s="60">
        <v>0</v>
      </c>
      <c r="H1064" s="59">
        <v>0.4017182292</v>
      </c>
      <c r="I1064" s="60">
        <v>5.6986453897678998E-3</v>
      </c>
      <c r="J1064" s="59">
        <v>0</v>
      </c>
      <c r="K1064" s="60">
        <v>0</v>
      </c>
      <c r="L1064" s="59">
        <v>0</v>
      </c>
      <c r="M1064" s="60">
        <v>0</v>
      </c>
      <c r="N1064" s="59">
        <v>0</v>
      </c>
      <c r="O1064" s="60">
        <v>0</v>
      </c>
      <c r="P1064" s="59">
        <v>0</v>
      </c>
      <c r="Q1064" s="60">
        <v>0</v>
      </c>
    </row>
    <row r="1065" spans="1:17" customFormat="1" x14ac:dyDescent="0.3">
      <c r="A1065" s="58" t="s">
        <v>311</v>
      </c>
      <c r="B1065" s="62">
        <v>493.09201027970101</v>
      </c>
      <c r="C1065" s="63">
        <v>0.99031756829259698</v>
      </c>
      <c r="D1065" s="62">
        <v>111.1846419532</v>
      </c>
      <c r="E1065" s="63">
        <v>0.989373442822437</v>
      </c>
      <c r="F1065" s="62">
        <v>77.6368724939</v>
      </c>
      <c r="G1065" s="63">
        <v>0.99384373040721297</v>
      </c>
      <c r="H1065" s="62">
        <v>70.091916963700001</v>
      </c>
      <c r="I1065" s="63">
        <v>0.99430135461023195</v>
      </c>
      <c r="J1065" s="62">
        <v>53.580400594099999</v>
      </c>
      <c r="K1065" s="63">
        <v>0.99135535647234796</v>
      </c>
      <c r="L1065" s="62">
        <v>35.087857576399998</v>
      </c>
      <c r="M1065" s="63">
        <v>1</v>
      </c>
      <c r="N1065" s="62">
        <v>99.412803875799995</v>
      </c>
      <c r="O1065" s="63">
        <v>0.99680235410407803</v>
      </c>
      <c r="P1065" s="62">
        <v>40.353872830599897</v>
      </c>
      <c r="Q1065" s="63">
        <v>0.96967595598758904</v>
      </c>
    </row>
    <row r="1066" spans="1:17" customFormat="1" x14ac:dyDescent="0.3">
      <c r="A1066" s="58" t="s">
        <v>312</v>
      </c>
      <c r="B1066" s="73">
        <v>4.6799218992832401</v>
      </c>
      <c r="C1066" s="73">
        <v>4.6799218992832401</v>
      </c>
      <c r="D1066" s="73">
        <v>4.6349334396572797</v>
      </c>
      <c r="E1066" s="73">
        <v>4.6349334396572797</v>
      </c>
      <c r="F1066" s="73">
        <v>4.5650091550763001</v>
      </c>
      <c r="G1066" s="73">
        <v>4.5650091550763001</v>
      </c>
      <c r="H1066" s="73">
        <v>4.7543304890475504</v>
      </c>
      <c r="I1066" s="73">
        <v>4.7543304890475504</v>
      </c>
      <c r="J1066" s="73">
        <v>4.6640118664227499</v>
      </c>
      <c r="K1066" s="73">
        <v>4.6640118664227499</v>
      </c>
      <c r="L1066" s="73">
        <v>4.7191079314477999</v>
      </c>
      <c r="M1066" s="73">
        <v>4.7191079314477999</v>
      </c>
      <c r="N1066" s="73">
        <v>4.75672058590155</v>
      </c>
      <c r="O1066" s="73">
        <v>4.75672058590155</v>
      </c>
      <c r="P1066" s="73">
        <v>4.7559419882964802</v>
      </c>
      <c r="Q1066" s="73">
        <v>4.7559419882964802</v>
      </c>
    </row>
    <row r="1067" spans="1:17" customFormat="1" x14ac:dyDescent="0.3">
      <c r="A1067" s="64" t="s">
        <v>1</v>
      </c>
    </row>
    <row r="1068" spans="1:17" customFormat="1" x14ac:dyDescent="0.3">
      <c r="A1068" s="64" t="s">
        <v>1</v>
      </c>
    </row>
    <row r="1069" spans="1:17" customFormat="1" x14ac:dyDescent="0.3">
      <c r="A1069" s="53" t="s">
        <v>445</v>
      </c>
    </row>
    <row r="1070" spans="1:17" customFormat="1" x14ac:dyDescent="0.3">
      <c r="A1070" s="54" t="s">
        <v>1</v>
      </c>
    </row>
    <row r="1071" spans="1:17" customFormat="1" x14ac:dyDescent="0.3">
      <c r="A1071" s="119" t="s">
        <v>1</v>
      </c>
      <c r="B1071" s="118" t="s">
        <v>501</v>
      </c>
      <c r="C1071" s="118" t="s">
        <v>1</v>
      </c>
      <c r="D1071" s="118" t="s">
        <v>17</v>
      </c>
      <c r="E1071" s="118" t="s">
        <v>1</v>
      </c>
      <c r="F1071" s="118" t="s">
        <v>18</v>
      </c>
      <c r="G1071" s="118" t="s">
        <v>1</v>
      </c>
      <c r="H1071" s="118" t="s">
        <v>19</v>
      </c>
      <c r="I1071" s="118" t="s">
        <v>1</v>
      </c>
      <c r="J1071" s="118" t="s">
        <v>20</v>
      </c>
      <c r="K1071" s="118" t="s">
        <v>1</v>
      </c>
      <c r="L1071" s="118" t="s">
        <v>21</v>
      </c>
      <c r="M1071" s="118" t="s">
        <v>1</v>
      </c>
      <c r="N1071" s="118" t="s">
        <v>22</v>
      </c>
      <c r="O1071" s="118" t="s">
        <v>1</v>
      </c>
      <c r="P1071" s="118" t="s">
        <v>23</v>
      </c>
      <c r="Q1071" s="118" t="s">
        <v>1</v>
      </c>
    </row>
    <row r="1072" spans="1:17" customFormat="1" x14ac:dyDescent="0.3">
      <c r="A1072" s="120"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row>
    <row r="1073" spans="1:17" customFormat="1" x14ac:dyDescent="0.3">
      <c r="A1073" s="56" t="s">
        <v>16</v>
      </c>
      <c r="B1073" s="57">
        <v>292.1714546755</v>
      </c>
      <c r="C1073" s="57">
        <v>292.1714546755</v>
      </c>
      <c r="D1073" s="57">
        <v>43.347169397099997</v>
      </c>
      <c r="E1073" s="57">
        <v>43.347169397099997</v>
      </c>
      <c r="F1073" s="57">
        <v>61.250865988999998</v>
      </c>
      <c r="G1073" s="57">
        <v>61.250865988999998</v>
      </c>
      <c r="H1073" s="57">
        <v>39.052657292799999</v>
      </c>
      <c r="I1073" s="57">
        <v>39.052657292799999</v>
      </c>
      <c r="J1073" s="57">
        <v>24.397057209100002</v>
      </c>
      <c r="K1073" s="57">
        <v>24.397057209100002</v>
      </c>
      <c r="L1073" s="57">
        <v>47.606523333200002</v>
      </c>
      <c r="M1073" s="57">
        <v>47.606523333200002</v>
      </c>
      <c r="N1073" s="57">
        <v>41.370416343499997</v>
      </c>
      <c r="O1073" s="57">
        <v>41.370416343499997</v>
      </c>
      <c r="P1073" s="57">
        <v>29.965221834200001</v>
      </c>
      <c r="Q1073" s="57">
        <v>29.965221834200001</v>
      </c>
    </row>
    <row r="1074" spans="1:17" customFormat="1" x14ac:dyDescent="0.3">
      <c r="A1074" s="58" t="s">
        <v>310</v>
      </c>
      <c r="B1074" s="59">
        <v>2.5155895357000002</v>
      </c>
      <c r="C1074" s="60">
        <v>8.6099771057167006E-3</v>
      </c>
      <c r="D1074" s="59">
        <v>1.7563715869000001</v>
      </c>
      <c r="E1074" s="60">
        <v>4.05187146318602E-2</v>
      </c>
      <c r="F1074" s="59">
        <v>0</v>
      </c>
      <c r="G1074" s="60">
        <v>0</v>
      </c>
      <c r="H1074" s="59">
        <v>0.75921794880000104</v>
      </c>
      <c r="I1074" s="60">
        <v>1.9440878071566602E-2</v>
      </c>
      <c r="J1074" s="59">
        <v>0</v>
      </c>
      <c r="K1074" s="60">
        <v>0</v>
      </c>
      <c r="L1074" s="59">
        <v>0</v>
      </c>
      <c r="M1074" s="60">
        <v>0</v>
      </c>
      <c r="N1074" s="59">
        <v>0</v>
      </c>
      <c r="O1074" s="60">
        <v>0</v>
      </c>
      <c r="P1074" s="59">
        <v>0</v>
      </c>
      <c r="Q1074" s="60">
        <v>0</v>
      </c>
    </row>
    <row r="1075" spans="1:17" customFormat="1" x14ac:dyDescent="0.3">
      <c r="A1075" s="58" t="s">
        <v>311</v>
      </c>
      <c r="B1075" s="62">
        <v>281.3397615536</v>
      </c>
      <c r="C1075" s="63">
        <v>0.96292692886808395</v>
      </c>
      <c r="D1075" s="62">
        <v>38.119837849400099</v>
      </c>
      <c r="E1075" s="65">
        <v>0.87940777632299805</v>
      </c>
      <c r="F1075" s="62">
        <v>60.291134467400099</v>
      </c>
      <c r="G1075" s="63">
        <v>0.98433113546880502</v>
      </c>
      <c r="H1075" s="62">
        <v>37.481951426099997</v>
      </c>
      <c r="I1075" s="63">
        <v>0.95977979539462499</v>
      </c>
      <c r="J1075" s="62">
        <v>23.799524745900001</v>
      </c>
      <c r="K1075" s="63">
        <v>0.97550801073757698</v>
      </c>
      <c r="L1075" s="62">
        <v>47.321121908500103</v>
      </c>
      <c r="M1075" s="63">
        <v>0.99400499333458003</v>
      </c>
      <c r="N1075" s="62">
        <v>40.862796866899998</v>
      </c>
      <c r="O1075" s="63">
        <v>0.987729891998543</v>
      </c>
      <c r="P1075" s="62">
        <v>28.281851012800001</v>
      </c>
      <c r="Q1075" s="63">
        <v>0.94382251428959096</v>
      </c>
    </row>
    <row r="1076" spans="1:17" customFormat="1" x14ac:dyDescent="0.3">
      <c r="A1076" s="58" t="s">
        <v>312</v>
      </c>
      <c r="B1076" s="73">
        <v>4.3621519344055004</v>
      </c>
      <c r="C1076" s="73">
        <v>4.3621519344055004</v>
      </c>
      <c r="D1076" s="73">
        <v>4.2046858814428996</v>
      </c>
      <c r="E1076" s="73">
        <v>4.2046858814428996</v>
      </c>
      <c r="F1076" s="73">
        <v>4.3755143990001804</v>
      </c>
      <c r="G1076" s="73">
        <v>4.3755143990001804</v>
      </c>
      <c r="H1076" s="73">
        <v>4.4404925192266402</v>
      </c>
      <c r="I1076" s="73">
        <v>4.4404925192266402</v>
      </c>
      <c r="J1076" s="73">
        <v>4.3510046373997104</v>
      </c>
      <c r="K1076" s="73">
        <v>4.3510046373997104</v>
      </c>
      <c r="L1076" s="73">
        <v>4.4592337384812399</v>
      </c>
      <c r="M1076" s="73">
        <v>4.4592337384812399</v>
      </c>
      <c r="N1076" s="73">
        <v>4.2561399736520897</v>
      </c>
      <c r="O1076" s="73">
        <v>4.2561399736520897</v>
      </c>
      <c r="P1076" s="73">
        <v>4.4142182117782198</v>
      </c>
      <c r="Q1076" s="73">
        <v>4.4142182117782198</v>
      </c>
    </row>
    <row r="1077" spans="1:17" customFormat="1" x14ac:dyDescent="0.3">
      <c r="A1077" s="64" t="s">
        <v>1</v>
      </c>
    </row>
    <row r="1078" spans="1:17" customFormat="1" x14ac:dyDescent="0.3">
      <c r="A1078" s="64" t="s">
        <v>1</v>
      </c>
    </row>
    <row r="1079" spans="1:17" customFormat="1" x14ac:dyDescent="0.3">
      <c r="A1079" s="53" t="s">
        <v>446</v>
      </c>
    </row>
    <row r="1080" spans="1:17" customFormat="1" x14ac:dyDescent="0.3">
      <c r="A1080" s="54" t="s">
        <v>1</v>
      </c>
    </row>
    <row r="1081" spans="1:17" customFormat="1" x14ac:dyDescent="0.3">
      <c r="A1081" s="119" t="s">
        <v>1</v>
      </c>
      <c r="B1081" s="118" t="s">
        <v>501</v>
      </c>
      <c r="C1081" s="118" t="s">
        <v>1</v>
      </c>
      <c r="D1081" s="118" t="s">
        <v>17</v>
      </c>
      <c r="E1081" s="118" t="s">
        <v>1</v>
      </c>
      <c r="F1081" s="118" t="s">
        <v>18</v>
      </c>
      <c r="G1081" s="118" t="s">
        <v>1</v>
      </c>
      <c r="H1081" s="118" t="s">
        <v>19</v>
      </c>
      <c r="I1081" s="118" t="s">
        <v>1</v>
      </c>
      <c r="J1081" s="118" t="s">
        <v>20</v>
      </c>
      <c r="K1081" s="118" t="s">
        <v>1</v>
      </c>
      <c r="L1081" s="118" t="s">
        <v>21</v>
      </c>
      <c r="M1081" s="118" t="s">
        <v>1</v>
      </c>
      <c r="N1081" s="118" t="s">
        <v>22</v>
      </c>
      <c r="O1081" s="118" t="s">
        <v>1</v>
      </c>
      <c r="P1081" s="118" t="s">
        <v>23</v>
      </c>
      <c r="Q1081" s="118" t="s">
        <v>1</v>
      </c>
    </row>
    <row r="1082" spans="1:17" customFormat="1" x14ac:dyDescent="0.3">
      <c r="A1082" s="120"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row>
    <row r="1083" spans="1:17" customFormat="1" x14ac:dyDescent="0.3">
      <c r="A1083" s="56" t="s">
        <v>16</v>
      </c>
      <c r="B1083" s="57">
        <v>248.90825496919999</v>
      </c>
      <c r="C1083" s="57">
        <v>248.90825496919999</v>
      </c>
      <c r="D1083" s="57">
        <v>55.617134034099998</v>
      </c>
      <c r="E1083" s="57">
        <v>55.617134034099998</v>
      </c>
      <c r="F1083" s="57">
        <v>51.904517598200002</v>
      </c>
      <c r="G1083" s="57">
        <v>51.904517598200002</v>
      </c>
      <c r="H1083" s="57">
        <v>29.3866103571</v>
      </c>
      <c r="I1083" s="57">
        <v>29.3866103571</v>
      </c>
      <c r="J1083" s="57">
        <v>44.209013934200001</v>
      </c>
      <c r="K1083" s="57">
        <v>44.209013934200001</v>
      </c>
      <c r="L1083" s="57">
        <v>36.600674748300001</v>
      </c>
      <c r="M1083" s="57">
        <v>36.600674748300001</v>
      </c>
      <c r="N1083" s="57">
        <v>19.8521622419</v>
      </c>
      <c r="O1083" s="57">
        <v>19.8521622419</v>
      </c>
      <c r="P1083" s="57">
        <v>9.1511179153000004</v>
      </c>
      <c r="Q1083" s="57">
        <v>9.1511179153000004</v>
      </c>
    </row>
    <row r="1084" spans="1:17" customFormat="1" x14ac:dyDescent="0.3">
      <c r="A1084" s="58" t="s">
        <v>310</v>
      </c>
      <c r="B1084" s="59">
        <v>3.7080231684</v>
      </c>
      <c r="C1084" s="60">
        <v>1.48971482237856E-2</v>
      </c>
      <c r="D1084" s="59">
        <v>3.2006143567000098</v>
      </c>
      <c r="E1084" s="61">
        <v>5.7547272298094997E-2</v>
      </c>
      <c r="F1084" s="59">
        <v>0</v>
      </c>
      <c r="G1084" s="60">
        <v>0</v>
      </c>
      <c r="H1084" s="59">
        <v>0</v>
      </c>
      <c r="I1084" s="60">
        <v>0</v>
      </c>
      <c r="J1084" s="59">
        <v>0</v>
      </c>
      <c r="K1084" s="60">
        <v>0</v>
      </c>
      <c r="L1084" s="59">
        <v>0</v>
      </c>
      <c r="M1084" s="60">
        <v>0</v>
      </c>
      <c r="N1084" s="67">
        <v>0.50740881170000096</v>
      </c>
      <c r="O1084" s="68">
        <v>2.5559372602197601</v>
      </c>
      <c r="P1084" s="67">
        <v>0</v>
      </c>
      <c r="Q1084" s="68">
        <v>0</v>
      </c>
    </row>
    <row r="1085" spans="1:17" customFormat="1" x14ac:dyDescent="0.3">
      <c r="A1085" s="58" t="s">
        <v>311</v>
      </c>
      <c r="B1085" s="62">
        <v>230.3652053852</v>
      </c>
      <c r="C1085" s="63">
        <v>0.92550247244192596</v>
      </c>
      <c r="D1085" s="62">
        <v>51.6435140245</v>
      </c>
      <c r="E1085" s="63">
        <v>0.92855403143995696</v>
      </c>
      <c r="F1085" s="62">
        <v>43.023152269699999</v>
      </c>
      <c r="G1085" s="65">
        <v>0.82889032131553797</v>
      </c>
      <c r="H1085" s="62">
        <v>27.493831250100001</v>
      </c>
      <c r="I1085" s="63">
        <v>0.93559042421023197</v>
      </c>
      <c r="J1085" s="62">
        <v>44.209013934200001</v>
      </c>
      <c r="K1085" s="63">
        <v>1</v>
      </c>
      <c r="L1085" s="62">
        <v>35.248516772199999</v>
      </c>
      <c r="M1085" s="63">
        <v>0.96305647408418904</v>
      </c>
      <c r="N1085" s="69">
        <v>18.210580544199999</v>
      </c>
      <c r="O1085" s="70">
        <v>91.7309677520402</v>
      </c>
      <c r="P1085" s="69">
        <v>8.3495724502000108</v>
      </c>
      <c r="Q1085" s="70">
        <v>91.241010415133303</v>
      </c>
    </row>
    <row r="1086" spans="1:17" customFormat="1" x14ac:dyDescent="0.3">
      <c r="A1086" s="58" t="s">
        <v>312</v>
      </c>
      <c r="B1086" s="73">
        <v>4.3892663727017798</v>
      </c>
      <c r="C1086" s="73">
        <v>4.3892663727017798</v>
      </c>
      <c r="D1086" s="73">
        <v>4.38152144066453</v>
      </c>
      <c r="E1086" s="73">
        <v>4.38152144066453</v>
      </c>
      <c r="F1086" s="73">
        <v>4.29669081693255</v>
      </c>
      <c r="G1086" s="73">
        <v>4.29669081693255</v>
      </c>
      <c r="H1086" s="73">
        <v>4.4569420515236704</v>
      </c>
      <c r="I1086" s="73">
        <v>4.4569420515236704</v>
      </c>
      <c r="J1086" s="73">
        <v>4.4734936301442003</v>
      </c>
      <c r="K1086" s="73">
        <v>4.4734936301442003</v>
      </c>
      <c r="L1086" s="73">
        <v>4.3614596027007497</v>
      </c>
      <c r="M1086" s="73">
        <v>4.3614596027007497</v>
      </c>
      <c r="N1086" s="76">
        <v>4.2640477641944896</v>
      </c>
      <c r="O1086" s="76">
        <v>4.2640477641944896</v>
      </c>
      <c r="P1086" s="76">
        <v>4.7152287545390497</v>
      </c>
      <c r="Q1086" s="76">
        <v>4.7152287545390497</v>
      </c>
    </row>
    <row r="1087" spans="1:17" customFormat="1" x14ac:dyDescent="0.3">
      <c r="A1087" s="64" t="s">
        <v>1</v>
      </c>
    </row>
    <row r="1088" spans="1:17" customFormat="1" x14ac:dyDescent="0.3">
      <c r="A1088" s="64" t="s">
        <v>1</v>
      </c>
    </row>
    <row r="1089" spans="1:17" customFormat="1" x14ac:dyDescent="0.3">
      <c r="A1089" s="53" t="s">
        <v>447</v>
      </c>
    </row>
    <row r="1090" spans="1:17" customFormat="1" x14ac:dyDescent="0.3">
      <c r="A1090" s="54" t="s">
        <v>1</v>
      </c>
    </row>
    <row r="1091" spans="1:17" customFormat="1" x14ac:dyDescent="0.3">
      <c r="A1091" s="119" t="s">
        <v>1</v>
      </c>
      <c r="B1091" s="118" t="s">
        <v>501</v>
      </c>
      <c r="C1091" s="118" t="s">
        <v>1</v>
      </c>
      <c r="D1091" s="118" t="s">
        <v>17</v>
      </c>
      <c r="E1091" s="118" t="s">
        <v>1</v>
      </c>
      <c r="F1091" s="118" t="s">
        <v>18</v>
      </c>
      <c r="G1091" s="118" t="s">
        <v>1</v>
      </c>
      <c r="H1091" s="118" t="s">
        <v>19</v>
      </c>
      <c r="I1091" s="118" t="s">
        <v>1</v>
      </c>
      <c r="J1091" s="118" t="s">
        <v>20</v>
      </c>
      <c r="K1091" s="118" t="s">
        <v>1</v>
      </c>
      <c r="L1091" s="118" t="s">
        <v>21</v>
      </c>
      <c r="M1091" s="118" t="s">
        <v>1</v>
      </c>
      <c r="N1091" s="118" t="s">
        <v>22</v>
      </c>
      <c r="O1091" s="118" t="s">
        <v>1</v>
      </c>
      <c r="P1091" s="118" t="s">
        <v>23</v>
      </c>
      <c r="Q1091" s="118" t="s">
        <v>1</v>
      </c>
    </row>
    <row r="1092" spans="1:17" customFormat="1" x14ac:dyDescent="0.3">
      <c r="A1092" s="120"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row>
    <row r="1093" spans="1:17" customFormat="1" x14ac:dyDescent="0.3">
      <c r="A1093" s="56" t="s">
        <v>16</v>
      </c>
      <c r="B1093" s="57">
        <v>5.2186897152</v>
      </c>
      <c r="C1093" s="57">
        <v>5.2186897152</v>
      </c>
      <c r="D1093" s="57">
        <v>1.2389581666</v>
      </c>
      <c r="E1093" s="57">
        <v>1.2389581666</v>
      </c>
      <c r="F1093" s="57">
        <v>0</v>
      </c>
      <c r="G1093" s="57">
        <v>0</v>
      </c>
      <c r="H1093" s="57">
        <v>0.87084878480000005</v>
      </c>
      <c r="I1093" s="57">
        <v>0.87084878480000005</v>
      </c>
      <c r="J1093" s="57">
        <v>2.1092251208000001</v>
      </c>
      <c r="K1093" s="57">
        <v>2.1092251208000001</v>
      </c>
      <c r="L1093" s="57">
        <v>0</v>
      </c>
      <c r="M1093" s="57">
        <v>0</v>
      </c>
      <c r="N1093" s="57">
        <v>0.3819354136</v>
      </c>
      <c r="O1093" s="57">
        <v>0.3819354136</v>
      </c>
      <c r="P1093" s="57">
        <v>0.61772222939999999</v>
      </c>
      <c r="Q1093" s="57">
        <v>0.61772222939999999</v>
      </c>
    </row>
    <row r="1094" spans="1:17" customFormat="1" x14ac:dyDescent="0.3">
      <c r="A1094" s="58" t="s">
        <v>310</v>
      </c>
      <c r="B1094" s="67">
        <v>0</v>
      </c>
      <c r="C1094" s="68">
        <v>0</v>
      </c>
      <c r="D1094" s="67">
        <v>0</v>
      </c>
      <c r="E1094" s="68">
        <v>0</v>
      </c>
      <c r="F1094" s="67"/>
      <c r="G1094" s="68"/>
      <c r="H1094" s="67">
        <v>0</v>
      </c>
      <c r="I1094" s="68">
        <v>0</v>
      </c>
      <c r="J1094" s="67">
        <v>0</v>
      </c>
      <c r="K1094" s="68">
        <v>0</v>
      </c>
      <c r="L1094" s="67"/>
      <c r="M1094" s="68"/>
      <c r="N1094" s="67">
        <v>0</v>
      </c>
      <c r="O1094" s="68">
        <v>0</v>
      </c>
      <c r="P1094" s="67">
        <v>0</v>
      </c>
      <c r="Q1094" s="68">
        <v>0</v>
      </c>
    </row>
    <row r="1095" spans="1:17" customFormat="1" x14ac:dyDescent="0.3">
      <c r="A1095" s="58" t="s">
        <v>311</v>
      </c>
      <c r="B1095" s="69">
        <v>5.2186897152000098</v>
      </c>
      <c r="C1095" s="70">
        <v>100</v>
      </c>
      <c r="D1095" s="69">
        <v>1.2389581666</v>
      </c>
      <c r="E1095" s="70">
        <v>100</v>
      </c>
      <c r="F1095" s="69"/>
      <c r="G1095" s="70"/>
      <c r="H1095" s="69">
        <v>0.87084878480000005</v>
      </c>
      <c r="I1095" s="70">
        <v>100</v>
      </c>
      <c r="J1095" s="69">
        <v>2.1092251208000001</v>
      </c>
      <c r="K1095" s="70">
        <v>100</v>
      </c>
      <c r="L1095" s="69"/>
      <c r="M1095" s="70"/>
      <c r="N1095" s="69">
        <v>0.3819354136</v>
      </c>
      <c r="O1095" s="70">
        <v>100</v>
      </c>
      <c r="P1095" s="69">
        <v>0.61772222939999999</v>
      </c>
      <c r="Q1095" s="70">
        <v>100</v>
      </c>
    </row>
    <row r="1096" spans="1:17" customFormat="1" x14ac:dyDescent="0.3">
      <c r="A1096" s="58" t="s">
        <v>312</v>
      </c>
      <c r="B1096" s="76">
        <v>4.5599090570166299</v>
      </c>
      <c r="C1096" s="76">
        <v>4.5599090570166299</v>
      </c>
      <c r="D1096" s="76">
        <v>5</v>
      </c>
      <c r="E1096" s="76">
        <v>5</v>
      </c>
      <c r="F1096" s="76"/>
      <c r="G1096" s="76"/>
      <c r="H1096" s="76">
        <v>4</v>
      </c>
      <c r="I1096" s="77">
        <v>4</v>
      </c>
      <c r="J1096" s="76">
        <v>4.5050723276498497</v>
      </c>
      <c r="K1096" s="76">
        <v>4.5050723276498497</v>
      </c>
      <c r="L1096" s="76"/>
      <c r="M1096" s="76"/>
      <c r="N1096" s="76">
        <v>4</v>
      </c>
      <c r="O1096" s="77">
        <v>4</v>
      </c>
      <c r="P1096" s="76">
        <v>5</v>
      </c>
      <c r="Q1096" s="76">
        <v>5</v>
      </c>
    </row>
    <row r="1097" spans="1:17" customFormat="1" x14ac:dyDescent="0.3">
      <c r="A1097" s="64" t="s">
        <v>1</v>
      </c>
    </row>
    <row r="1098" spans="1:17" customFormat="1" x14ac:dyDescent="0.3">
      <c r="A1098" s="64" t="s">
        <v>1</v>
      </c>
    </row>
    <row r="1099" spans="1:17" customFormat="1" x14ac:dyDescent="0.3">
      <c r="A1099" s="53" t="s">
        <v>448</v>
      </c>
    </row>
    <row r="1100" spans="1:17" customFormat="1" x14ac:dyDescent="0.3">
      <c r="A1100" s="54" t="s">
        <v>1</v>
      </c>
    </row>
    <row r="1101" spans="1:17" customFormat="1" x14ac:dyDescent="0.3">
      <c r="A1101" s="119" t="s">
        <v>1</v>
      </c>
      <c r="B1101" s="118" t="s">
        <v>501</v>
      </c>
      <c r="C1101" s="118" t="s">
        <v>1</v>
      </c>
      <c r="D1101" s="118" t="s">
        <v>17</v>
      </c>
      <c r="E1101" s="118" t="s">
        <v>1</v>
      </c>
      <c r="F1101" s="118" t="s">
        <v>18</v>
      </c>
      <c r="G1101" s="118" t="s">
        <v>1</v>
      </c>
      <c r="H1101" s="118" t="s">
        <v>19</v>
      </c>
      <c r="I1101" s="118" t="s">
        <v>1</v>
      </c>
      <c r="J1101" s="118" t="s">
        <v>20</v>
      </c>
      <c r="K1101" s="118" t="s">
        <v>1</v>
      </c>
      <c r="L1101" s="118" t="s">
        <v>21</v>
      </c>
      <c r="M1101" s="118" t="s">
        <v>1</v>
      </c>
      <c r="N1101" s="118" t="s">
        <v>22</v>
      </c>
      <c r="O1101" s="118" t="s">
        <v>1</v>
      </c>
      <c r="P1101" s="118" t="s">
        <v>23</v>
      </c>
      <c r="Q1101" s="118" t="s">
        <v>1</v>
      </c>
    </row>
    <row r="1102" spans="1:17" customFormat="1" x14ac:dyDescent="0.3">
      <c r="A1102" s="120"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row>
    <row r="1103" spans="1:17" customFormat="1" x14ac:dyDescent="0.3">
      <c r="A1103" s="56" t="s">
        <v>16</v>
      </c>
      <c r="B1103" s="57">
        <v>20.323003788800001</v>
      </c>
      <c r="C1103" s="57">
        <v>20.323003788800001</v>
      </c>
      <c r="D1103" s="57">
        <v>0.96583050530000003</v>
      </c>
      <c r="E1103" s="57">
        <v>0.96583050530000003</v>
      </c>
      <c r="F1103" s="57">
        <v>3.6524413383000001</v>
      </c>
      <c r="G1103" s="57">
        <v>3.6524413383000001</v>
      </c>
      <c r="H1103" s="57">
        <v>0.88364190840000001</v>
      </c>
      <c r="I1103" s="57">
        <v>0.88364190840000001</v>
      </c>
      <c r="J1103" s="57">
        <v>1.7147360985</v>
      </c>
      <c r="K1103" s="57">
        <v>1.7147360985</v>
      </c>
      <c r="L1103" s="57">
        <v>8.7912845260000001</v>
      </c>
      <c r="M1103" s="57">
        <v>8.7912845260000001</v>
      </c>
      <c r="N1103" s="57">
        <v>3.8076606005999998</v>
      </c>
      <c r="O1103" s="57">
        <v>3.8076606005999998</v>
      </c>
      <c r="P1103" s="57">
        <v>0.50740881169999996</v>
      </c>
      <c r="Q1103" s="57">
        <v>0.50740881169999996</v>
      </c>
    </row>
    <row r="1104" spans="1:17" customFormat="1" x14ac:dyDescent="0.3">
      <c r="A1104" s="58" t="s">
        <v>310</v>
      </c>
      <c r="B1104" s="67">
        <v>0.58546749059999903</v>
      </c>
      <c r="C1104" s="68">
        <v>2.8808117967416398</v>
      </c>
      <c r="D1104" s="67">
        <v>0</v>
      </c>
      <c r="E1104" s="68">
        <v>0</v>
      </c>
      <c r="F1104" s="67">
        <v>0</v>
      </c>
      <c r="G1104" s="68">
        <v>0</v>
      </c>
      <c r="H1104" s="67">
        <v>0</v>
      </c>
      <c r="I1104" s="68">
        <v>0</v>
      </c>
      <c r="J1104" s="67">
        <v>0</v>
      </c>
      <c r="K1104" s="68">
        <v>0</v>
      </c>
      <c r="L1104" s="67">
        <v>0</v>
      </c>
      <c r="M1104" s="68">
        <v>0</v>
      </c>
      <c r="N1104" s="67">
        <v>0.58546749060000003</v>
      </c>
      <c r="O1104" s="68">
        <v>15.3760419326172</v>
      </c>
      <c r="P1104" s="67">
        <v>0</v>
      </c>
      <c r="Q1104" s="68">
        <v>0</v>
      </c>
    </row>
    <row r="1105" spans="1:17" customFormat="1" x14ac:dyDescent="0.3">
      <c r="A1105" s="58" t="s">
        <v>311</v>
      </c>
      <c r="B1105" s="69">
        <v>19.041449556900002</v>
      </c>
      <c r="C1105" s="70">
        <v>93.694070791807505</v>
      </c>
      <c r="D1105" s="69">
        <v>0.96583050530000103</v>
      </c>
      <c r="E1105" s="70">
        <v>100</v>
      </c>
      <c r="F1105" s="69">
        <v>3.6524413383000001</v>
      </c>
      <c r="G1105" s="70">
        <v>100</v>
      </c>
      <c r="H1105" s="69">
        <v>0.88364190840000001</v>
      </c>
      <c r="I1105" s="70">
        <v>100</v>
      </c>
      <c r="J1105" s="69">
        <v>1.7147360985</v>
      </c>
      <c r="K1105" s="70">
        <v>100</v>
      </c>
      <c r="L1105" s="69">
        <v>8.0951977846999998</v>
      </c>
      <c r="M1105" s="70">
        <v>92.082081529253898</v>
      </c>
      <c r="N1105" s="69">
        <v>3.2221931100000001</v>
      </c>
      <c r="O1105" s="70">
        <v>84.623958067382802</v>
      </c>
      <c r="P1105" s="69">
        <v>0.50740881169999996</v>
      </c>
      <c r="Q1105" s="70">
        <v>100</v>
      </c>
    </row>
    <row r="1106" spans="1:17" customFormat="1" x14ac:dyDescent="0.3">
      <c r="A1106" s="58" t="s">
        <v>312</v>
      </c>
      <c r="B1106" s="76">
        <v>4.1950069493607103</v>
      </c>
      <c r="C1106" s="76">
        <v>4.1950069493607103</v>
      </c>
      <c r="D1106" s="76">
        <v>4.4837519958586096</v>
      </c>
      <c r="E1106" s="76">
        <v>4.4837519958586096</v>
      </c>
      <c r="F1106" s="76">
        <v>4.8162511755459496</v>
      </c>
      <c r="G1106" s="78">
        <v>4.8162511755459496</v>
      </c>
      <c r="H1106" s="76">
        <v>4</v>
      </c>
      <c r="I1106" s="76">
        <v>4</v>
      </c>
      <c r="J1106" s="76">
        <v>4</v>
      </c>
      <c r="K1106" s="76">
        <v>4</v>
      </c>
      <c r="L1106" s="76">
        <v>4.0152778728981797</v>
      </c>
      <c r="M1106" s="76">
        <v>4.0152778728981797</v>
      </c>
      <c r="N1106" s="76">
        <v>4.09987310120027</v>
      </c>
      <c r="O1106" s="76">
        <v>4.09987310120027</v>
      </c>
      <c r="P1106" s="76">
        <v>4</v>
      </c>
      <c r="Q1106" s="76">
        <v>4</v>
      </c>
    </row>
    <row r="1107" spans="1:17" customFormat="1" x14ac:dyDescent="0.3">
      <c r="A1107" s="64" t="s">
        <v>1</v>
      </c>
    </row>
    <row r="1108" spans="1:17" customFormat="1" x14ac:dyDescent="0.3">
      <c r="A1108" s="64" t="s">
        <v>1</v>
      </c>
    </row>
    <row r="1109" spans="1:17" customFormat="1" x14ac:dyDescent="0.3">
      <c r="A1109" s="53" t="s">
        <v>449</v>
      </c>
    </row>
    <row r="1110" spans="1:17" customFormat="1" x14ac:dyDescent="0.3">
      <c r="A1110" s="54" t="s">
        <v>1</v>
      </c>
    </row>
    <row r="1111" spans="1:17" customFormat="1" x14ac:dyDescent="0.3">
      <c r="A1111" s="119" t="s">
        <v>1</v>
      </c>
      <c r="B1111" s="118" t="s">
        <v>501</v>
      </c>
      <c r="C1111" s="118" t="s">
        <v>1</v>
      </c>
      <c r="D1111" s="118" t="s">
        <v>17</v>
      </c>
      <c r="E1111" s="118" t="s">
        <v>1</v>
      </c>
      <c r="F1111" s="118" t="s">
        <v>18</v>
      </c>
      <c r="G1111" s="118" t="s">
        <v>1</v>
      </c>
      <c r="H1111" s="118" t="s">
        <v>19</v>
      </c>
      <c r="I1111" s="118" t="s">
        <v>1</v>
      </c>
      <c r="J1111" s="118" t="s">
        <v>20</v>
      </c>
      <c r="K1111" s="118" t="s">
        <v>1</v>
      </c>
      <c r="L1111" s="118" t="s">
        <v>21</v>
      </c>
      <c r="M1111" s="118" t="s">
        <v>1</v>
      </c>
      <c r="N1111" s="118" t="s">
        <v>22</v>
      </c>
      <c r="O1111" s="118" t="s">
        <v>1</v>
      </c>
      <c r="P1111" s="118" t="s">
        <v>23</v>
      </c>
      <c r="Q1111" s="118" t="s">
        <v>1</v>
      </c>
    </row>
    <row r="1112" spans="1:17" customFormat="1" x14ac:dyDescent="0.3">
      <c r="A1112" s="120"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row>
    <row r="1113" spans="1:17" customFormat="1" x14ac:dyDescent="0.3">
      <c r="A1113" s="56" t="s">
        <v>16</v>
      </c>
      <c r="B1113" s="57">
        <v>54.984517174799997</v>
      </c>
      <c r="C1113" s="57">
        <v>54.984517174799997</v>
      </c>
      <c r="D1113" s="57">
        <v>10.6497704518</v>
      </c>
      <c r="E1113" s="57">
        <v>10.6497704518</v>
      </c>
      <c r="F1113" s="57">
        <v>18.029788033700001</v>
      </c>
      <c r="G1113" s="57">
        <v>18.029788033700001</v>
      </c>
      <c r="H1113" s="57">
        <v>5.9280319180000003</v>
      </c>
      <c r="I1113" s="57">
        <v>5.9280319180000003</v>
      </c>
      <c r="J1113" s="57">
        <v>4.6774650272000002</v>
      </c>
      <c r="K1113" s="57">
        <v>4.6774650272000002</v>
      </c>
      <c r="L1113" s="57">
        <v>10.705231637800001</v>
      </c>
      <c r="M1113" s="57">
        <v>10.705231637800001</v>
      </c>
      <c r="N1113" s="57">
        <v>4.4868212946000003</v>
      </c>
      <c r="O1113" s="57">
        <v>4.4868212946000003</v>
      </c>
      <c r="P1113" s="57">
        <v>0.50740881169999996</v>
      </c>
      <c r="Q1113" s="57">
        <v>0.50740881169999996</v>
      </c>
    </row>
    <row r="1114" spans="1:17" customFormat="1" x14ac:dyDescent="0.3">
      <c r="A1114" s="58" t="s">
        <v>310</v>
      </c>
      <c r="B1114" s="59">
        <v>0</v>
      </c>
      <c r="C1114" s="60">
        <v>0</v>
      </c>
      <c r="D1114" s="67">
        <v>0</v>
      </c>
      <c r="E1114" s="68">
        <v>0</v>
      </c>
      <c r="F1114" s="67">
        <v>0</v>
      </c>
      <c r="G1114" s="68">
        <v>0</v>
      </c>
      <c r="H1114" s="67">
        <v>0</v>
      </c>
      <c r="I1114" s="68">
        <v>0</v>
      </c>
      <c r="J1114" s="67">
        <v>0</v>
      </c>
      <c r="K1114" s="68">
        <v>0</v>
      </c>
      <c r="L1114" s="67">
        <v>0</v>
      </c>
      <c r="M1114" s="68">
        <v>0</v>
      </c>
      <c r="N1114" s="67">
        <v>0</v>
      </c>
      <c r="O1114" s="68">
        <v>0</v>
      </c>
      <c r="P1114" s="67">
        <v>0</v>
      </c>
      <c r="Q1114" s="68">
        <v>0</v>
      </c>
    </row>
    <row r="1115" spans="1:17" customFormat="1" x14ac:dyDescent="0.3">
      <c r="A1115" s="58" t="s">
        <v>311</v>
      </c>
      <c r="B1115" s="62">
        <v>40.347254524999997</v>
      </c>
      <c r="C1115" s="63">
        <v>0.733793012980963</v>
      </c>
      <c r="D1115" s="69">
        <v>5.4875331529000002</v>
      </c>
      <c r="E1115" s="70">
        <v>51.527243500093597</v>
      </c>
      <c r="F1115" s="69">
        <v>15.229022597</v>
      </c>
      <c r="G1115" s="70">
        <v>84.465899258133206</v>
      </c>
      <c r="H1115" s="69">
        <v>3.3828468597000101</v>
      </c>
      <c r="I1115" s="70">
        <v>57.065260553477302</v>
      </c>
      <c r="J1115" s="69">
        <v>4.6774650272000002</v>
      </c>
      <c r="K1115" s="70">
        <v>100</v>
      </c>
      <c r="L1115" s="69">
        <v>6.5761567819</v>
      </c>
      <c r="M1115" s="70">
        <v>61.429374014474398</v>
      </c>
      <c r="N1115" s="69">
        <v>4.4868212946000003</v>
      </c>
      <c r="O1115" s="70">
        <v>100</v>
      </c>
      <c r="P1115" s="69">
        <v>0.50740881169999996</v>
      </c>
      <c r="Q1115" s="70">
        <v>100</v>
      </c>
    </row>
    <row r="1116" spans="1:17" customFormat="1" x14ac:dyDescent="0.3">
      <c r="A1116" s="58" t="s">
        <v>312</v>
      </c>
      <c r="B1116" s="73">
        <v>4.0086637742382196</v>
      </c>
      <c r="C1116" s="73">
        <v>4.0086637742382196</v>
      </c>
      <c r="D1116" s="76">
        <v>3.6858002710439202</v>
      </c>
      <c r="E1116" s="76">
        <v>3.6858002710439202</v>
      </c>
      <c r="F1116" s="76">
        <v>4.1498910357375598</v>
      </c>
      <c r="G1116" s="76">
        <v>4.1498910357375598</v>
      </c>
      <c r="H1116" s="76">
        <v>3.8196942814605102</v>
      </c>
      <c r="I1116" s="76">
        <v>3.8196942814605102</v>
      </c>
      <c r="J1116" s="76">
        <v>4.5213211068645203</v>
      </c>
      <c r="K1116" s="78">
        <v>4.5213211068645203</v>
      </c>
      <c r="L1116" s="76">
        <v>3.84146952250827</v>
      </c>
      <c r="M1116" s="76">
        <v>3.84146952250827</v>
      </c>
      <c r="N1116" s="76">
        <v>4.32261751196602</v>
      </c>
      <c r="O1116" s="76">
        <v>4.32261751196602</v>
      </c>
      <c r="P1116" s="76">
        <v>4</v>
      </c>
      <c r="Q1116" s="76">
        <v>4</v>
      </c>
    </row>
    <row r="1117" spans="1:17" customFormat="1" x14ac:dyDescent="0.3">
      <c r="A1117" s="64" t="s">
        <v>1</v>
      </c>
    </row>
    <row r="1118" spans="1:17" customFormat="1" x14ac:dyDescent="0.3">
      <c r="A1118" s="64" t="s">
        <v>1</v>
      </c>
    </row>
    <row r="1119" spans="1:17" customFormat="1" x14ac:dyDescent="0.3">
      <c r="A1119" s="53" t="s">
        <v>450</v>
      </c>
    </row>
    <row r="1120" spans="1:17" customFormat="1" x14ac:dyDescent="0.3">
      <c r="A1120" s="54" t="s">
        <v>1</v>
      </c>
    </row>
    <row r="1121" spans="1:17" customFormat="1" x14ac:dyDescent="0.3">
      <c r="A1121" s="119" t="s">
        <v>1</v>
      </c>
      <c r="B1121" s="118" t="s">
        <v>501</v>
      </c>
      <c r="C1121" s="118" t="s">
        <v>1</v>
      </c>
      <c r="D1121" s="118" t="s">
        <v>17</v>
      </c>
      <c r="E1121" s="118" t="s">
        <v>1</v>
      </c>
      <c r="F1121" s="118" t="s">
        <v>18</v>
      </c>
      <c r="G1121" s="118" t="s">
        <v>1</v>
      </c>
      <c r="H1121" s="118" t="s">
        <v>19</v>
      </c>
      <c r="I1121" s="118" t="s">
        <v>1</v>
      </c>
      <c r="J1121" s="118" t="s">
        <v>20</v>
      </c>
      <c r="K1121" s="118" t="s">
        <v>1</v>
      </c>
      <c r="L1121" s="118" t="s">
        <v>21</v>
      </c>
      <c r="M1121" s="118" t="s">
        <v>1</v>
      </c>
      <c r="N1121" s="118" t="s">
        <v>22</v>
      </c>
      <c r="O1121" s="118" t="s">
        <v>1</v>
      </c>
      <c r="P1121" s="118" t="s">
        <v>23</v>
      </c>
      <c r="Q1121" s="118" t="s">
        <v>1</v>
      </c>
    </row>
    <row r="1122" spans="1:17" customFormat="1" x14ac:dyDescent="0.3">
      <c r="A1122" s="120"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row>
    <row r="1123" spans="1:17" customFormat="1" x14ac:dyDescent="0.3">
      <c r="A1123" s="56" t="s">
        <v>16</v>
      </c>
      <c r="B1123" s="57">
        <v>79.392890892099999</v>
      </c>
      <c r="C1123" s="57">
        <v>79.392890892099999</v>
      </c>
      <c r="D1123" s="57">
        <v>23.775588004700001</v>
      </c>
      <c r="E1123" s="57">
        <v>23.775588004700001</v>
      </c>
      <c r="F1123" s="57">
        <v>14.3159293308</v>
      </c>
      <c r="G1123" s="57">
        <v>14.3159293308</v>
      </c>
      <c r="H1123" s="57">
        <v>9.3069639174999992</v>
      </c>
      <c r="I1123" s="57">
        <v>9.3069639174999992</v>
      </c>
      <c r="J1123" s="57">
        <v>6.1491335923000001</v>
      </c>
      <c r="K1123" s="57">
        <v>6.1491335923000001</v>
      </c>
      <c r="L1123" s="57">
        <v>12.881245588700001</v>
      </c>
      <c r="M1123" s="57">
        <v>12.881245588700001</v>
      </c>
      <c r="N1123" s="57">
        <v>9.2722420164999999</v>
      </c>
      <c r="O1123" s="57">
        <v>9.2722420164999999</v>
      </c>
      <c r="P1123" s="57">
        <v>3.6917884416</v>
      </c>
      <c r="Q1123" s="57">
        <v>3.6917884416</v>
      </c>
    </row>
    <row r="1124" spans="1:17" customFormat="1" x14ac:dyDescent="0.3">
      <c r="A1124" s="58" t="s">
        <v>310</v>
      </c>
      <c r="B1124" s="59">
        <v>3.947018903</v>
      </c>
      <c r="C1124" s="60">
        <v>4.9715016781089999E-2</v>
      </c>
      <c r="D1124" s="67">
        <v>1.0653112413000001</v>
      </c>
      <c r="E1124" s="68">
        <v>4.4806935630336797</v>
      </c>
      <c r="F1124" s="67">
        <v>0</v>
      </c>
      <c r="G1124" s="68">
        <v>0</v>
      </c>
      <c r="H1124" s="67">
        <v>0</v>
      </c>
      <c r="I1124" s="68">
        <v>0</v>
      </c>
      <c r="J1124" s="67">
        <v>0</v>
      </c>
      <c r="K1124" s="68">
        <v>0</v>
      </c>
      <c r="L1124" s="67">
        <v>2.8817076617000001</v>
      </c>
      <c r="M1124" s="68">
        <v>22.371343220316799</v>
      </c>
      <c r="N1124" s="67">
        <v>0</v>
      </c>
      <c r="O1124" s="68">
        <v>0</v>
      </c>
      <c r="P1124" s="67">
        <v>0</v>
      </c>
      <c r="Q1124" s="68">
        <v>0</v>
      </c>
    </row>
    <row r="1125" spans="1:17" customFormat="1" x14ac:dyDescent="0.3">
      <c r="A1125" s="58" t="s">
        <v>311</v>
      </c>
      <c r="B1125" s="62">
        <v>67.2886652916999</v>
      </c>
      <c r="C1125" s="63">
        <v>0.84754018320292202</v>
      </c>
      <c r="D1125" s="69">
        <v>21.9510588146</v>
      </c>
      <c r="E1125" s="70">
        <v>92.326039676750298</v>
      </c>
      <c r="F1125" s="69">
        <v>9.6603044930999804</v>
      </c>
      <c r="G1125" s="70">
        <v>67.479408914909499</v>
      </c>
      <c r="H1125" s="69">
        <v>6.7617788591999997</v>
      </c>
      <c r="I1125" s="70">
        <v>72.652896466974994</v>
      </c>
      <c r="J1125" s="69">
        <v>6.1491335923000001</v>
      </c>
      <c r="K1125" s="70">
        <v>100</v>
      </c>
      <c r="L1125" s="69">
        <v>9.9995379269999898</v>
      </c>
      <c r="M1125" s="70">
        <v>77.628656779683197</v>
      </c>
      <c r="N1125" s="69">
        <v>9.0750631638999995</v>
      </c>
      <c r="O1125" s="70">
        <v>97.873450107869104</v>
      </c>
      <c r="P1125" s="69">
        <v>3.6917884416000102</v>
      </c>
      <c r="Q1125" s="70">
        <v>100</v>
      </c>
    </row>
    <row r="1126" spans="1:17" customFormat="1" x14ac:dyDescent="0.3">
      <c r="A1126" s="58" t="s">
        <v>312</v>
      </c>
      <c r="B1126" s="73">
        <v>4.3156627691093901</v>
      </c>
      <c r="C1126" s="73">
        <v>4.3156627691093901</v>
      </c>
      <c r="D1126" s="76">
        <v>4.3765862659224304</v>
      </c>
      <c r="E1126" s="76">
        <v>4.3765862659224304</v>
      </c>
      <c r="F1126" s="76">
        <v>4.01338895578282</v>
      </c>
      <c r="G1126" s="76">
        <v>4.01338895578282</v>
      </c>
      <c r="H1126" s="76">
        <v>4.0458515442933498</v>
      </c>
      <c r="I1126" s="76">
        <v>4.0458515442933498</v>
      </c>
      <c r="J1126" s="76">
        <v>4.6727962221670598</v>
      </c>
      <c r="K1126" s="76">
        <v>4.6727962221670598</v>
      </c>
      <c r="L1126" s="76">
        <v>4.1908374564457098</v>
      </c>
      <c r="M1126" s="76">
        <v>4.1908374564457098</v>
      </c>
      <c r="N1126" s="76">
        <v>4.6858858653692304</v>
      </c>
      <c r="O1126" s="76">
        <v>4.6858858653692304</v>
      </c>
      <c r="P1126" s="76">
        <v>4.6864879103694301</v>
      </c>
      <c r="Q1126" s="76">
        <v>4.6864879103694301</v>
      </c>
    </row>
    <row r="1127" spans="1:17" customFormat="1" x14ac:dyDescent="0.3">
      <c r="A1127" s="64" t="s">
        <v>1</v>
      </c>
    </row>
    <row r="1128" spans="1:17" customFormat="1" x14ac:dyDescent="0.3">
      <c r="A1128" s="64" t="s">
        <v>1</v>
      </c>
    </row>
    <row r="1129" spans="1:17" customFormat="1" x14ac:dyDescent="0.3">
      <c r="A1129" s="53" t="s">
        <v>451</v>
      </c>
    </row>
    <row r="1130" spans="1:17" customFormat="1" x14ac:dyDescent="0.3">
      <c r="A1130" s="54" t="s">
        <v>1</v>
      </c>
    </row>
    <row r="1131" spans="1:17" customFormat="1" x14ac:dyDescent="0.3">
      <c r="A1131" s="119" t="s">
        <v>1</v>
      </c>
      <c r="B1131" s="118" t="s">
        <v>501</v>
      </c>
      <c r="C1131" s="118" t="s">
        <v>1</v>
      </c>
      <c r="D1131" s="118" t="s">
        <v>17</v>
      </c>
      <c r="E1131" s="118" t="s">
        <v>1</v>
      </c>
      <c r="F1131" s="118" t="s">
        <v>18</v>
      </c>
      <c r="G1131" s="118" t="s">
        <v>1</v>
      </c>
      <c r="H1131" s="118" t="s">
        <v>19</v>
      </c>
      <c r="I1131" s="118" t="s">
        <v>1</v>
      </c>
      <c r="J1131" s="118" t="s">
        <v>20</v>
      </c>
      <c r="K1131" s="118" t="s">
        <v>1</v>
      </c>
      <c r="L1131" s="118" t="s">
        <v>21</v>
      </c>
      <c r="M1131" s="118" t="s">
        <v>1</v>
      </c>
      <c r="N1131" s="118" t="s">
        <v>22</v>
      </c>
      <c r="O1131" s="118" t="s">
        <v>1</v>
      </c>
      <c r="P1131" s="118" t="s">
        <v>23</v>
      </c>
      <c r="Q1131" s="118" t="s">
        <v>1</v>
      </c>
    </row>
    <row r="1132" spans="1:17" customFormat="1" x14ac:dyDescent="0.3">
      <c r="A1132" s="120"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row>
    <row r="1133" spans="1:17" customFormat="1" x14ac:dyDescent="0.3">
      <c r="A1133" s="56" t="s">
        <v>16</v>
      </c>
      <c r="B1133" s="57">
        <v>54.835712821599998</v>
      </c>
      <c r="C1133" s="57">
        <v>54.835712821599998</v>
      </c>
      <c r="D1133" s="57">
        <v>8.1721679213999998</v>
      </c>
      <c r="E1133" s="57">
        <v>8.1721679213999998</v>
      </c>
      <c r="F1133" s="57">
        <v>18.323239351600002</v>
      </c>
      <c r="G1133" s="57">
        <v>18.323239351600002</v>
      </c>
      <c r="H1133" s="57">
        <v>5.8282250421999997</v>
      </c>
      <c r="I1133" s="57">
        <v>5.8282250421999997</v>
      </c>
      <c r="J1133" s="57">
        <v>4.2467107520000003</v>
      </c>
      <c r="K1133" s="57">
        <v>4.2467107520000003</v>
      </c>
      <c r="L1133" s="57">
        <v>0.50761947659999995</v>
      </c>
      <c r="M1133" s="57">
        <v>0.50761947659999995</v>
      </c>
      <c r="N1133" s="57">
        <v>12.034252541600001</v>
      </c>
      <c r="O1133" s="57">
        <v>12.034252541600001</v>
      </c>
      <c r="P1133" s="57">
        <v>5.0274109949000003</v>
      </c>
      <c r="Q1133" s="57">
        <v>5.0274109949000003</v>
      </c>
    </row>
    <row r="1134" spans="1:17" customFormat="1" x14ac:dyDescent="0.3">
      <c r="A1134" s="58" t="s">
        <v>310</v>
      </c>
      <c r="B1134" s="59">
        <v>0</v>
      </c>
      <c r="C1134" s="60">
        <v>0</v>
      </c>
      <c r="D1134" s="67">
        <v>0</v>
      </c>
      <c r="E1134" s="68">
        <v>0</v>
      </c>
      <c r="F1134" s="67">
        <v>0</v>
      </c>
      <c r="G1134" s="68">
        <v>0</v>
      </c>
      <c r="H1134" s="67">
        <v>0</v>
      </c>
      <c r="I1134" s="68">
        <v>0</v>
      </c>
      <c r="J1134" s="67">
        <v>0</v>
      </c>
      <c r="K1134" s="68">
        <v>0</v>
      </c>
      <c r="L1134" s="67">
        <v>0</v>
      </c>
      <c r="M1134" s="68">
        <v>0</v>
      </c>
      <c r="N1134" s="67">
        <v>0</v>
      </c>
      <c r="O1134" s="68">
        <v>0</v>
      </c>
      <c r="P1134" s="67">
        <v>0</v>
      </c>
      <c r="Q1134" s="68">
        <v>0</v>
      </c>
    </row>
    <row r="1135" spans="1:17" customFormat="1" x14ac:dyDescent="0.3">
      <c r="A1135" s="58" t="s">
        <v>311</v>
      </c>
      <c r="B1135" s="62">
        <v>53.366796240299898</v>
      </c>
      <c r="C1135" s="63">
        <v>0.973212410202838</v>
      </c>
      <c r="D1135" s="69">
        <v>8.1721679213999998</v>
      </c>
      <c r="E1135" s="70">
        <v>100</v>
      </c>
      <c r="F1135" s="69">
        <v>18.323239351600002</v>
      </c>
      <c r="G1135" s="70">
        <v>100</v>
      </c>
      <c r="H1135" s="69">
        <v>5.3208162305000002</v>
      </c>
      <c r="I1135" s="70">
        <v>91.293939269227906</v>
      </c>
      <c r="J1135" s="69">
        <v>3.2852029823999902</v>
      </c>
      <c r="K1135" s="71">
        <v>77.358764800565396</v>
      </c>
      <c r="L1135" s="69">
        <v>0.50761947659999995</v>
      </c>
      <c r="M1135" s="70">
        <v>100</v>
      </c>
      <c r="N1135" s="69">
        <v>12.034252541600001</v>
      </c>
      <c r="O1135" s="70">
        <v>100</v>
      </c>
      <c r="P1135" s="69">
        <v>5.0274109949000003</v>
      </c>
      <c r="Q1135" s="70">
        <v>100</v>
      </c>
    </row>
    <row r="1136" spans="1:17" customFormat="1" x14ac:dyDescent="0.3">
      <c r="A1136" s="58" t="s">
        <v>312</v>
      </c>
      <c r="B1136" s="73">
        <v>4.4476876204229798</v>
      </c>
      <c r="C1136" s="73">
        <v>4.4476876204229798</v>
      </c>
      <c r="D1136" s="76">
        <v>4.4360241890856296</v>
      </c>
      <c r="E1136" s="76">
        <v>4.4360241890856296</v>
      </c>
      <c r="F1136" s="76">
        <v>4.5961287466643403</v>
      </c>
      <c r="G1136" s="76">
        <v>4.5961287466643403</v>
      </c>
      <c r="H1136" s="76">
        <v>4.20071749739067</v>
      </c>
      <c r="I1136" s="76">
        <v>4.20071749739067</v>
      </c>
      <c r="J1136" s="76">
        <v>4.3787315685775301</v>
      </c>
      <c r="K1136" s="76">
        <v>4.3787315685775301</v>
      </c>
      <c r="L1136" s="76">
        <v>4</v>
      </c>
      <c r="M1136" s="77">
        <v>4</v>
      </c>
      <c r="N1136" s="76">
        <v>4.3852404534618197</v>
      </c>
      <c r="O1136" s="76">
        <v>4.3852404534618197</v>
      </c>
      <c r="P1136" s="76">
        <v>4.3883985956550697</v>
      </c>
      <c r="Q1136" s="76">
        <v>4.3883985956550697</v>
      </c>
    </row>
    <row r="1137" spans="1:17" customFormat="1" x14ac:dyDescent="0.3">
      <c r="A1137" s="64" t="s">
        <v>1</v>
      </c>
    </row>
    <row r="1138" spans="1:17" customFormat="1" x14ac:dyDescent="0.3">
      <c r="A1138" s="64" t="s">
        <v>1</v>
      </c>
    </row>
    <row r="1139" spans="1:17" customFormat="1" x14ac:dyDescent="0.3">
      <c r="A1139" s="53" t="s">
        <v>452</v>
      </c>
    </row>
    <row r="1140" spans="1:17" customFormat="1" x14ac:dyDescent="0.3">
      <c r="A1140" s="54" t="s">
        <v>1</v>
      </c>
    </row>
    <row r="1141" spans="1:17" customFormat="1" x14ac:dyDescent="0.3">
      <c r="A1141" s="119" t="s">
        <v>1</v>
      </c>
      <c r="B1141" s="118" t="s">
        <v>501</v>
      </c>
      <c r="C1141" s="118" t="s">
        <v>1</v>
      </c>
      <c r="D1141" s="118" t="s">
        <v>17</v>
      </c>
      <c r="E1141" s="118" t="s">
        <v>1</v>
      </c>
      <c r="F1141" s="118" t="s">
        <v>18</v>
      </c>
      <c r="G1141" s="118" t="s">
        <v>1</v>
      </c>
      <c r="H1141" s="118" t="s">
        <v>19</v>
      </c>
      <c r="I1141" s="118" t="s">
        <v>1</v>
      </c>
      <c r="J1141" s="118" t="s">
        <v>20</v>
      </c>
      <c r="K1141" s="118" t="s">
        <v>1</v>
      </c>
      <c r="L1141" s="118" t="s">
        <v>21</v>
      </c>
      <c r="M1141" s="118" t="s">
        <v>1</v>
      </c>
      <c r="N1141" s="118" t="s">
        <v>22</v>
      </c>
      <c r="O1141" s="118" t="s">
        <v>1</v>
      </c>
      <c r="P1141" s="118" t="s">
        <v>23</v>
      </c>
      <c r="Q1141" s="118" t="s">
        <v>1</v>
      </c>
    </row>
    <row r="1142" spans="1:17" customFormat="1" x14ac:dyDescent="0.3">
      <c r="A1142" s="120"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row>
    <row r="1143" spans="1:17" customFormat="1" x14ac:dyDescent="0.3">
      <c r="A1143" s="56" t="s">
        <v>16</v>
      </c>
      <c r="B1143" s="57">
        <v>24.617719587900002</v>
      </c>
      <c r="C1143" s="57">
        <v>24.617719587900002</v>
      </c>
      <c r="D1143" s="57">
        <v>3.4312478008</v>
      </c>
      <c r="E1143" s="57">
        <v>3.4312478008</v>
      </c>
      <c r="F1143" s="57">
        <v>6.0937168504999999</v>
      </c>
      <c r="G1143" s="57">
        <v>6.0937168504999999</v>
      </c>
      <c r="H1143" s="57">
        <v>4.5422810752</v>
      </c>
      <c r="I1143" s="57">
        <v>4.5422810752</v>
      </c>
      <c r="J1143" s="57">
        <v>2.0261001330999999</v>
      </c>
      <c r="K1143" s="57">
        <v>2.0261001330999999</v>
      </c>
      <c r="L1143" s="57">
        <v>2.3511406026000001</v>
      </c>
      <c r="M1143" s="57">
        <v>2.3511406026000001</v>
      </c>
      <c r="N1143" s="57">
        <v>4.452139227</v>
      </c>
      <c r="O1143" s="57">
        <v>4.452139227</v>
      </c>
      <c r="P1143" s="57">
        <v>1.7210938987</v>
      </c>
      <c r="Q1143" s="57">
        <v>1.7210938987</v>
      </c>
    </row>
    <row r="1144" spans="1:17" customFormat="1" x14ac:dyDescent="0.3">
      <c r="A1144" s="58" t="s">
        <v>310</v>
      </c>
      <c r="B1144" s="67">
        <v>0</v>
      </c>
      <c r="C1144" s="68">
        <v>0</v>
      </c>
      <c r="D1144" s="67">
        <v>0</v>
      </c>
      <c r="E1144" s="68">
        <v>0</v>
      </c>
      <c r="F1144" s="67">
        <v>0</v>
      </c>
      <c r="G1144" s="68">
        <v>0</v>
      </c>
      <c r="H1144" s="67">
        <v>0</v>
      </c>
      <c r="I1144" s="68">
        <v>0</v>
      </c>
      <c r="J1144" s="67">
        <v>0</v>
      </c>
      <c r="K1144" s="68">
        <v>0</v>
      </c>
      <c r="L1144" s="67">
        <v>0</v>
      </c>
      <c r="M1144" s="68">
        <v>0</v>
      </c>
      <c r="N1144" s="67">
        <v>0</v>
      </c>
      <c r="O1144" s="68">
        <v>0</v>
      </c>
      <c r="P1144" s="67">
        <v>0</v>
      </c>
      <c r="Q1144" s="68">
        <v>0</v>
      </c>
    </row>
    <row r="1145" spans="1:17" customFormat="1" x14ac:dyDescent="0.3">
      <c r="A1145" s="58" t="s">
        <v>311</v>
      </c>
      <c r="B1145" s="69">
        <v>20.867082119700001</v>
      </c>
      <c r="C1145" s="70">
        <v>84.764480500283597</v>
      </c>
      <c r="D1145" s="69">
        <v>3.4312478007999898</v>
      </c>
      <c r="E1145" s="70">
        <v>100</v>
      </c>
      <c r="F1145" s="69">
        <v>5.2403595420999904</v>
      </c>
      <c r="G1145" s="70">
        <v>85.996111579585801</v>
      </c>
      <c r="H1145" s="69">
        <v>4.5422810752000098</v>
      </c>
      <c r="I1145" s="70">
        <v>100</v>
      </c>
      <c r="J1145" s="69">
        <v>1.6091318208000001</v>
      </c>
      <c r="K1145" s="70">
        <v>79.420152761056997</v>
      </c>
      <c r="L1145" s="69">
        <v>2.3511406026000001</v>
      </c>
      <c r="M1145" s="70">
        <v>100</v>
      </c>
      <c r="N1145" s="69">
        <v>3.6929212782</v>
      </c>
      <c r="O1145" s="70">
        <v>82.947120247369597</v>
      </c>
      <c r="P1145" s="69">
        <v>0</v>
      </c>
      <c r="Q1145" s="71">
        <v>0</v>
      </c>
    </row>
    <row r="1146" spans="1:17" customFormat="1" x14ac:dyDescent="0.3">
      <c r="A1146" s="58" t="s">
        <v>312</v>
      </c>
      <c r="B1146" s="76">
        <v>4.2111466666902402</v>
      </c>
      <c r="C1146" s="76">
        <v>4.2111466666902402</v>
      </c>
      <c r="D1146" s="76">
        <v>4.3042373912069598</v>
      </c>
      <c r="E1146" s="76">
        <v>4.3042373912069598</v>
      </c>
      <c r="F1146" s="76">
        <v>4.1298817539142902</v>
      </c>
      <c r="G1146" s="76">
        <v>4.1298817539142902</v>
      </c>
      <c r="H1146" s="76">
        <v>4.9309313927284499</v>
      </c>
      <c r="I1146" s="78">
        <v>4.9309313927284499</v>
      </c>
      <c r="J1146" s="76">
        <v>4.1191631176839199</v>
      </c>
      <c r="K1146" s="76">
        <v>4.1191631176839199</v>
      </c>
      <c r="L1146" s="76">
        <v>4.3793827372185303</v>
      </c>
      <c r="M1146" s="76">
        <v>4.3793827372185303</v>
      </c>
      <c r="N1146" s="76">
        <v>3.9374898717200399</v>
      </c>
      <c r="O1146" s="76">
        <v>3.9374898717200399</v>
      </c>
      <c r="P1146" s="76">
        <v>3</v>
      </c>
      <c r="Q1146" s="77">
        <v>3</v>
      </c>
    </row>
    <row r="1147" spans="1:17" customFormat="1" x14ac:dyDescent="0.3">
      <c r="A1147" s="64" t="s">
        <v>1</v>
      </c>
    </row>
    <row r="1148" spans="1:17" customFormat="1" x14ac:dyDescent="0.3">
      <c r="A1148" s="64" t="s">
        <v>1</v>
      </c>
    </row>
    <row r="1149" spans="1:17" customFormat="1" x14ac:dyDescent="0.3">
      <c r="A1149" s="53" t="s">
        <v>453</v>
      </c>
    </row>
    <row r="1150" spans="1:17" customFormat="1" x14ac:dyDescent="0.3">
      <c r="A1150" s="54" t="s">
        <v>1</v>
      </c>
    </row>
    <row r="1151" spans="1:17" customFormat="1" x14ac:dyDescent="0.3">
      <c r="A1151" s="119" t="s">
        <v>1</v>
      </c>
      <c r="B1151" s="118" t="s">
        <v>501</v>
      </c>
      <c r="C1151" s="118" t="s">
        <v>1</v>
      </c>
      <c r="D1151" s="118" t="s">
        <v>17</v>
      </c>
      <c r="E1151" s="118" t="s">
        <v>1</v>
      </c>
      <c r="F1151" s="118" t="s">
        <v>18</v>
      </c>
      <c r="G1151" s="118" t="s">
        <v>1</v>
      </c>
      <c r="H1151" s="118" t="s">
        <v>19</v>
      </c>
      <c r="I1151" s="118" t="s">
        <v>1</v>
      </c>
      <c r="J1151" s="118" t="s">
        <v>20</v>
      </c>
      <c r="K1151" s="118" t="s">
        <v>1</v>
      </c>
      <c r="L1151" s="118" t="s">
        <v>21</v>
      </c>
      <c r="M1151" s="118" t="s">
        <v>1</v>
      </c>
      <c r="N1151" s="118" t="s">
        <v>22</v>
      </c>
      <c r="O1151" s="118" t="s">
        <v>1</v>
      </c>
      <c r="P1151" s="118" t="s">
        <v>23</v>
      </c>
      <c r="Q1151" s="118" t="s">
        <v>1</v>
      </c>
    </row>
    <row r="1152" spans="1:17" customFormat="1" x14ac:dyDescent="0.3">
      <c r="A1152" s="120"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row>
    <row r="1153" spans="1:17" customFormat="1" x14ac:dyDescent="0.3">
      <c r="A1153" s="56" t="s">
        <v>16</v>
      </c>
      <c r="B1153" s="57">
        <v>28.4544355371</v>
      </c>
      <c r="C1153" s="57">
        <v>28.4544355371</v>
      </c>
      <c r="D1153" s="57">
        <v>2.9790459022000002</v>
      </c>
      <c r="E1153" s="57">
        <v>2.9790459022000002</v>
      </c>
      <c r="F1153" s="57">
        <v>3.0183717217999999</v>
      </c>
      <c r="G1153" s="57">
        <v>3.0183717217999999</v>
      </c>
      <c r="H1153" s="57">
        <v>1.4846363928999999</v>
      </c>
      <c r="I1153" s="57">
        <v>1.4846363928999999</v>
      </c>
      <c r="J1153" s="57">
        <v>1.9495019882</v>
      </c>
      <c r="K1153" s="57">
        <v>1.9495019882</v>
      </c>
      <c r="L1153" s="57">
        <v>9.8345686130000001</v>
      </c>
      <c r="M1153" s="57">
        <v>9.8345686130000001</v>
      </c>
      <c r="N1153" s="57">
        <v>6.6893096512000003</v>
      </c>
      <c r="O1153" s="57">
        <v>6.6893096512000003</v>
      </c>
      <c r="P1153" s="57">
        <v>1.8583100472</v>
      </c>
      <c r="Q1153" s="57">
        <v>1.8583100472</v>
      </c>
    </row>
    <row r="1154" spans="1:17" customFormat="1" x14ac:dyDescent="0.3">
      <c r="A1154" s="58" t="s">
        <v>310</v>
      </c>
      <c r="B1154" s="59">
        <v>0</v>
      </c>
      <c r="C1154" s="60">
        <v>0</v>
      </c>
      <c r="D1154" s="67">
        <v>0</v>
      </c>
      <c r="E1154" s="68">
        <v>0</v>
      </c>
      <c r="F1154" s="67">
        <v>0</v>
      </c>
      <c r="G1154" s="68">
        <v>0</v>
      </c>
      <c r="H1154" s="67">
        <v>0</v>
      </c>
      <c r="I1154" s="68">
        <v>0</v>
      </c>
      <c r="J1154" s="67">
        <v>0</v>
      </c>
      <c r="K1154" s="68">
        <v>0</v>
      </c>
      <c r="L1154" s="67">
        <v>0</v>
      </c>
      <c r="M1154" s="68">
        <v>0</v>
      </c>
      <c r="N1154" s="67">
        <v>0</v>
      </c>
      <c r="O1154" s="68">
        <v>0</v>
      </c>
      <c r="P1154" s="67">
        <v>0</v>
      </c>
      <c r="Q1154" s="68">
        <v>0</v>
      </c>
    </row>
    <row r="1155" spans="1:17" customFormat="1" x14ac:dyDescent="0.3">
      <c r="A1155" s="58" t="s">
        <v>311</v>
      </c>
      <c r="B1155" s="62">
        <v>24.377866169299999</v>
      </c>
      <c r="C1155" s="63">
        <v>0.85673343045287897</v>
      </c>
      <c r="D1155" s="69">
        <v>2.9790459022000002</v>
      </c>
      <c r="E1155" s="70">
        <v>100</v>
      </c>
      <c r="F1155" s="69">
        <v>2.5109629100999999</v>
      </c>
      <c r="G1155" s="70">
        <v>83.189319988811505</v>
      </c>
      <c r="H1155" s="69">
        <v>1.4846363928999999</v>
      </c>
      <c r="I1155" s="70">
        <v>100</v>
      </c>
      <c r="J1155" s="69">
        <v>1.9495019882</v>
      </c>
      <c r="K1155" s="70">
        <v>100</v>
      </c>
      <c r="L1155" s="69">
        <v>6.9528609512999999</v>
      </c>
      <c r="M1155" s="70">
        <v>70.698179298980506</v>
      </c>
      <c r="N1155" s="69">
        <v>6.0018567567999996</v>
      </c>
      <c r="O1155" s="70">
        <v>89.723111498109901</v>
      </c>
      <c r="P1155" s="69">
        <v>1.8583100472</v>
      </c>
      <c r="Q1155" s="70">
        <v>100</v>
      </c>
    </row>
    <row r="1156" spans="1:17" customFormat="1" x14ac:dyDescent="0.3">
      <c r="A1156" s="58" t="s">
        <v>312</v>
      </c>
      <c r="B1156" s="76">
        <v>4.2606558060496598</v>
      </c>
      <c r="C1156" s="76">
        <v>4.2606558060496598</v>
      </c>
      <c r="D1156" s="76">
        <v>4.7062593242844102</v>
      </c>
      <c r="E1156" s="76">
        <v>4.7062593242844102</v>
      </c>
      <c r="F1156" s="76">
        <v>3.93583302460689</v>
      </c>
      <c r="G1156" s="76">
        <v>3.93583302460689</v>
      </c>
      <c r="H1156" s="76">
        <v>5</v>
      </c>
      <c r="I1156" s="78">
        <v>5</v>
      </c>
      <c r="J1156" s="76">
        <v>5</v>
      </c>
      <c r="K1156" s="78">
        <v>5</v>
      </c>
      <c r="L1156" s="76">
        <v>3.8537956250872698</v>
      </c>
      <c r="M1156" s="76">
        <v>3.8537956250872698</v>
      </c>
      <c r="N1156" s="76">
        <v>4.2934919524036097</v>
      </c>
      <c r="O1156" s="76">
        <v>4.2934919524036097</v>
      </c>
      <c r="P1156" s="76">
        <v>4.8446104032343298</v>
      </c>
      <c r="Q1156" s="76">
        <v>4.8446104032343298</v>
      </c>
    </row>
    <row r="1157" spans="1:17" customFormat="1" x14ac:dyDescent="0.3">
      <c r="A1157" s="64" t="s">
        <v>1</v>
      </c>
    </row>
    <row r="1158" spans="1:17" customFormat="1" x14ac:dyDescent="0.3">
      <c r="A1158" s="64" t="s">
        <v>1</v>
      </c>
    </row>
    <row r="1159" spans="1:17" customFormat="1" x14ac:dyDescent="0.3">
      <c r="A1159" s="53" t="s">
        <v>454</v>
      </c>
    </row>
    <row r="1160" spans="1:17" customFormat="1" x14ac:dyDescent="0.3">
      <c r="A1160" s="54" t="s">
        <v>1</v>
      </c>
    </row>
    <row r="1161" spans="1:17" customFormat="1" x14ac:dyDescent="0.3">
      <c r="A1161" s="119" t="s">
        <v>1</v>
      </c>
      <c r="B1161" s="118" t="s">
        <v>501</v>
      </c>
      <c r="C1161" s="118" t="s">
        <v>1</v>
      </c>
      <c r="D1161" s="118" t="s">
        <v>17</v>
      </c>
      <c r="E1161" s="118" t="s">
        <v>1</v>
      </c>
      <c r="F1161" s="118" t="s">
        <v>18</v>
      </c>
      <c r="G1161" s="118" t="s">
        <v>1</v>
      </c>
      <c r="H1161" s="118" t="s">
        <v>19</v>
      </c>
      <c r="I1161" s="118" t="s">
        <v>1</v>
      </c>
      <c r="J1161" s="118" t="s">
        <v>20</v>
      </c>
      <c r="K1161" s="118" t="s">
        <v>1</v>
      </c>
      <c r="L1161" s="118" t="s">
        <v>21</v>
      </c>
      <c r="M1161" s="118" t="s">
        <v>1</v>
      </c>
      <c r="N1161" s="118" t="s">
        <v>22</v>
      </c>
      <c r="O1161" s="118" t="s">
        <v>1</v>
      </c>
      <c r="P1161" s="118" t="s">
        <v>23</v>
      </c>
      <c r="Q1161" s="118" t="s">
        <v>1</v>
      </c>
    </row>
    <row r="1162" spans="1:17" customFormat="1" x14ac:dyDescent="0.3">
      <c r="A1162" s="120"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row>
    <row r="1163" spans="1:17" customFormat="1" x14ac:dyDescent="0.3">
      <c r="A1163" s="56" t="s">
        <v>16</v>
      </c>
      <c r="B1163" s="57">
        <v>138.13714967909999</v>
      </c>
      <c r="C1163" s="57">
        <v>138.13714967909999</v>
      </c>
      <c r="D1163" s="57">
        <v>25.034654054099999</v>
      </c>
      <c r="E1163" s="57">
        <v>25.034654054099999</v>
      </c>
      <c r="F1163" s="57">
        <v>26.243391169700001</v>
      </c>
      <c r="G1163" s="57">
        <v>26.243391169700001</v>
      </c>
      <c r="H1163" s="57">
        <v>18.256377281700001</v>
      </c>
      <c r="I1163" s="57">
        <v>18.256377281700001</v>
      </c>
      <c r="J1163" s="57">
        <v>19.0798525509</v>
      </c>
      <c r="K1163" s="57">
        <v>19.0798525509</v>
      </c>
      <c r="L1163" s="57">
        <v>21.624118575800001</v>
      </c>
      <c r="M1163" s="57">
        <v>21.624118575800001</v>
      </c>
      <c r="N1163" s="57">
        <v>10.3427091839</v>
      </c>
      <c r="O1163" s="57">
        <v>10.3427091839</v>
      </c>
      <c r="P1163" s="57">
        <v>16.441564111000002</v>
      </c>
      <c r="Q1163" s="57">
        <v>16.441564111000002</v>
      </c>
    </row>
    <row r="1164" spans="1:17" customFormat="1" x14ac:dyDescent="0.3">
      <c r="A1164" s="58" t="s">
        <v>310</v>
      </c>
      <c r="B1164" s="59">
        <v>4.0429448307999998</v>
      </c>
      <c r="C1164" s="60">
        <v>2.9267614397661901E-2</v>
      </c>
      <c r="D1164" s="59">
        <v>0</v>
      </c>
      <c r="E1164" s="60">
        <v>0</v>
      </c>
      <c r="F1164" s="67">
        <v>0</v>
      </c>
      <c r="G1164" s="68">
        <v>0</v>
      </c>
      <c r="H1164" s="67">
        <v>2.2103772561000001</v>
      </c>
      <c r="I1164" s="72">
        <v>12.1074253779563</v>
      </c>
      <c r="J1164" s="67">
        <v>0.8474197604</v>
      </c>
      <c r="K1164" s="68">
        <v>4.4414376795591499</v>
      </c>
      <c r="L1164" s="67">
        <v>0</v>
      </c>
      <c r="M1164" s="68">
        <v>0</v>
      </c>
      <c r="N1164" s="67">
        <v>0.98514781429999798</v>
      </c>
      <c r="O1164" s="68">
        <v>9.5250460665908694</v>
      </c>
      <c r="P1164" s="67">
        <v>0</v>
      </c>
      <c r="Q1164" s="68">
        <v>0</v>
      </c>
    </row>
    <row r="1165" spans="1:17" customFormat="1" x14ac:dyDescent="0.3">
      <c r="A1165" s="58" t="s">
        <v>311</v>
      </c>
      <c r="B1165" s="62">
        <v>124.9477325941</v>
      </c>
      <c r="C1165" s="63">
        <v>0.90451940614353399</v>
      </c>
      <c r="D1165" s="62">
        <v>23.772693696899999</v>
      </c>
      <c r="E1165" s="63">
        <v>0.94959146012272</v>
      </c>
      <c r="F1165" s="69">
        <v>21.172636879300001</v>
      </c>
      <c r="G1165" s="70">
        <v>80.677976189850895</v>
      </c>
      <c r="H1165" s="69">
        <v>14.504794304800001</v>
      </c>
      <c r="I1165" s="70">
        <v>79.450561746110793</v>
      </c>
      <c r="J1165" s="69">
        <v>18.232432790499999</v>
      </c>
      <c r="K1165" s="70">
        <v>95.558562320440799</v>
      </c>
      <c r="L1165" s="69">
        <v>21.207150263500001</v>
      </c>
      <c r="M1165" s="70">
        <v>98.071744238552995</v>
      </c>
      <c r="N1165" s="69">
        <v>9.1603825170000004</v>
      </c>
      <c r="O1165" s="70">
        <v>88.568501290353694</v>
      </c>
      <c r="P1165" s="69">
        <v>15.7831593901</v>
      </c>
      <c r="Q1165" s="70">
        <v>95.995486095757101</v>
      </c>
    </row>
    <row r="1166" spans="1:17" customFormat="1" x14ac:dyDescent="0.3">
      <c r="A1166" s="58" t="s">
        <v>312</v>
      </c>
      <c r="B1166" s="73">
        <v>4.2564757251137797</v>
      </c>
      <c r="C1166" s="73">
        <v>4.2564757251137797</v>
      </c>
      <c r="D1166" s="73">
        <v>4.2687642192362603</v>
      </c>
      <c r="E1166" s="73">
        <v>4.2687642192362603</v>
      </c>
      <c r="F1166" s="76">
        <v>3.93862127867988</v>
      </c>
      <c r="G1166" s="77">
        <v>3.93862127867988</v>
      </c>
      <c r="H1166" s="76">
        <v>4.1722243231876996</v>
      </c>
      <c r="I1166" s="76">
        <v>4.1722243231876996</v>
      </c>
      <c r="J1166" s="76">
        <v>4.4699869856214898</v>
      </c>
      <c r="K1166" s="76">
        <v>4.4699869856214898</v>
      </c>
      <c r="L1166" s="76">
        <v>4.6186160407745103</v>
      </c>
      <c r="M1166" s="78">
        <v>4.6186160407745103</v>
      </c>
      <c r="N1166" s="76">
        <v>4.0765234258582597</v>
      </c>
      <c r="O1166" s="76">
        <v>4.0765234258582597</v>
      </c>
      <c r="P1166" s="76">
        <v>4.1943242669632896</v>
      </c>
      <c r="Q1166" s="76">
        <v>4.1943242669632896</v>
      </c>
    </row>
    <row r="1167" spans="1:17" customFormat="1" x14ac:dyDescent="0.3">
      <c r="A1167" s="64" t="s">
        <v>1</v>
      </c>
    </row>
    <row r="1168" spans="1:17" customFormat="1" x14ac:dyDescent="0.3">
      <c r="A1168" s="64" t="s">
        <v>1</v>
      </c>
    </row>
    <row r="1169" spans="1:17" customFormat="1" x14ac:dyDescent="0.3">
      <c r="A1169" s="53" t="s">
        <v>455</v>
      </c>
    </row>
    <row r="1170" spans="1:17" customFormat="1" x14ac:dyDescent="0.3">
      <c r="A1170" s="54" t="s">
        <v>1</v>
      </c>
    </row>
    <row r="1171" spans="1:17" customFormat="1" x14ac:dyDescent="0.3">
      <c r="A1171" s="119" t="s">
        <v>1</v>
      </c>
      <c r="B1171" s="118" t="s">
        <v>501</v>
      </c>
      <c r="C1171" s="118" t="s">
        <v>1</v>
      </c>
      <c r="D1171" s="118" t="s">
        <v>17</v>
      </c>
      <c r="E1171" s="118" t="s">
        <v>1</v>
      </c>
      <c r="F1171" s="118" t="s">
        <v>18</v>
      </c>
      <c r="G1171" s="118" t="s">
        <v>1</v>
      </c>
      <c r="H1171" s="118" t="s">
        <v>19</v>
      </c>
      <c r="I1171" s="118" t="s">
        <v>1</v>
      </c>
      <c r="J1171" s="118" t="s">
        <v>20</v>
      </c>
      <c r="K1171" s="118" t="s">
        <v>1</v>
      </c>
      <c r="L1171" s="118" t="s">
        <v>21</v>
      </c>
      <c r="M1171" s="118" t="s">
        <v>1</v>
      </c>
      <c r="N1171" s="118" t="s">
        <v>22</v>
      </c>
      <c r="O1171" s="118" t="s">
        <v>1</v>
      </c>
      <c r="P1171" s="118" t="s">
        <v>23</v>
      </c>
      <c r="Q1171" s="118" t="s">
        <v>1</v>
      </c>
    </row>
    <row r="1172" spans="1:17" customFormat="1" x14ac:dyDescent="0.3">
      <c r="A1172" s="120"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row>
    <row r="1173" spans="1:17" customFormat="1" x14ac:dyDescent="0.3">
      <c r="A1173" s="56" t="s">
        <v>16</v>
      </c>
      <c r="B1173" s="57">
        <v>190.8165706456</v>
      </c>
      <c r="C1173" s="57">
        <v>190.8165706456</v>
      </c>
      <c r="D1173" s="57">
        <v>39.349546281899997</v>
      </c>
      <c r="E1173" s="57">
        <v>39.349546281899997</v>
      </c>
      <c r="F1173" s="57">
        <v>34.923899978100003</v>
      </c>
      <c r="G1173" s="57">
        <v>34.923899978100003</v>
      </c>
      <c r="H1173" s="57">
        <v>23.2015114943</v>
      </c>
      <c r="I1173" s="57">
        <v>23.2015114943</v>
      </c>
      <c r="J1173" s="57">
        <v>9.5599491787000002</v>
      </c>
      <c r="K1173" s="57">
        <v>9.5599491787000002</v>
      </c>
      <c r="L1173" s="57">
        <v>25.2392262973</v>
      </c>
      <c r="M1173" s="57">
        <v>25.2392262973</v>
      </c>
      <c r="N1173" s="57">
        <v>43.281287220300001</v>
      </c>
      <c r="O1173" s="57">
        <v>43.281287220300001</v>
      </c>
      <c r="P1173" s="57">
        <v>15.261150195000001</v>
      </c>
      <c r="Q1173" s="57">
        <v>15.261150195000001</v>
      </c>
    </row>
    <row r="1174" spans="1:17" customFormat="1" x14ac:dyDescent="0.3">
      <c r="A1174" s="58" t="s">
        <v>310</v>
      </c>
      <c r="B1174" s="59">
        <v>1.3263850976</v>
      </c>
      <c r="C1174" s="60">
        <v>6.95110017496054E-3</v>
      </c>
      <c r="D1174" s="59">
        <v>0</v>
      </c>
      <c r="E1174" s="60">
        <v>0</v>
      </c>
      <c r="F1174" s="59">
        <v>0</v>
      </c>
      <c r="G1174" s="60">
        <v>0</v>
      </c>
      <c r="H1174" s="59">
        <v>0</v>
      </c>
      <c r="I1174" s="60">
        <v>0</v>
      </c>
      <c r="J1174" s="67">
        <v>0</v>
      </c>
      <c r="K1174" s="68">
        <v>0</v>
      </c>
      <c r="L1174" s="67">
        <v>0</v>
      </c>
      <c r="M1174" s="68">
        <v>0</v>
      </c>
      <c r="N1174" s="59">
        <v>0</v>
      </c>
      <c r="O1174" s="60">
        <v>0</v>
      </c>
      <c r="P1174" s="67">
        <v>1.3263850976</v>
      </c>
      <c r="Q1174" s="72">
        <v>8.6912524983507602</v>
      </c>
    </row>
    <row r="1175" spans="1:17" customFormat="1" x14ac:dyDescent="0.3">
      <c r="A1175" s="58" t="s">
        <v>311</v>
      </c>
      <c r="B1175" s="62">
        <v>188.3973092457</v>
      </c>
      <c r="C1175" s="63">
        <v>0.98732153401711997</v>
      </c>
      <c r="D1175" s="62">
        <v>38.764078791300101</v>
      </c>
      <c r="E1175" s="63">
        <v>0.98512136616758605</v>
      </c>
      <c r="F1175" s="62">
        <v>34.4164911664001</v>
      </c>
      <c r="G1175" s="63">
        <v>0.98547101520683</v>
      </c>
      <c r="H1175" s="62">
        <v>23.2015114943</v>
      </c>
      <c r="I1175" s="63">
        <v>1</v>
      </c>
      <c r="J1175" s="69">
        <v>9.5599491787000002</v>
      </c>
      <c r="K1175" s="70">
        <v>100</v>
      </c>
      <c r="L1175" s="69">
        <v>25.2392262973</v>
      </c>
      <c r="M1175" s="70">
        <v>100</v>
      </c>
      <c r="N1175" s="62">
        <v>43.281287220299902</v>
      </c>
      <c r="O1175" s="63">
        <v>1</v>
      </c>
      <c r="P1175" s="69">
        <v>13.9347650974</v>
      </c>
      <c r="Q1175" s="71">
        <v>91.308747501649194</v>
      </c>
    </row>
    <row r="1176" spans="1:17" customFormat="1" x14ac:dyDescent="0.3">
      <c r="A1176" s="58" t="s">
        <v>312</v>
      </c>
      <c r="B1176" s="73">
        <v>4.4369566762079504</v>
      </c>
      <c r="C1176" s="73">
        <v>4.4369566762079504</v>
      </c>
      <c r="D1176" s="73">
        <v>4.4504443131674201</v>
      </c>
      <c r="E1176" s="73">
        <v>4.4504443131674201</v>
      </c>
      <c r="F1176" s="73">
        <v>4.43036736886559</v>
      </c>
      <c r="G1176" s="73">
        <v>4.43036736886559</v>
      </c>
      <c r="H1176" s="73">
        <v>4.6851640793318801</v>
      </c>
      <c r="I1176" s="75">
        <v>4.6851640793318801</v>
      </c>
      <c r="J1176" s="76">
        <v>4.4072101639592001</v>
      </c>
      <c r="K1176" s="76">
        <v>4.4072101639592001</v>
      </c>
      <c r="L1176" s="76">
        <v>4.3690249278242099</v>
      </c>
      <c r="M1176" s="76">
        <v>4.3690249278242099</v>
      </c>
      <c r="N1176" s="73">
        <v>4.3761800177182204</v>
      </c>
      <c r="O1176" s="73">
        <v>4.3761800177182204</v>
      </c>
      <c r="P1176" s="76">
        <v>4.3432558047437499</v>
      </c>
      <c r="Q1176" s="76">
        <v>4.3432558047437499</v>
      </c>
    </row>
    <row r="1177" spans="1:17" customFormat="1" x14ac:dyDescent="0.3">
      <c r="A1177" s="64" t="s">
        <v>1</v>
      </c>
    </row>
    <row r="1178" spans="1:17" customFormat="1" x14ac:dyDescent="0.3">
      <c r="A1178" s="64" t="s">
        <v>1</v>
      </c>
    </row>
    <row r="1179" spans="1:17" customFormat="1" x14ac:dyDescent="0.3">
      <c r="A1179" s="53" t="s">
        <v>456</v>
      </c>
    </row>
    <row r="1180" spans="1:17" customFormat="1" x14ac:dyDescent="0.3">
      <c r="A1180" s="54" t="s">
        <v>1</v>
      </c>
    </row>
    <row r="1181" spans="1:17" customFormat="1" x14ac:dyDescent="0.3">
      <c r="A1181" s="119" t="s">
        <v>1</v>
      </c>
      <c r="B1181" s="118" t="s">
        <v>501</v>
      </c>
      <c r="C1181" s="118" t="s">
        <v>1</v>
      </c>
      <c r="D1181" s="118" t="s">
        <v>17</v>
      </c>
      <c r="E1181" s="118" t="s">
        <v>1</v>
      </c>
      <c r="F1181" s="118" t="s">
        <v>18</v>
      </c>
      <c r="G1181" s="118" t="s">
        <v>1</v>
      </c>
      <c r="H1181" s="118" t="s">
        <v>19</v>
      </c>
      <c r="I1181" s="118" t="s">
        <v>1</v>
      </c>
      <c r="J1181" s="118" t="s">
        <v>20</v>
      </c>
      <c r="K1181" s="118" t="s">
        <v>1</v>
      </c>
      <c r="L1181" s="118" t="s">
        <v>21</v>
      </c>
      <c r="M1181" s="118" t="s">
        <v>1</v>
      </c>
      <c r="N1181" s="118" t="s">
        <v>22</v>
      </c>
      <c r="O1181" s="118" t="s">
        <v>1</v>
      </c>
      <c r="P1181" s="118" t="s">
        <v>23</v>
      </c>
      <c r="Q1181" s="118" t="s">
        <v>1</v>
      </c>
    </row>
    <row r="1182" spans="1:17" customFormat="1" x14ac:dyDescent="0.3">
      <c r="A1182" s="120"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row>
    <row r="1183" spans="1:17" customFormat="1" x14ac:dyDescent="0.3">
      <c r="A1183" s="56" t="s">
        <v>16</v>
      </c>
      <c r="B1183" s="57">
        <v>304.8485653454</v>
      </c>
      <c r="C1183" s="57">
        <v>304.8485653454</v>
      </c>
      <c r="D1183" s="57">
        <v>43.682544728800003</v>
      </c>
      <c r="E1183" s="57">
        <v>43.682544728800003</v>
      </c>
      <c r="F1183" s="57">
        <v>56.304606096400001</v>
      </c>
      <c r="G1183" s="57">
        <v>56.304606096400001</v>
      </c>
      <c r="H1183" s="57">
        <v>30.3239139374</v>
      </c>
      <c r="I1183" s="57">
        <v>30.3239139374</v>
      </c>
      <c r="J1183" s="57">
        <v>18.9487414321</v>
      </c>
      <c r="K1183" s="57">
        <v>18.9487414321</v>
      </c>
      <c r="L1183" s="57">
        <v>61.6626994895</v>
      </c>
      <c r="M1183" s="57">
        <v>61.6626994895</v>
      </c>
      <c r="N1183" s="57">
        <v>55.373673199800002</v>
      </c>
      <c r="O1183" s="57">
        <v>55.373673199800002</v>
      </c>
      <c r="P1183" s="57">
        <v>35.678735282700003</v>
      </c>
      <c r="Q1183" s="57">
        <v>35.678735282700003</v>
      </c>
    </row>
    <row r="1184" spans="1:17" customFormat="1" x14ac:dyDescent="0.3">
      <c r="A1184" s="58" t="s">
        <v>310</v>
      </c>
      <c r="B1184" s="59">
        <v>12.805635236800001</v>
      </c>
      <c r="C1184" s="60">
        <v>4.2006545847742299E-2</v>
      </c>
      <c r="D1184" s="59">
        <v>0</v>
      </c>
      <c r="E1184" s="60">
        <v>0</v>
      </c>
      <c r="F1184" s="59">
        <v>0</v>
      </c>
      <c r="G1184" s="60">
        <v>0</v>
      </c>
      <c r="H1184" s="59">
        <v>0</v>
      </c>
      <c r="I1184" s="60">
        <v>0</v>
      </c>
      <c r="J1184" s="67">
        <v>0</v>
      </c>
      <c r="K1184" s="68">
        <v>0</v>
      </c>
      <c r="L1184" s="59">
        <v>7.7470843103</v>
      </c>
      <c r="M1184" s="61">
        <v>0.12563647674262399</v>
      </c>
      <c r="N1184" s="59">
        <v>0</v>
      </c>
      <c r="O1184" s="60">
        <v>0</v>
      </c>
      <c r="P1184" s="59">
        <v>5.0585509264999899</v>
      </c>
      <c r="Q1184" s="61">
        <v>0.14178055602079601</v>
      </c>
    </row>
    <row r="1185" spans="1:17" customFormat="1" x14ac:dyDescent="0.3">
      <c r="A1185" s="58" t="s">
        <v>311</v>
      </c>
      <c r="B1185" s="62">
        <v>277.39369523810001</v>
      </c>
      <c r="C1185" s="63">
        <v>0.90993931666959604</v>
      </c>
      <c r="D1185" s="62">
        <v>42.053163358700097</v>
      </c>
      <c r="E1185" s="63">
        <v>0.96269948602546196</v>
      </c>
      <c r="F1185" s="62">
        <v>48.018853901000099</v>
      </c>
      <c r="G1185" s="63">
        <v>0.85284059742441198</v>
      </c>
      <c r="H1185" s="62">
        <v>28.4666795632</v>
      </c>
      <c r="I1185" s="63">
        <v>0.93875347430301903</v>
      </c>
      <c r="J1185" s="69">
        <v>17.823114276599998</v>
      </c>
      <c r="K1185" s="70">
        <v>94.059620479103998</v>
      </c>
      <c r="L1185" s="62">
        <v>53.498646866900103</v>
      </c>
      <c r="M1185" s="63">
        <v>0.86760143992738803</v>
      </c>
      <c r="N1185" s="62">
        <v>54.039401736800002</v>
      </c>
      <c r="O1185" s="63">
        <v>0.97590422693857304</v>
      </c>
      <c r="P1185" s="62">
        <v>30.620184356199999</v>
      </c>
      <c r="Q1185" s="63">
        <v>0.85821944397920402</v>
      </c>
    </row>
    <row r="1186" spans="1:17" customFormat="1" x14ac:dyDescent="0.3">
      <c r="A1186" s="58" t="s">
        <v>312</v>
      </c>
      <c r="B1186" s="73">
        <v>4.3234010533578902</v>
      </c>
      <c r="C1186" s="73">
        <v>4.3234010533578902</v>
      </c>
      <c r="D1186" s="73">
        <v>4.4190407349464298</v>
      </c>
      <c r="E1186" s="73">
        <v>4.4190407349464298</v>
      </c>
      <c r="F1186" s="73">
        <v>4.2058687191249398</v>
      </c>
      <c r="G1186" s="73">
        <v>4.2058687191249398</v>
      </c>
      <c r="H1186" s="73">
        <v>4.4197554717796903</v>
      </c>
      <c r="I1186" s="73">
        <v>4.4197554717796903</v>
      </c>
      <c r="J1186" s="76">
        <v>4.5179587712497602</v>
      </c>
      <c r="K1186" s="76">
        <v>4.5179587712497602</v>
      </c>
      <c r="L1186" s="73">
        <v>4.2646590561037501</v>
      </c>
      <c r="M1186" s="73">
        <v>4.2646590561037501</v>
      </c>
      <c r="N1186" s="73">
        <v>4.45542283754423</v>
      </c>
      <c r="O1186" s="73">
        <v>4.45542283754423</v>
      </c>
      <c r="P1186" s="73">
        <v>4.1077964649931102</v>
      </c>
      <c r="Q1186" s="73">
        <v>4.1077964649931102</v>
      </c>
    </row>
    <row r="1187" spans="1:17" customFormat="1" x14ac:dyDescent="0.3">
      <c r="A1187" s="64" t="s">
        <v>1</v>
      </c>
    </row>
    <row r="1188" spans="1:17" customFormat="1" x14ac:dyDescent="0.3">
      <c r="A1188" s="64" t="s">
        <v>1</v>
      </c>
    </row>
    <row r="1189" spans="1:17" customFormat="1" x14ac:dyDescent="0.3">
      <c r="A1189" s="53" t="s">
        <v>457</v>
      </c>
    </row>
    <row r="1190" spans="1:17" customFormat="1" x14ac:dyDescent="0.3">
      <c r="A1190" s="54" t="s">
        <v>1</v>
      </c>
    </row>
    <row r="1191" spans="1:17" customFormat="1" x14ac:dyDescent="0.3">
      <c r="A1191" s="119" t="s">
        <v>1</v>
      </c>
      <c r="B1191" s="118" t="s">
        <v>501</v>
      </c>
      <c r="C1191" s="118" t="s">
        <v>1</v>
      </c>
      <c r="D1191" s="118" t="s">
        <v>17</v>
      </c>
      <c r="E1191" s="118" t="s">
        <v>1</v>
      </c>
      <c r="F1191" s="118" t="s">
        <v>18</v>
      </c>
      <c r="G1191" s="118" t="s">
        <v>1</v>
      </c>
      <c r="H1191" s="118" t="s">
        <v>19</v>
      </c>
      <c r="I1191" s="118" t="s">
        <v>1</v>
      </c>
      <c r="J1191" s="118" t="s">
        <v>20</v>
      </c>
      <c r="K1191" s="118" t="s">
        <v>1</v>
      </c>
      <c r="L1191" s="118" t="s">
        <v>21</v>
      </c>
      <c r="M1191" s="118" t="s">
        <v>1</v>
      </c>
      <c r="N1191" s="118" t="s">
        <v>22</v>
      </c>
      <c r="O1191" s="118" t="s">
        <v>1</v>
      </c>
      <c r="P1191" s="118" t="s">
        <v>23</v>
      </c>
      <c r="Q1191" s="118" t="s">
        <v>1</v>
      </c>
    </row>
    <row r="1192" spans="1:17" customFormat="1" x14ac:dyDescent="0.3">
      <c r="A1192" s="120"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row>
    <row r="1193" spans="1:17" customFormat="1" x14ac:dyDescent="0.3">
      <c r="A1193" s="56" t="s">
        <v>16</v>
      </c>
      <c r="B1193" s="57">
        <v>12.0344928757</v>
      </c>
      <c r="C1193" s="57">
        <v>12.0344928757</v>
      </c>
      <c r="D1193" s="57">
        <v>1.6610606313</v>
      </c>
      <c r="E1193" s="57">
        <v>1.6610606313</v>
      </c>
      <c r="F1193" s="57">
        <v>5.6347306294999999</v>
      </c>
      <c r="G1193" s="57">
        <v>5.6347306294999999</v>
      </c>
      <c r="H1193" s="57">
        <v>1.6429661102999999</v>
      </c>
      <c r="I1193" s="57">
        <v>1.6429661102999999</v>
      </c>
      <c r="J1193" s="57">
        <v>0</v>
      </c>
      <c r="K1193" s="57">
        <v>0</v>
      </c>
      <c r="L1193" s="57">
        <v>0</v>
      </c>
      <c r="M1193" s="57">
        <v>0</v>
      </c>
      <c r="N1193" s="57">
        <v>2.3157545504999999</v>
      </c>
      <c r="O1193" s="57">
        <v>2.3157545504999999</v>
      </c>
      <c r="P1193" s="57">
        <v>0</v>
      </c>
      <c r="Q1193" s="57">
        <v>0</v>
      </c>
    </row>
    <row r="1194" spans="1:17" customFormat="1" x14ac:dyDescent="0.3">
      <c r="A1194" s="58" t="s">
        <v>310</v>
      </c>
      <c r="B1194" s="67">
        <v>0</v>
      </c>
      <c r="C1194" s="68">
        <v>0</v>
      </c>
      <c r="D1194" s="67">
        <v>0</v>
      </c>
      <c r="E1194" s="68">
        <v>0</v>
      </c>
      <c r="F1194" s="67">
        <v>0</v>
      </c>
      <c r="G1194" s="68">
        <v>0</v>
      </c>
      <c r="H1194" s="67">
        <v>0</v>
      </c>
      <c r="I1194" s="68">
        <v>0</v>
      </c>
      <c r="J1194" s="67"/>
      <c r="K1194" s="68"/>
      <c r="L1194" s="67"/>
      <c r="M1194" s="68"/>
      <c r="N1194" s="67">
        <v>0</v>
      </c>
      <c r="O1194" s="68">
        <v>0</v>
      </c>
      <c r="P1194" s="67"/>
      <c r="Q1194" s="68"/>
    </row>
    <row r="1195" spans="1:17" customFormat="1" x14ac:dyDescent="0.3">
      <c r="A1195" s="58" t="s">
        <v>311</v>
      </c>
      <c r="B1195" s="69">
        <v>7.4274120308000002</v>
      </c>
      <c r="C1195" s="70">
        <v>61.717698514720098</v>
      </c>
      <c r="D1195" s="69">
        <v>1.0755931406999999</v>
      </c>
      <c r="E1195" s="70">
        <v>64.753394333246305</v>
      </c>
      <c r="F1195" s="69">
        <v>2.2250636520999998</v>
      </c>
      <c r="G1195" s="70">
        <v>39.488376612910798</v>
      </c>
      <c r="H1195" s="69">
        <v>1.0310197334</v>
      </c>
      <c r="I1195" s="70">
        <v>62.753560583896601</v>
      </c>
      <c r="J1195" s="69"/>
      <c r="K1195" s="70"/>
      <c r="L1195" s="69"/>
      <c r="M1195" s="70"/>
      <c r="N1195" s="69">
        <v>2.3157545504999999</v>
      </c>
      <c r="O1195" s="70">
        <v>100</v>
      </c>
      <c r="P1195" s="69"/>
      <c r="Q1195" s="70"/>
    </row>
    <row r="1196" spans="1:17" customFormat="1" x14ac:dyDescent="0.3">
      <c r="A1196" s="58" t="s">
        <v>312</v>
      </c>
      <c r="B1196" s="76">
        <v>3.9112008727964098</v>
      </c>
      <c r="C1196" s="76">
        <v>3.9112008727964098</v>
      </c>
      <c r="D1196" s="76">
        <v>3.6475339433324598</v>
      </c>
      <c r="E1196" s="76">
        <v>3.6475339433324598</v>
      </c>
      <c r="F1196" s="76">
        <v>3.5911128434538102</v>
      </c>
      <c r="G1196" s="76">
        <v>3.5911128434538102</v>
      </c>
      <c r="H1196" s="76">
        <v>3.9920928767680901</v>
      </c>
      <c r="I1196" s="76">
        <v>3.9920928767680901</v>
      </c>
      <c r="J1196" s="76"/>
      <c r="K1196" s="76"/>
      <c r="L1196" s="76"/>
      <c r="M1196" s="76"/>
      <c r="N1196" s="76">
        <v>4.4550543549930497</v>
      </c>
      <c r="O1196" s="76">
        <v>4.4550543549930497</v>
      </c>
      <c r="P1196" s="76"/>
      <c r="Q1196" s="76"/>
    </row>
    <row r="1197" spans="1:17" customFormat="1" x14ac:dyDescent="0.3">
      <c r="A1197" s="64" t="s">
        <v>1</v>
      </c>
    </row>
    <row r="1198" spans="1:17" customFormat="1" x14ac:dyDescent="0.3">
      <c r="A1198" s="64" t="s">
        <v>1</v>
      </c>
    </row>
    <row r="1199" spans="1:17" customFormat="1" x14ac:dyDescent="0.3">
      <c r="A1199" s="53" t="s">
        <v>458</v>
      </c>
    </row>
    <row r="1200" spans="1:17" customFormat="1" x14ac:dyDescent="0.3">
      <c r="A1200" s="54" t="s">
        <v>1</v>
      </c>
    </row>
    <row r="1201" spans="1:17" customFormat="1" x14ac:dyDescent="0.3">
      <c r="A1201" s="119" t="s">
        <v>1</v>
      </c>
      <c r="B1201" s="118" t="s">
        <v>501</v>
      </c>
      <c r="C1201" s="118" t="s">
        <v>1</v>
      </c>
      <c r="D1201" s="118" t="s">
        <v>17</v>
      </c>
      <c r="E1201" s="118" t="s">
        <v>1</v>
      </c>
      <c r="F1201" s="118" t="s">
        <v>18</v>
      </c>
      <c r="G1201" s="118" t="s">
        <v>1</v>
      </c>
      <c r="H1201" s="118" t="s">
        <v>19</v>
      </c>
      <c r="I1201" s="118" t="s">
        <v>1</v>
      </c>
      <c r="J1201" s="118" t="s">
        <v>20</v>
      </c>
      <c r="K1201" s="118" t="s">
        <v>1</v>
      </c>
      <c r="L1201" s="118" t="s">
        <v>21</v>
      </c>
      <c r="M1201" s="118" t="s">
        <v>1</v>
      </c>
      <c r="N1201" s="118" t="s">
        <v>22</v>
      </c>
      <c r="O1201" s="118" t="s">
        <v>1</v>
      </c>
      <c r="P1201" s="118" t="s">
        <v>23</v>
      </c>
      <c r="Q1201" s="118" t="s">
        <v>1</v>
      </c>
    </row>
    <row r="1202" spans="1:17" customFormat="1" x14ac:dyDescent="0.3">
      <c r="A1202" s="120"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row>
    <row r="1203" spans="1:17" customFormat="1" x14ac:dyDescent="0.3">
      <c r="A1203" s="56" t="s">
        <v>16</v>
      </c>
      <c r="B1203" s="57">
        <v>30.418864908100002</v>
      </c>
      <c r="C1203" s="57">
        <v>30.418864908100002</v>
      </c>
      <c r="D1203" s="57">
        <v>2.7598828353</v>
      </c>
      <c r="E1203" s="57">
        <v>2.7598828353</v>
      </c>
      <c r="F1203" s="57">
        <v>21.165027290099999</v>
      </c>
      <c r="G1203" s="57">
        <v>21.165027290099999</v>
      </c>
      <c r="H1203" s="57">
        <v>0</v>
      </c>
      <c r="I1203" s="57">
        <v>0</v>
      </c>
      <c r="J1203" s="57">
        <v>1.7729312898</v>
      </c>
      <c r="K1203" s="57">
        <v>1.7729312898</v>
      </c>
      <c r="L1203" s="57">
        <v>0.95299086590000004</v>
      </c>
      <c r="M1203" s="57">
        <v>0.95299086590000004</v>
      </c>
      <c r="N1203" s="57">
        <v>1.1797125163</v>
      </c>
      <c r="O1203" s="57">
        <v>1.1797125163</v>
      </c>
      <c r="P1203" s="57">
        <v>2.5883201106999998</v>
      </c>
      <c r="Q1203" s="57">
        <v>2.5883201106999998</v>
      </c>
    </row>
    <row r="1204" spans="1:17" customFormat="1" x14ac:dyDescent="0.3">
      <c r="A1204" s="58" t="s">
        <v>310</v>
      </c>
      <c r="B1204" s="67">
        <v>0</v>
      </c>
      <c r="C1204" s="68">
        <v>0</v>
      </c>
      <c r="D1204" s="67">
        <v>0</v>
      </c>
      <c r="E1204" s="68">
        <v>0</v>
      </c>
      <c r="F1204" s="67">
        <v>0</v>
      </c>
      <c r="G1204" s="68">
        <v>0</v>
      </c>
      <c r="H1204" s="67"/>
      <c r="I1204" s="68"/>
      <c r="J1204" s="67">
        <v>0</v>
      </c>
      <c r="K1204" s="68">
        <v>0</v>
      </c>
      <c r="L1204" s="67">
        <v>0</v>
      </c>
      <c r="M1204" s="68">
        <v>0</v>
      </c>
      <c r="N1204" s="67">
        <v>0</v>
      </c>
      <c r="O1204" s="68">
        <v>0</v>
      </c>
      <c r="P1204" s="67">
        <v>0</v>
      </c>
      <c r="Q1204" s="68">
        <v>0</v>
      </c>
    </row>
    <row r="1205" spans="1:17" customFormat="1" x14ac:dyDescent="0.3">
      <c r="A1205" s="58" t="s">
        <v>311</v>
      </c>
      <c r="B1205" s="69">
        <v>29.2108818729</v>
      </c>
      <c r="C1205" s="70">
        <v>96.028835925175002</v>
      </c>
      <c r="D1205" s="69">
        <v>2.7598828353</v>
      </c>
      <c r="E1205" s="70">
        <v>100</v>
      </c>
      <c r="F1205" s="69">
        <v>19.957044254900001</v>
      </c>
      <c r="G1205" s="70">
        <v>94.292551487684406</v>
      </c>
      <c r="H1205" s="69"/>
      <c r="I1205" s="70"/>
      <c r="J1205" s="69">
        <v>1.7729312898</v>
      </c>
      <c r="K1205" s="70">
        <v>100</v>
      </c>
      <c r="L1205" s="69">
        <v>0.95299086590000004</v>
      </c>
      <c r="M1205" s="70">
        <v>100</v>
      </c>
      <c r="N1205" s="69">
        <v>1.1797125163</v>
      </c>
      <c r="O1205" s="70">
        <v>100</v>
      </c>
      <c r="P1205" s="69">
        <v>2.5883201106999998</v>
      </c>
      <c r="Q1205" s="70">
        <v>100</v>
      </c>
    </row>
    <row r="1206" spans="1:17" customFormat="1" x14ac:dyDescent="0.3">
      <c r="A1206" s="58" t="s">
        <v>312</v>
      </c>
      <c r="B1206" s="76">
        <v>4.2485043698388303</v>
      </c>
      <c r="C1206" s="76">
        <v>4.2485043698388303</v>
      </c>
      <c r="D1206" s="76">
        <v>4.7761780965847196</v>
      </c>
      <c r="E1206" s="76">
        <v>4.7761780965847196</v>
      </c>
      <c r="F1206" s="76">
        <v>4.0471618770681603</v>
      </c>
      <c r="G1206" s="76">
        <v>4.0471618770681603</v>
      </c>
      <c r="H1206" s="76"/>
      <c r="I1206" s="76"/>
      <c r="J1206" s="76">
        <v>4.7136835028405102</v>
      </c>
      <c r="K1206" s="76">
        <v>4.7136835028405102</v>
      </c>
      <c r="L1206" s="76">
        <v>5</v>
      </c>
      <c r="M1206" s="78">
        <v>5</v>
      </c>
      <c r="N1206" s="76">
        <v>5</v>
      </c>
      <c r="O1206" s="78">
        <v>5</v>
      </c>
      <c r="P1206" s="76">
        <v>4.3944112764413497</v>
      </c>
      <c r="Q1206" s="76">
        <v>4.3944112764413497</v>
      </c>
    </row>
    <row r="1207" spans="1:17" customFormat="1" x14ac:dyDescent="0.3">
      <c r="A1207" s="64" t="s">
        <v>1</v>
      </c>
    </row>
    <row r="1208" spans="1:17" customFormat="1" x14ac:dyDescent="0.3">
      <c r="A1208" s="64" t="s">
        <v>1</v>
      </c>
    </row>
    <row r="1209" spans="1:17" customFormat="1" x14ac:dyDescent="0.3">
      <c r="A1209" s="53" t="s">
        <v>459</v>
      </c>
    </row>
    <row r="1210" spans="1:17" customFormat="1" x14ac:dyDescent="0.3">
      <c r="A1210" s="54" t="s">
        <v>1</v>
      </c>
    </row>
    <row r="1211" spans="1:17" customFormat="1" x14ac:dyDescent="0.3">
      <c r="A1211" s="119" t="s">
        <v>1</v>
      </c>
      <c r="B1211" s="118" t="s">
        <v>501</v>
      </c>
      <c r="C1211" s="118" t="s">
        <v>1</v>
      </c>
      <c r="D1211" s="118" t="s">
        <v>17</v>
      </c>
      <c r="E1211" s="118" t="s">
        <v>1</v>
      </c>
      <c r="F1211" s="118" t="s">
        <v>18</v>
      </c>
      <c r="G1211" s="118" t="s">
        <v>1</v>
      </c>
      <c r="H1211" s="118" t="s">
        <v>19</v>
      </c>
      <c r="I1211" s="118" t="s">
        <v>1</v>
      </c>
      <c r="J1211" s="118" t="s">
        <v>20</v>
      </c>
      <c r="K1211" s="118" t="s">
        <v>1</v>
      </c>
      <c r="L1211" s="118" t="s">
        <v>21</v>
      </c>
      <c r="M1211" s="118" t="s">
        <v>1</v>
      </c>
      <c r="N1211" s="118" t="s">
        <v>22</v>
      </c>
      <c r="O1211" s="118" t="s">
        <v>1</v>
      </c>
      <c r="P1211" s="118" t="s">
        <v>23</v>
      </c>
      <c r="Q1211" s="118" t="s">
        <v>1</v>
      </c>
    </row>
    <row r="1212" spans="1:17" customFormat="1" x14ac:dyDescent="0.3">
      <c r="A1212" s="120"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row>
    <row r="1213" spans="1:17" customFormat="1" x14ac:dyDescent="0.3">
      <c r="A1213" s="56" t="s">
        <v>16</v>
      </c>
      <c r="B1213" s="57">
        <v>50.842072440999999</v>
      </c>
      <c r="C1213" s="57">
        <v>50.842072440999999</v>
      </c>
      <c r="D1213" s="57">
        <v>5.4739848998999996</v>
      </c>
      <c r="E1213" s="57">
        <v>5.4739848998999996</v>
      </c>
      <c r="F1213" s="57">
        <v>9.9103662931999992</v>
      </c>
      <c r="G1213" s="57">
        <v>9.9103662931999992</v>
      </c>
      <c r="H1213" s="57">
        <v>9.2605932763999999</v>
      </c>
      <c r="I1213" s="57">
        <v>9.2605932763999999</v>
      </c>
      <c r="J1213" s="57">
        <v>4.0175325949999996</v>
      </c>
      <c r="K1213" s="57">
        <v>4.0175325949999996</v>
      </c>
      <c r="L1213" s="57">
        <v>7.0953844367999999</v>
      </c>
      <c r="M1213" s="57">
        <v>7.0953844367999999</v>
      </c>
      <c r="N1213" s="57">
        <v>5.3247194362999997</v>
      </c>
      <c r="O1213" s="57">
        <v>5.3247194362999997</v>
      </c>
      <c r="P1213" s="57">
        <v>9.7594915033999996</v>
      </c>
      <c r="Q1213" s="57">
        <v>9.7594915033999996</v>
      </c>
    </row>
    <row r="1214" spans="1:17" customFormat="1" x14ac:dyDescent="0.3">
      <c r="A1214" s="58" t="s">
        <v>310</v>
      </c>
      <c r="B1214" s="59">
        <v>0.401718229199999</v>
      </c>
      <c r="C1214" s="60">
        <v>7.9012953232025802E-3</v>
      </c>
      <c r="D1214" s="67">
        <v>0</v>
      </c>
      <c r="E1214" s="68">
        <v>0</v>
      </c>
      <c r="F1214" s="67">
        <v>0</v>
      </c>
      <c r="G1214" s="68">
        <v>0</v>
      </c>
      <c r="H1214" s="67">
        <v>0.4017182292</v>
      </c>
      <c r="I1214" s="68">
        <v>4.33793189280596</v>
      </c>
      <c r="J1214" s="67">
        <v>0</v>
      </c>
      <c r="K1214" s="68">
        <v>0</v>
      </c>
      <c r="L1214" s="67">
        <v>0</v>
      </c>
      <c r="M1214" s="68">
        <v>0</v>
      </c>
      <c r="N1214" s="67">
        <v>0</v>
      </c>
      <c r="O1214" s="68">
        <v>0</v>
      </c>
      <c r="P1214" s="67">
        <v>0</v>
      </c>
      <c r="Q1214" s="68">
        <v>0</v>
      </c>
    </row>
    <row r="1215" spans="1:17" customFormat="1" x14ac:dyDescent="0.3">
      <c r="A1215" s="58" t="s">
        <v>311</v>
      </c>
      <c r="B1215" s="62">
        <v>48.707290281200102</v>
      </c>
      <c r="C1215" s="63">
        <v>0.95801150391189605</v>
      </c>
      <c r="D1215" s="69">
        <v>5.1550782048999997</v>
      </c>
      <c r="E1215" s="70">
        <v>94.174140030860798</v>
      </c>
      <c r="F1215" s="69">
        <v>9.4029574814999997</v>
      </c>
      <c r="G1215" s="70">
        <v>94.880019600807699</v>
      </c>
      <c r="H1215" s="69">
        <v>8.8588750471999909</v>
      </c>
      <c r="I1215" s="70">
        <v>95.662068107194003</v>
      </c>
      <c r="J1215" s="69">
        <v>4.0175325949999898</v>
      </c>
      <c r="K1215" s="70">
        <v>100</v>
      </c>
      <c r="L1215" s="69">
        <v>7.0953844367999901</v>
      </c>
      <c r="M1215" s="70">
        <v>100</v>
      </c>
      <c r="N1215" s="69">
        <v>4.4179710124000096</v>
      </c>
      <c r="O1215" s="70">
        <v>82.970963357835203</v>
      </c>
      <c r="P1215" s="69">
        <v>9.7594915033999996</v>
      </c>
      <c r="Q1215" s="70">
        <v>100</v>
      </c>
    </row>
    <row r="1216" spans="1:17" customFormat="1" x14ac:dyDescent="0.3">
      <c r="A1216" s="58" t="s">
        <v>312</v>
      </c>
      <c r="B1216" s="73">
        <v>4.4835435665339798</v>
      </c>
      <c r="C1216" s="73">
        <v>4.4835435665339798</v>
      </c>
      <c r="D1216" s="76">
        <v>4.2806889472106597</v>
      </c>
      <c r="E1216" s="76">
        <v>4.2806889472106597</v>
      </c>
      <c r="F1216" s="76">
        <v>4.1124529666743701</v>
      </c>
      <c r="G1216" s="77">
        <v>4.1124529666743701</v>
      </c>
      <c r="H1216" s="76">
        <v>4.6167903611160899</v>
      </c>
      <c r="I1216" s="76">
        <v>4.6167903611160899</v>
      </c>
      <c r="J1216" s="76">
        <v>4.8969995412569904</v>
      </c>
      <c r="K1216" s="78">
        <v>4.8969995412569904</v>
      </c>
      <c r="L1216" s="76">
        <v>4.4327243900521802</v>
      </c>
      <c r="M1216" s="76">
        <v>4.4327243900521802</v>
      </c>
      <c r="N1216" s="76">
        <v>4.4274271900570703</v>
      </c>
      <c r="O1216" s="76">
        <v>4.4274271900570703</v>
      </c>
      <c r="P1216" s="76">
        <v>4.7450771950123398</v>
      </c>
      <c r="Q1216" s="76">
        <v>4.7450771950123398</v>
      </c>
    </row>
    <row r="1217" spans="1:17" customFormat="1" x14ac:dyDescent="0.3">
      <c r="A1217" s="64" t="s">
        <v>1</v>
      </c>
    </row>
    <row r="1218" spans="1:17" customFormat="1" x14ac:dyDescent="0.3">
      <c r="A1218" s="64" t="s">
        <v>1</v>
      </c>
    </row>
    <row r="1219" spans="1:17" customFormat="1" x14ac:dyDescent="0.3">
      <c r="A1219" s="53" t="s">
        <v>460</v>
      </c>
    </row>
    <row r="1220" spans="1:17" customFormat="1" x14ac:dyDescent="0.3">
      <c r="A1220" s="54" t="s">
        <v>1</v>
      </c>
    </row>
    <row r="1221" spans="1:17" customFormat="1" x14ac:dyDescent="0.3">
      <c r="A1221" s="119" t="s">
        <v>1</v>
      </c>
      <c r="B1221" s="118" t="s">
        <v>501</v>
      </c>
      <c r="C1221" s="118" t="s">
        <v>1</v>
      </c>
      <c r="D1221" s="118" t="s">
        <v>17</v>
      </c>
      <c r="E1221" s="118" t="s">
        <v>1</v>
      </c>
      <c r="F1221" s="118" t="s">
        <v>18</v>
      </c>
      <c r="G1221" s="118" t="s">
        <v>1</v>
      </c>
      <c r="H1221" s="118" t="s">
        <v>19</v>
      </c>
      <c r="I1221" s="118" t="s">
        <v>1</v>
      </c>
      <c r="J1221" s="118" t="s">
        <v>20</v>
      </c>
      <c r="K1221" s="118" t="s">
        <v>1</v>
      </c>
      <c r="L1221" s="118" t="s">
        <v>21</v>
      </c>
      <c r="M1221" s="118" t="s">
        <v>1</v>
      </c>
      <c r="N1221" s="118" t="s">
        <v>22</v>
      </c>
      <c r="O1221" s="118" t="s">
        <v>1</v>
      </c>
      <c r="P1221" s="118" t="s">
        <v>23</v>
      </c>
      <c r="Q1221" s="118" t="s">
        <v>1</v>
      </c>
    </row>
    <row r="1222" spans="1:17" customFormat="1" x14ac:dyDescent="0.3">
      <c r="A1222" s="120"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row>
    <row r="1223" spans="1:17" customFormat="1" x14ac:dyDescent="0.3">
      <c r="A1223" s="56" t="s">
        <v>16</v>
      </c>
      <c r="B1223" s="57">
        <v>76.381327430799999</v>
      </c>
      <c r="C1223" s="57">
        <v>76.381327430799999</v>
      </c>
      <c r="D1223" s="57">
        <v>17.3527802915</v>
      </c>
      <c r="E1223" s="57">
        <v>17.3527802915</v>
      </c>
      <c r="F1223" s="57">
        <v>12.069778825</v>
      </c>
      <c r="G1223" s="57">
        <v>12.069778825</v>
      </c>
      <c r="H1223" s="57">
        <v>13.168118833099999</v>
      </c>
      <c r="I1223" s="57">
        <v>13.168118833099999</v>
      </c>
      <c r="J1223" s="57">
        <v>3.8340701370999999</v>
      </c>
      <c r="K1223" s="57">
        <v>3.8340701370999999</v>
      </c>
      <c r="L1223" s="57">
        <v>10.0349764002</v>
      </c>
      <c r="M1223" s="57">
        <v>10.0349764002</v>
      </c>
      <c r="N1223" s="57">
        <v>13.6690202814</v>
      </c>
      <c r="O1223" s="57">
        <v>13.6690202814</v>
      </c>
      <c r="P1223" s="57">
        <v>5.7716685079000003</v>
      </c>
      <c r="Q1223" s="57">
        <v>5.7716685079000003</v>
      </c>
    </row>
    <row r="1224" spans="1:17" customFormat="1" x14ac:dyDescent="0.3">
      <c r="A1224" s="58" t="s">
        <v>310</v>
      </c>
      <c r="B1224" s="59">
        <v>1.3263850976</v>
      </c>
      <c r="C1224" s="60">
        <v>1.7365305660623401E-2</v>
      </c>
      <c r="D1224" s="67">
        <v>1.3263850976</v>
      </c>
      <c r="E1224" s="68">
        <v>7.6436460055320898</v>
      </c>
      <c r="F1224" s="67">
        <v>0</v>
      </c>
      <c r="G1224" s="68">
        <v>0</v>
      </c>
      <c r="H1224" s="67">
        <v>0</v>
      </c>
      <c r="I1224" s="68">
        <v>0</v>
      </c>
      <c r="J1224" s="67">
        <v>0</v>
      </c>
      <c r="K1224" s="68">
        <v>0</v>
      </c>
      <c r="L1224" s="67">
        <v>0</v>
      </c>
      <c r="M1224" s="68">
        <v>0</v>
      </c>
      <c r="N1224" s="67">
        <v>0</v>
      </c>
      <c r="O1224" s="68">
        <v>0</v>
      </c>
      <c r="P1224" s="67">
        <v>0</v>
      </c>
      <c r="Q1224" s="68">
        <v>0</v>
      </c>
    </row>
    <row r="1225" spans="1:17" customFormat="1" x14ac:dyDescent="0.3">
      <c r="A1225" s="58" t="s">
        <v>311</v>
      </c>
      <c r="B1225" s="62">
        <v>73.068203697300007</v>
      </c>
      <c r="C1225" s="63">
        <v>0.95662390475601999</v>
      </c>
      <c r="D1225" s="69">
        <v>15.1789754335</v>
      </c>
      <c r="E1225" s="70">
        <v>87.472872810676904</v>
      </c>
      <c r="F1225" s="69">
        <v>12.069778825</v>
      </c>
      <c r="G1225" s="70">
        <v>100</v>
      </c>
      <c r="H1225" s="69">
        <v>12.509714112199999</v>
      </c>
      <c r="I1225" s="70">
        <v>95.000009270534505</v>
      </c>
      <c r="J1225" s="69">
        <v>3.8340701370999999</v>
      </c>
      <c r="K1225" s="70">
        <v>100</v>
      </c>
      <c r="L1225" s="69">
        <v>10.0349764002</v>
      </c>
      <c r="M1225" s="70">
        <v>100</v>
      </c>
      <c r="N1225" s="69">
        <v>13.6690202814</v>
      </c>
      <c r="O1225" s="70">
        <v>100</v>
      </c>
      <c r="P1225" s="69">
        <v>5.7716685079000003</v>
      </c>
      <c r="Q1225" s="70">
        <v>100</v>
      </c>
    </row>
    <row r="1226" spans="1:17" customFormat="1" x14ac:dyDescent="0.3">
      <c r="A1226" s="58" t="s">
        <v>312</v>
      </c>
      <c r="B1226" s="73">
        <v>4.6966048327286103</v>
      </c>
      <c r="C1226" s="73">
        <v>4.6966048327286103</v>
      </c>
      <c r="D1226" s="76">
        <v>4.3383170191105203</v>
      </c>
      <c r="E1226" s="76">
        <v>4.3383170191105203</v>
      </c>
      <c r="F1226" s="76">
        <v>4.9627510663270202</v>
      </c>
      <c r="G1226" s="78">
        <v>4.9627510663270202</v>
      </c>
      <c r="H1226" s="76">
        <v>4.66284277310438</v>
      </c>
      <c r="I1226" s="76">
        <v>4.66284277310438</v>
      </c>
      <c r="J1226" s="76">
        <v>4.8199523657847996</v>
      </c>
      <c r="K1226" s="76">
        <v>4.8199523657847996</v>
      </c>
      <c r="L1226" s="76">
        <v>4.63298557971431</v>
      </c>
      <c r="M1226" s="76">
        <v>4.63298557971431</v>
      </c>
      <c r="N1226" s="76">
        <v>5</v>
      </c>
      <c r="O1226" s="78">
        <v>5</v>
      </c>
      <c r="P1226" s="76">
        <v>4.6044176714281297</v>
      </c>
      <c r="Q1226" s="76">
        <v>4.6044176714281297</v>
      </c>
    </row>
    <row r="1227" spans="1:17" customFormat="1" x14ac:dyDescent="0.3">
      <c r="A1227" s="64" t="s">
        <v>1</v>
      </c>
    </row>
    <row r="1228" spans="1:17" customFormat="1" x14ac:dyDescent="0.3">
      <c r="A1228" s="64" t="s">
        <v>1</v>
      </c>
    </row>
    <row r="1229" spans="1:17" customFormat="1" x14ac:dyDescent="0.3">
      <c r="A1229" s="53" t="s">
        <v>461</v>
      </c>
    </row>
    <row r="1230" spans="1:17" customFormat="1" x14ac:dyDescent="0.3">
      <c r="A1230" s="54" t="s">
        <v>1</v>
      </c>
    </row>
    <row r="1231" spans="1:17" customFormat="1" x14ac:dyDescent="0.3">
      <c r="A1231" s="119" t="s">
        <v>1</v>
      </c>
      <c r="B1231" s="118" t="s">
        <v>501</v>
      </c>
      <c r="C1231" s="118" t="s">
        <v>1</v>
      </c>
      <c r="D1231" s="118" t="s">
        <v>17</v>
      </c>
      <c r="E1231" s="118" t="s">
        <v>1</v>
      </c>
      <c r="F1231" s="118" t="s">
        <v>18</v>
      </c>
      <c r="G1231" s="118" t="s">
        <v>1</v>
      </c>
      <c r="H1231" s="118" t="s">
        <v>19</v>
      </c>
      <c r="I1231" s="118" t="s">
        <v>1</v>
      </c>
      <c r="J1231" s="118" t="s">
        <v>20</v>
      </c>
      <c r="K1231" s="118" t="s">
        <v>1</v>
      </c>
      <c r="L1231" s="118" t="s">
        <v>21</v>
      </c>
      <c r="M1231" s="118" t="s">
        <v>1</v>
      </c>
      <c r="N1231" s="118" t="s">
        <v>22</v>
      </c>
      <c r="O1231" s="118" t="s">
        <v>1</v>
      </c>
      <c r="P1231" s="118" t="s">
        <v>23</v>
      </c>
      <c r="Q1231" s="118" t="s">
        <v>1</v>
      </c>
    </row>
    <row r="1232" spans="1:17" customFormat="1" x14ac:dyDescent="0.3">
      <c r="A1232" s="120"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row>
    <row r="1233" spans="1:17" customFormat="1" x14ac:dyDescent="0.3">
      <c r="A1233" s="56" t="s">
        <v>16</v>
      </c>
      <c r="B1233" s="57">
        <v>1425.4092837695</v>
      </c>
      <c r="C1233" s="57">
        <v>1425.4092837695</v>
      </c>
      <c r="D1233" s="57">
        <v>269.34510165979998</v>
      </c>
      <c r="E1233" s="57">
        <v>269.34510165979998</v>
      </c>
      <c r="F1233" s="57">
        <v>321.8839979901</v>
      </c>
      <c r="G1233" s="57">
        <v>321.8839979901</v>
      </c>
      <c r="H1233" s="57">
        <v>152.74658847059999</v>
      </c>
      <c r="I1233" s="57">
        <v>152.74658847059999</v>
      </c>
      <c r="J1233" s="57">
        <v>137.27822363999999</v>
      </c>
      <c r="K1233" s="57">
        <v>137.27822363999999</v>
      </c>
      <c r="L1233" s="57">
        <v>201.30611208920001</v>
      </c>
      <c r="M1233" s="57">
        <v>201.30611208920001</v>
      </c>
      <c r="N1233" s="57">
        <v>201.5610285201</v>
      </c>
      <c r="O1233" s="57">
        <v>201.5610285201</v>
      </c>
      <c r="P1233" s="57">
        <v>122.7058576842</v>
      </c>
      <c r="Q1233" s="57">
        <v>122.7058576842</v>
      </c>
    </row>
    <row r="1234" spans="1:17" customFormat="1" x14ac:dyDescent="0.3">
      <c r="A1234" s="58" t="s">
        <v>276</v>
      </c>
      <c r="B1234" s="59">
        <v>18.4344167175</v>
      </c>
      <c r="C1234" s="60">
        <v>1.2932718291794799E-2</v>
      </c>
      <c r="D1234" s="59">
        <v>0.61772222939999899</v>
      </c>
      <c r="E1234" s="60">
        <v>2.2934229194939001E-3</v>
      </c>
      <c r="F1234" s="59">
        <v>5.2567312087000104</v>
      </c>
      <c r="G1234" s="60">
        <v>1.6331135569099299E-2</v>
      </c>
      <c r="H1234" s="59">
        <v>3.5465642194</v>
      </c>
      <c r="I1234" s="60">
        <v>2.3218614928886799E-2</v>
      </c>
      <c r="J1234" s="59">
        <v>0.50761947659999995</v>
      </c>
      <c r="K1234" s="60">
        <v>3.6977421701725002E-3</v>
      </c>
      <c r="L1234" s="59">
        <v>7.2382779668000099</v>
      </c>
      <c r="M1234" s="61">
        <v>3.5956573258901697E-2</v>
      </c>
      <c r="N1234" s="59">
        <v>0.80966360120000003</v>
      </c>
      <c r="O1234" s="60">
        <v>4.0169650211883999E-3</v>
      </c>
      <c r="P1234" s="59">
        <v>0.45783801540000002</v>
      </c>
      <c r="Q1234" s="60">
        <v>3.7311830424453501E-3</v>
      </c>
    </row>
    <row r="1235" spans="1:17" customFormat="1" x14ac:dyDescent="0.3">
      <c r="A1235" s="58" t="s">
        <v>291</v>
      </c>
      <c r="B1235" s="62">
        <v>15.1216843455</v>
      </c>
      <c r="C1235" s="63">
        <v>1.0608661328141899E-2</v>
      </c>
      <c r="D1235" s="62">
        <v>0.81332049469999901</v>
      </c>
      <c r="E1235" s="63">
        <v>3.01962237177521E-3</v>
      </c>
      <c r="F1235" s="62">
        <v>8.8501640892000104</v>
      </c>
      <c r="G1235" s="61">
        <v>2.7494886805377001E-2</v>
      </c>
      <c r="H1235" s="62">
        <v>0</v>
      </c>
      <c r="I1235" s="63">
        <v>0</v>
      </c>
      <c r="J1235" s="62">
        <v>0</v>
      </c>
      <c r="K1235" s="63">
        <v>0</v>
      </c>
      <c r="L1235" s="62">
        <v>4.6048424531999999</v>
      </c>
      <c r="M1235" s="63">
        <v>2.28748268267163E-2</v>
      </c>
      <c r="N1235" s="62">
        <v>0.85335730839999901</v>
      </c>
      <c r="O1235" s="63">
        <v>4.2337415851939003E-3</v>
      </c>
      <c r="P1235" s="62">
        <v>0</v>
      </c>
      <c r="Q1235" s="63">
        <v>0</v>
      </c>
    </row>
    <row r="1236" spans="1:17" customFormat="1" x14ac:dyDescent="0.3">
      <c r="A1236" s="58" t="s">
        <v>292</v>
      </c>
      <c r="B1236" s="59">
        <v>14.651506614000001</v>
      </c>
      <c r="C1236" s="60">
        <v>1.02788067826064E-2</v>
      </c>
      <c r="D1236" s="59">
        <v>0.81332049469999901</v>
      </c>
      <c r="E1236" s="60">
        <v>3.01962237177521E-3</v>
      </c>
      <c r="F1236" s="59">
        <v>11.8610366194</v>
      </c>
      <c r="G1236" s="61">
        <v>3.6848792401804303E-2</v>
      </c>
      <c r="H1236" s="59">
        <v>0.87506695630000297</v>
      </c>
      <c r="I1236" s="60">
        <v>5.72888052729524E-3</v>
      </c>
      <c r="J1236" s="59">
        <v>0.81332049470000001</v>
      </c>
      <c r="K1236" s="60">
        <v>5.9246140657593397E-3</v>
      </c>
      <c r="L1236" s="59">
        <v>0</v>
      </c>
      <c r="M1236" s="60">
        <v>0</v>
      </c>
      <c r="N1236" s="59">
        <v>0.28876204890000001</v>
      </c>
      <c r="O1236" s="60">
        <v>1.43262837573387E-3</v>
      </c>
      <c r="P1236" s="59">
        <v>0</v>
      </c>
      <c r="Q1236" s="60">
        <v>0</v>
      </c>
    </row>
    <row r="1237" spans="1:17" customFormat="1" x14ac:dyDescent="0.3">
      <c r="A1237" s="58" t="s">
        <v>293</v>
      </c>
      <c r="B1237" s="62">
        <v>29.457224891999999</v>
      </c>
      <c r="C1237" s="63">
        <v>2.06658012034973E-2</v>
      </c>
      <c r="D1237" s="62">
        <v>1.6343175103000001</v>
      </c>
      <c r="E1237" s="63">
        <v>6.0677454322679604E-3</v>
      </c>
      <c r="F1237" s="62">
        <v>23.284980979099998</v>
      </c>
      <c r="G1237" s="61">
        <v>7.2339666229124494E-2</v>
      </c>
      <c r="H1237" s="62">
        <v>3.0193004235999998</v>
      </c>
      <c r="I1237" s="63">
        <v>1.9766729023745998E-2</v>
      </c>
      <c r="J1237" s="62">
        <v>0.59753246319999997</v>
      </c>
      <c r="K1237" s="63">
        <v>4.3527112119907396E-3</v>
      </c>
      <c r="L1237" s="62">
        <v>0.92109351579999998</v>
      </c>
      <c r="M1237" s="63">
        <v>4.57558643520897E-3</v>
      </c>
      <c r="N1237" s="62">
        <v>0</v>
      </c>
      <c r="O1237" s="65">
        <v>0</v>
      </c>
      <c r="P1237" s="62">
        <v>0</v>
      </c>
      <c r="Q1237" s="63">
        <v>0</v>
      </c>
    </row>
    <row r="1238" spans="1:17" customFormat="1" x14ac:dyDescent="0.3">
      <c r="A1238" s="58" t="s">
        <v>294</v>
      </c>
      <c r="B1238" s="59">
        <v>3.9064497616999998</v>
      </c>
      <c r="C1238" s="60">
        <v>2.7405811132149901E-3</v>
      </c>
      <c r="D1238" s="59">
        <v>2.2560375892</v>
      </c>
      <c r="E1238" s="60">
        <v>8.3760112038329202E-3</v>
      </c>
      <c r="F1238" s="59">
        <v>0.50740881170000096</v>
      </c>
      <c r="G1238" s="60">
        <v>1.5763716583251999E-3</v>
      </c>
      <c r="H1238" s="59">
        <v>0</v>
      </c>
      <c r="I1238" s="60">
        <v>0</v>
      </c>
      <c r="J1238" s="59">
        <v>0</v>
      </c>
      <c r="K1238" s="60">
        <v>0</v>
      </c>
      <c r="L1238" s="59">
        <v>1.1430033608000001</v>
      </c>
      <c r="M1238" s="60">
        <v>5.6779366952034102E-3</v>
      </c>
      <c r="N1238" s="59">
        <v>0</v>
      </c>
      <c r="O1238" s="60">
        <v>0</v>
      </c>
      <c r="P1238" s="59">
        <v>0</v>
      </c>
      <c r="Q1238" s="60">
        <v>0</v>
      </c>
    </row>
    <row r="1239" spans="1:17" customFormat="1" x14ac:dyDescent="0.3">
      <c r="A1239" s="58" t="s">
        <v>295</v>
      </c>
      <c r="B1239" s="62">
        <v>5.1727275725000004</v>
      </c>
      <c r="C1239" s="63">
        <v>3.6289419687380599E-3</v>
      </c>
      <c r="D1239" s="62">
        <v>1.4310427241000001</v>
      </c>
      <c r="E1239" s="63">
        <v>5.3130452912691101E-3</v>
      </c>
      <c r="F1239" s="62">
        <v>1.3491175036</v>
      </c>
      <c r="G1239" s="63">
        <v>4.1913158529909098E-3</v>
      </c>
      <c r="H1239" s="62">
        <v>0.715331788399999</v>
      </c>
      <c r="I1239" s="63">
        <v>4.6831277579576398E-3</v>
      </c>
      <c r="J1239" s="62">
        <v>0</v>
      </c>
      <c r="K1239" s="63">
        <v>0</v>
      </c>
      <c r="L1239" s="62">
        <v>1.6772355564000001</v>
      </c>
      <c r="M1239" s="63">
        <v>8.3317666760997604E-3</v>
      </c>
      <c r="N1239" s="62">
        <v>0</v>
      </c>
      <c r="O1239" s="63">
        <v>0</v>
      </c>
      <c r="P1239" s="62">
        <v>0</v>
      </c>
      <c r="Q1239" s="63">
        <v>0</v>
      </c>
    </row>
    <row r="1240" spans="1:17" customFormat="1" x14ac:dyDescent="0.3">
      <c r="A1240" s="58" t="s">
        <v>296</v>
      </c>
      <c r="B1240" s="59">
        <v>28.0954069326</v>
      </c>
      <c r="C1240" s="60">
        <v>1.9710413880777902E-2</v>
      </c>
      <c r="D1240" s="59">
        <v>5.2654785882999899</v>
      </c>
      <c r="E1240" s="60">
        <v>1.9549190075677101E-2</v>
      </c>
      <c r="F1240" s="59">
        <v>6.8707710183999904</v>
      </c>
      <c r="G1240" s="60">
        <v>2.13454880059347E-2</v>
      </c>
      <c r="H1240" s="59">
        <v>4.9211748934999999</v>
      </c>
      <c r="I1240" s="60">
        <v>3.22179038024617E-2</v>
      </c>
      <c r="J1240" s="59">
        <v>3.3228858983</v>
      </c>
      <c r="K1240" s="60">
        <v>2.4205484381951001E-2</v>
      </c>
      <c r="L1240" s="59">
        <v>5.5691626656999897</v>
      </c>
      <c r="M1240" s="60">
        <v>2.7665144430548998E-2</v>
      </c>
      <c r="N1240" s="59">
        <v>1.0137132579000001</v>
      </c>
      <c r="O1240" s="60">
        <v>5.0293117937672696E-3</v>
      </c>
      <c r="P1240" s="59">
        <v>1.1322206104999999</v>
      </c>
      <c r="Q1240" s="60">
        <v>9.2271113365583694E-3</v>
      </c>
    </row>
    <row r="1241" spans="1:17" customFormat="1" x14ac:dyDescent="0.3">
      <c r="A1241" s="58" t="s">
        <v>297</v>
      </c>
      <c r="B1241" s="62">
        <v>21.676557232499999</v>
      </c>
      <c r="C1241" s="63">
        <v>1.5207251334280801E-2</v>
      </c>
      <c r="D1241" s="62">
        <v>3.8567168031000101</v>
      </c>
      <c r="E1241" s="63">
        <v>1.4318867428193599E-2</v>
      </c>
      <c r="F1241" s="62">
        <v>10.1969305518</v>
      </c>
      <c r="G1241" s="63">
        <v>3.1678898657502098E-2</v>
      </c>
      <c r="H1241" s="62">
        <v>0.43749086920000002</v>
      </c>
      <c r="I1241" s="63">
        <v>2.8641613117546399E-3</v>
      </c>
      <c r="J1241" s="62">
        <v>0</v>
      </c>
      <c r="K1241" s="63">
        <v>0</v>
      </c>
      <c r="L1241" s="62">
        <v>1.7122088147000001</v>
      </c>
      <c r="M1241" s="63">
        <v>8.5054984020619794E-3</v>
      </c>
      <c r="N1241" s="62">
        <v>2.3003855745999999</v>
      </c>
      <c r="O1241" s="63">
        <v>1.1412848959394E-2</v>
      </c>
      <c r="P1241" s="62">
        <v>2.392843665</v>
      </c>
      <c r="Q1241" s="63">
        <v>1.9500647403144399E-2</v>
      </c>
    </row>
    <row r="1242" spans="1:17" customFormat="1" x14ac:dyDescent="0.3">
      <c r="A1242" s="58" t="s">
        <v>298</v>
      </c>
      <c r="B1242" s="59">
        <v>18.237736065499998</v>
      </c>
      <c r="C1242" s="60">
        <v>1.27947364123168E-2</v>
      </c>
      <c r="D1242" s="59">
        <v>4.7374752870999997</v>
      </c>
      <c r="E1242" s="60">
        <v>1.75888674340316E-2</v>
      </c>
      <c r="F1242" s="59">
        <v>2.4500464166999998</v>
      </c>
      <c r="G1242" s="60">
        <v>7.6115819114914596E-3</v>
      </c>
      <c r="H1242" s="59">
        <v>1.2828947454999999</v>
      </c>
      <c r="I1242" s="60">
        <v>8.3988438520636796E-3</v>
      </c>
      <c r="J1242" s="59">
        <v>0</v>
      </c>
      <c r="K1242" s="60">
        <v>0</v>
      </c>
      <c r="L1242" s="59">
        <v>2.2216631108999998</v>
      </c>
      <c r="M1242" s="60">
        <v>1.1036242704422E-2</v>
      </c>
      <c r="N1242" s="59">
        <v>4.8546849684</v>
      </c>
      <c r="O1242" s="60">
        <v>2.40854345904267E-2</v>
      </c>
      <c r="P1242" s="59">
        <v>2.6909715368999998</v>
      </c>
      <c r="Q1242" s="60">
        <v>2.19302614209794E-2</v>
      </c>
    </row>
    <row r="1243" spans="1:17" customFormat="1" x14ac:dyDescent="0.3">
      <c r="A1243" s="58" t="s">
        <v>299</v>
      </c>
      <c r="B1243" s="62">
        <v>6.5615538365999999</v>
      </c>
      <c r="C1243" s="63">
        <v>4.6032770456271698E-3</v>
      </c>
      <c r="D1243" s="62">
        <v>0.81332049469999901</v>
      </c>
      <c r="E1243" s="63">
        <v>3.01962237177521E-3</v>
      </c>
      <c r="F1243" s="62">
        <v>1.8338706162</v>
      </c>
      <c r="G1243" s="63">
        <v>5.6973028409334102E-3</v>
      </c>
      <c r="H1243" s="62">
        <v>1.6812292042000001</v>
      </c>
      <c r="I1243" s="63">
        <v>1.1006656325575501E-2</v>
      </c>
      <c r="J1243" s="62">
        <v>0</v>
      </c>
      <c r="K1243" s="63">
        <v>0</v>
      </c>
      <c r="L1243" s="62">
        <v>0</v>
      </c>
      <c r="M1243" s="63">
        <v>0</v>
      </c>
      <c r="N1243" s="62">
        <v>0</v>
      </c>
      <c r="O1243" s="63">
        <v>0</v>
      </c>
      <c r="P1243" s="62">
        <v>2.2331335215000001</v>
      </c>
      <c r="Q1243" s="61">
        <v>1.8199078378534E-2</v>
      </c>
    </row>
    <row r="1244" spans="1:17" customFormat="1" x14ac:dyDescent="0.3">
      <c r="A1244" s="58" t="s">
        <v>300</v>
      </c>
      <c r="B1244" s="59">
        <v>17.117297561099999</v>
      </c>
      <c r="C1244" s="60">
        <v>1.20086895434224E-2</v>
      </c>
      <c r="D1244" s="59">
        <v>2.5457950263</v>
      </c>
      <c r="E1244" s="60">
        <v>9.4517962666182103E-3</v>
      </c>
      <c r="F1244" s="59">
        <v>9.1976803816000103</v>
      </c>
      <c r="G1244" s="61">
        <v>2.8574518891998101E-2</v>
      </c>
      <c r="H1244" s="59">
        <v>2.5448551027000001</v>
      </c>
      <c r="I1244" s="60">
        <v>1.66606346379371E-2</v>
      </c>
      <c r="J1244" s="59">
        <v>0</v>
      </c>
      <c r="K1244" s="60">
        <v>0</v>
      </c>
      <c r="L1244" s="59">
        <v>1.3537384927</v>
      </c>
      <c r="M1244" s="60">
        <v>6.7247759079473403E-3</v>
      </c>
      <c r="N1244" s="59">
        <v>1.1236880790999999</v>
      </c>
      <c r="O1244" s="60">
        <v>5.57492729299079E-3</v>
      </c>
      <c r="P1244" s="59">
        <v>0.35154047869999999</v>
      </c>
      <c r="Q1244" s="60">
        <v>2.86490380601663E-3</v>
      </c>
    </row>
    <row r="1245" spans="1:17" customFormat="1" x14ac:dyDescent="0.3">
      <c r="A1245" s="58" t="s">
        <v>277</v>
      </c>
      <c r="B1245" s="62">
        <v>16.401232013600001</v>
      </c>
      <c r="C1245" s="63">
        <v>1.1506331690380799E-2</v>
      </c>
      <c r="D1245" s="62">
        <v>2.5204454325999999</v>
      </c>
      <c r="E1245" s="63">
        <v>9.3576806003455096E-3</v>
      </c>
      <c r="F1245" s="62">
        <v>8.6006563713999995</v>
      </c>
      <c r="G1245" s="61">
        <v>2.67197388658772E-2</v>
      </c>
      <c r="H1245" s="62">
        <v>0</v>
      </c>
      <c r="I1245" s="63">
        <v>0</v>
      </c>
      <c r="J1245" s="62">
        <v>0.81332049470000001</v>
      </c>
      <c r="K1245" s="63">
        <v>5.9246140657593397E-3</v>
      </c>
      <c r="L1245" s="62">
        <v>0</v>
      </c>
      <c r="M1245" s="63">
        <v>0</v>
      </c>
      <c r="N1245" s="62">
        <v>2.8474398478</v>
      </c>
      <c r="O1245" s="63">
        <v>1.41269364852246E-2</v>
      </c>
      <c r="P1245" s="62">
        <v>1.6193698671000001</v>
      </c>
      <c r="Q1245" s="63">
        <v>1.31971683965379E-2</v>
      </c>
    </row>
    <row r="1246" spans="1:17" customFormat="1" x14ac:dyDescent="0.3">
      <c r="A1246" s="58" t="s">
        <v>278</v>
      </c>
      <c r="B1246" s="59">
        <v>17.588643754500001</v>
      </c>
      <c r="C1246" s="60">
        <v>1.2339363826778801E-2</v>
      </c>
      <c r="D1246" s="59">
        <v>6.6404143512999898</v>
      </c>
      <c r="E1246" s="60">
        <v>2.4653926543974299E-2</v>
      </c>
      <c r="F1246" s="59">
        <v>3.9202127912999898</v>
      </c>
      <c r="G1246" s="60">
        <v>1.2178961413982999E-2</v>
      </c>
      <c r="H1246" s="59">
        <v>0.76249902970000205</v>
      </c>
      <c r="I1246" s="60">
        <v>4.99192183167327E-3</v>
      </c>
      <c r="J1246" s="59">
        <v>1.7787352743</v>
      </c>
      <c r="K1246" s="60">
        <v>1.2957155382230001E-2</v>
      </c>
      <c r="L1246" s="59">
        <v>2.8817076617000001</v>
      </c>
      <c r="M1246" s="60">
        <v>1.4315052989663299E-2</v>
      </c>
      <c r="N1246" s="59">
        <v>1.0537941932999999</v>
      </c>
      <c r="O1246" s="60">
        <v>5.2281643978360302E-3</v>
      </c>
      <c r="P1246" s="59">
        <v>0.55128045290000005</v>
      </c>
      <c r="Q1246" s="60">
        <v>4.4926987456360397E-3</v>
      </c>
    </row>
    <row r="1247" spans="1:17" customFormat="1" x14ac:dyDescent="0.3">
      <c r="A1247" s="58" t="s">
        <v>279</v>
      </c>
      <c r="B1247" s="62">
        <v>16.683073063599998</v>
      </c>
      <c r="C1247" s="63">
        <v>1.1704058093042299E-2</v>
      </c>
      <c r="D1247" s="62">
        <v>2.0711465142000001</v>
      </c>
      <c r="E1247" s="63">
        <v>7.6895644340173996E-3</v>
      </c>
      <c r="F1247" s="62">
        <v>8.5044262574000093</v>
      </c>
      <c r="G1247" s="63">
        <v>2.64207798787859E-2</v>
      </c>
      <c r="H1247" s="62">
        <v>0</v>
      </c>
      <c r="I1247" s="63">
        <v>0</v>
      </c>
      <c r="J1247" s="62">
        <v>1.6812292042000001</v>
      </c>
      <c r="K1247" s="63">
        <v>1.22468747017653E-2</v>
      </c>
      <c r="L1247" s="62">
        <v>3.4489596719</v>
      </c>
      <c r="M1247" s="63">
        <v>1.71329108495809E-2</v>
      </c>
      <c r="N1247" s="62">
        <v>0.31890669500000002</v>
      </c>
      <c r="O1247" s="63">
        <v>1.58218430091112E-3</v>
      </c>
      <c r="P1247" s="62">
        <v>0.65840472090000002</v>
      </c>
      <c r="Q1247" s="63">
        <v>5.3657154868229102E-3</v>
      </c>
    </row>
    <row r="1248" spans="1:17" customFormat="1" x14ac:dyDescent="0.3">
      <c r="A1248" s="58" t="s">
        <v>301</v>
      </c>
      <c r="B1248" s="59">
        <v>3.0641594232</v>
      </c>
      <c r="C1248" s="60">
        <v>2.1496698934756601E-3</v>
      </c>
      <c r="D1248" s="59">
        <v>1.4310427241000001</v>
      </c>
      <c r="E1248" s="60">
        <v>5.3130452912691101E-3</v>
      </c>
      <c r="F1248" s="59">
        <v>0.41696831230000098</v>
      </c>
      <c r="G1248" s="60">
        <v>1.29539932057394E-3</v>
      </c>
      <c r="H1248" s="59">
        <v>0</v>
      </c>
      <c r="I1248" s="60">
        <v>0</v>
      </c>
      <c r="J1248" s="59">
        <v>0</v>
      </c>
      <c r="K1248" s="60">
        <v>0</v>
      </c>
      <c r="L1248" s="59">
        <v>0</v>
      </c>
      <c r="M1248" s="60">
        <v>0</v>
      </c>
      <c r="N1248" s="59">
        <v>0</v>
      </c>
      <c r="O1248" s="60">
        <v>0</v>
      </c>
      <c r="P1248" s="59">
        <v>1.2161483868</v>
      </c>
      <c r="Q1248" s="60">
        <v>9.9110866404595096E-3</v>
      </c>
    </row>
    <row r="1249" spans="1:17" customFormat="1" x14ac:dyDescent="0.3">
      <c r="A1249" s="58" t="s">
        <v>280</v>
      </c>
      <c r="B1249" s="62">
        <v>14.5501386643</v>
      </c>
      <c r="C1249" s="63">
        <v>1.0207691804716E-2</v>
      </c>
      <c r="D1249" s="62">
        <v>5.0815013209000099</v>
      </c>
      <c r="E1249" s="63">
        <v>1.88661360076199E-2</v>
      </c>
      <c r="F1249" s="62">
        <v>2.23042301</v>
      </c>
      <c r="G1249" s="63">
        <v>6.9292758382745101E-3</v>
      </c>
      <c r="H1249" s="62">
        <v>0</v>
      </c>
      <c r="I1249" s="63">
        <v>0</v>
      </c>
      <c r="J1249" s="62">
        <v>0</v>
      </c>
      <c r="K1249" s="63">
        <v>0</v>
      </c>
      <c r="L1249" s="62">
        <v>4.6578203597999996</v>
      </c>
      <c r="M1249" s="63">
        <v>2.3137997706379101E-2</v>
      </c>
      <c r="N1249" s="62">
        <v>0</v>
      </c>
      <c r="O1249" s="63">
        <v>0</v>
      </c>
      <c r="P1249" s="62">
        <v>2.5803939736000001</v>
      </c>
      <c r="Q1249" s="63">
        <v>2.1029101807356201E-2</v>
      </c>
    </row>
    <row r="1250" spans="1:17" customFormat="1" x14ac:dyDescent="0.3">
      <c r="A1250" s="58" t="s">
        <v>281</v>
      </c>
      <c r="B1250" s="59">
        <v>18.041435048099999</v>
      </c>
      <c r="C1250" s="60">
        <v>1.26570208665888E-2</v>
      </c>
      <c r="D1250" s="59">
        <v>6.2258017655</v>
      </c>
      <c r="E1250" s="60">
        <v>2.3114590639051601E-2</v>
      </c>
      <c r="F1250" s="59">
        <v>4.65701133249999</v>
      </c>
      <c r="G1250" s="60">
        <v>1.44679802710889E-2</v>
      </c>
      <c r="H1250" s="59">
        <v>1.1845778124999999</v>
      </c>
      <c r="I1250" s="60">
        <v>7.7551834339527797E-3</v>
      </c>
      <c r="J1250" s="59">
        <v>0.34447959500000003</v>
      </c>
      <c r="K1250" s="60">
        <v>2.5093535293942001E-3</v>
      </c>
      <c r="L1250" s="59">
        <v>1.6194695944999999</v>
      </c>
      <c r="M1250" s="60">
        <v>8.0448108489741404E-3</v>
      </c>
      <c r="N1250" s="59">
        <v>1.6365262524999999</v>
      </c>
      <c r="O1250" s="60">
        <v>8.1192592859626305E-3</v>
      </c>
      <c r="P1250" s="59">
        <v>2.3735686955999999</v>
      </c>
      <c r="Q1250" s="60">
        <v>1.93435646870967E-2</v>
      </c>
    </row>
    <row r="1251" spans="1:17" customFormat="1" x14ac:dyDescent="0.3">
      <c r="A1251" s="58" t="s">
        <v>282</v>
      </c>
      <c r="B1251" s="62">
        <v>26.344741303700001</v>
      </c>
      <c r="C1251" s="63">
        <v>1.84822293524224E-2</v>
      </c>
      <c r="D1251" s="62">
        <v>4.0699999132000002</v>
      </c>
      <c r="E1251" s="63">
        <v>1.51107255640411E-2</v>
      </c>
      <c r="F1251" s="62">
        <v>8.5346758793000106</v>
      </c>
      <c r="G1251" s="63">
        <v>2.6514756659517101E-2</v>
      </c>
      <c r="H1251" s="62">
        <v>0.87084878480000205</v>
      </c>
      <c r="I1251" s="63">
        <v>5.7012650398252096E-3</v>
      </c>
      <c r="J1251" s="62">
        <v>1.5107406765</v>
      </c>
      <c r="K1251" s="63">
        <v>1.1004955020847199E-2</v>
      </c>
      <c r="L1251" s="62">
        <v>1.4968695111999999</v>
      </c>
      <c r="M1251" s="63">
        <v>7.4357876949942203E-3</v>
      </c>
      <c r="N1251" s="62">
        <v>1.5799704445</v>
      </c>
      <c r="O1251" s="63">
        <v>7.8386702831417798E-3</v>
      </c>
      <c r="P1251" s="62">
        <v>8.2816360942000102</v>
      </c>
      <c r="Q1251" s="61">
        <v>6.7491774643015798E-2</v>
      </c>
    </row>
    <row r="1252" spans="1:17" customFormat="1" x14ac:dyDescent="0.3">
      <c r="A1252" s="58" t="s">
        <v>283</v>
      </c>
      <c r="B1252" s="59">
        <v>1.9896883652999999</v>
      </c>
      <c r="C1252" s="60">
        <v>1.3958716194398999E-3</v>
      </c>
      <c r="D1252" s="59">
        <v>0</v>
      </c>
      <c r="E1252" s="60">
        <v>0</v>
      </c>
      <c r="F1252" s="59">
        <v>0.92437712399999905</v>
      </c>
      <c r="G1252" s="60">
        <v>2.8717709788991502E-3</v>
      </c>
      <c r="H1252" s="59">
        <v>0</v>
      </c>
      <c r="I1252" s="60">
        <v>0</v>
      </c>
      <c r="J1252" s="59">
        <v>0</v>
      </c>
      <c r="K1252" s="60">
        <v>0</v>
      </c>
      <c r="L1252" s="59">
        <v>1.0653112413000001</v>
      </c>
      <c r="M1252" s="60">
        <v>5.29199650345417E-3</v>
      </c>
      <c r="N1252" s="59">
        <v>0</v>
      </c>
      <c r="O1252" s="60">
        <v>0</v>
      </c>
      <c r="P1252" s="59">
        <v>0</v>
      </c>
      <c r="Q1252" s="60">
        <v>0</v>
      </c>
    </row>
    <row r="1253" spans="1:17" customFormat="1" x14ac:dyDescent="0.3">
      <c r="A1253" s="58" t="s">
        <v>284</v>
      </c>
      <c r="B1253" s="62">
        <v>12.142816896599999</v>
      </c>
      <c r="C1253" s="63">
        <v>8.5188282655829801E-3</v>
      </c>
      <c r="D1253" s="62">
        <v>0.61772222939999899</v>
      </c>
      <c r="E1253" s="63">
        <v>2.2934229194939001E-3</v>
      </c>
      <c r="F1253" s="62">
        <v>6.90359808190001</v>
      </c>
      <c r="G1253" s="63">
        <v>2.14474721483742E-2</v>
      </c>
      <c r="H1253" s="62">
        <v>0.68745289440000201</v>
      </c>
      <c r="I1253" s="63">
        <v>4.5006104639274402E-3</v>
      </c>
      <c r="J1253" s="62">
        <v>0.2412093257</v>
      </c>
      <c r="K1253" s="63">
        <v>1.7570836750667E-3</v>
      </c>
      <c r="L1253" s="62">
        <v>2.8392991228</v>
      </c>
      <c r="M1253" s="63">
        <v>1.41043860682277E-2</v>
      </c>
      <c r="N1253" s="62">
        <v>0.30225478950000001</v>
      </c>
      <c r="O1253" s="63">
        <v>1.49956959298736E-3</v>
      </c>
      <c r="P1253" s="62">
        <v>0.55128045290000005</v>
      </c>
      <c r="Q1253" s="63">
        <v>4.4926987456360397E-3</v>
      </c>
    </row>
    <row r="1254" spans="1:17" customFormat="1" x14ac:dyDescent="0.3">
      <c r="A1254" s="58" t="s">
        <v>285</v>
      </c>
      <c r="B1254" s="59">
        <v>2.7946519639999998</v>
      </c>
      <c r="C1254" s="60">
        <v>1.9605961570627198E-3</v>
      </c>
      <c r="D1254" s="59">
        <v>0</v>
      </c>
      <c r="E1254" s="60">
        <v>0</v>
      </c>
      <c r="F1254" s="59">
        <v>1.5866689288</v>
      </c>
      <c r="G1254" s="60">
        <v>4.9293190674511303E-3</v>
      </c>
      <c r="H1254" s="59">
        <v>0</v>
      </c>
      <c r="I1254" s="60">
        <v>0</v>
      </c>
      <c r="J1254" s="59">
        <v>0</v>
      </c>
      <c r="K1254" s="60">
        <v>0</v>
      </c>
      <c r="L1254" s="59">
        <v>0</v>
      </c>
      <c r="M1254" s="60">
        <v>0</v>
      </c>
      <c r="N1254" s="59">
        <v>1.2079830352000001</v>
      </c>
      <c r="O1254" s="60">
        <v>5.9931378802204199E-3</v>
      </c>
      <c r="P1254" s="59">
        <v>0</v>
      </c>
      <c r="Q1254" s="60">
        <v>0</v>
      </c>
    </row>
    <row r="1255" spans="1:17" customFormat="1" x14ac:dyDescent="0.3">
      <c r="A1255" s="58" t="s">
        <v>286</v>
      </c>
      <c r="B1255" s="62">
        <v>24.236574700599999</v>
      </c>
      <c r="C1255" s="63">
        <v>1.7003238983056401E-2</v>
      </c>
      <c r="D1255" s="62">
        <v>1.6346994937999999</v>
      </c>
      <c r="E1255" s="63">
        <v>6.0691636258703103E-3</v>
      </c>
      <c r="F1255" s="62">
        <v>11.2732762855</v>
      </c>
      <c r="G1255" s="61">
        <v>3.5022791924706802E-2</v>
      </c>
      <c r="H1255" s="62">
        <v>1.8448732031999999</v>
      </c>
      <c r="I1255" s="63">
        <v>1.20779993954176E-2</v>
      </c>
      <c r="J1255" s="62">
        <v>0</v>
      </c>
      <c r="K1255" s="63">
        <v>0</v>
      </c>
      <c r="L1255" s="62">
        <v>4.6739101093000004</v>
      </c>
      <c r="M1255" s="63">
        <v>2.32179244872056E-2</v>
      </c>
      <c r="N1255" s="62">
        <v>1.2445825377999999</v>
      </c>
      <c r="O1255" s="63">
        <v>6.1747181334505198E-3</v>
      </c>
      <c r="P1255" s="62">
        <v>3.5652330710000002</v>
      </c>
      <c r="Q1255" s="63">
        <v>2.9055117158103501E-2</v>
      </c>
    </row>
    <row r="1256" spans="1:17" customFormat="1" x14ac:dyDescent="0.3">
      <c r="A1256" s="58" t="s">
        <v>287</v>
      </c>
      <c r="B1256" s="59">
        <v>11.487261804899999</v>
      </c>
      <c r="C1256" s="60">
        <v>8.0589216975785992E-3</v>
      </c>
      <c r="D1256" s="59">
        <v>5.4443024200000201</v>
      </c>
      <c r="E1256" s="61">
        <v>2.0213110936305401E-2</v>
      </c>
      <c r="F1256" s="59">
        <v>1.5947816671999999</v>
      </c>
      <c r="G1256" s="60">
        <v>4.9545229870328897E-3</v>
      </c>
      <c r="H1256" s="59">
        <v>0</v>
      </c>
      <c r="I1256" s="60">
        <v>0</v>
      </c>
      <c r="J1256" s="59">
        <v>1.1481000201</v>
      </c>
      <c r="K1256" s="60">
        <v>8.3633076656847698E-3</v>
      </c>
      <c r="L1256" s="59">
        <v>1.5626734767999999</v>
      </c>
      <c r="M1256" s="60">
        <v>7.7626727801864701E-3</v>
      </c>
      <c r="N1256" s="59">
        <v>0.62116148449999897</v>
      </c>
      <c r="O1256" s="60">
        <v>3.08175389389848E-3</v>
      </c>
      <c r="P1256" s="59">
        <v>1.1162427363</v>
      </c>
      <c r="Q1256" s="60">
        <v>9.0968985292682603E-3</v>
      </c>
    </row>
    <row r="1257" spans="1:17" customFormat="1" x14ac:dyDescent="0.3">
      <c r="A1257" s="58" t="s">
        <v>288</v>
      </c>
      <c r="B1257" s="62">
        <v>34.829068074200002</v>
      </c>
      <c r="C1257" s="63">
        <v>2.44344333033207E-2</v>
      </c>
      <c r="D1257" s="62">
        <v>5.7876724532999901</v>
      </c>
      <c r="E1257" s="63">
        <v>2.1487943970892001E-2</v>
      </c>
      <c r="F1257" s="62">
        <v>6.2304964548000097</v>
      </c>
      <c r="G1257" s="63">
        <v>1.93563410846899E-2</v>
      </c>
      <c r="H1257" s="62">
        <v>3.3489300963000002</v>
      </c>
      <c r="I1257" s="63">
        <v>2.1924745618423998E-2</v>
      </c>
      <c r="J1257" s="62">
        <v>3.8698672201000002</v>
      </c>
      <c r="K1257" s="63">
        <v>2.8189956990180599E-2</v>
      </c>
      <c r="L1257" s="62">
        <v>7.8168222224999804</v>
      </c>
      <c r="M1257" s="63">
        <v>3.88305260152077E-2</v>
      </c>
      <c r="N1257" s="62">
        <v>5.87042683279999</v>
      </c>
      <c r="O1257" s="63">
        <v>2.9124810862009399E-2</v>
      </c>
      <c r="P1257" s="62">
        <v>1.9048527944</v>
      </c>
      <c r="Q1257" s="63">
        <v>1.5523731550798401E-2</v>
      </c>
    </row>
    <row r="1258" spans="1:17" customFormat="1" x14ac:dyDescent="0.3">
      <c r="A1258" s="58" t="s">
        <v>313</v>
      </c>
      <c r="B1258" s="59">
        <v>13.261511605800001</v>
      </c>
      <c r="C1258" s="60">
        <v>9.3036517699182399E-3</v>
      </c>
      <c r="D1258" s="59">
        <v>0.81332049469999901</v>
      </c>
      <c r="E1258" s="60">
        <v>3.01962237177521E-3</v>
      </c>
      <c r="F1258" s="59">
        <v>4.6556248377000102</v>
      </c>
      <c r="G1258" s="60">
        <v>1.4463672834842799E-2</v>
      </c>
      <c r="H1258" s="59">
        <v>0.715331788399999</v>
      </c>
      <c r="I1258" s="60">
        <v>4.6831277579576398E-3</v>
      </c>
      <c r="J1258" s="59">
        <v>0</v>
      </c>
      <c r="K1258" s="60">
        <v>0</v>
      </c>
      <c r="L1258" s="59">
        <v>7.0772344849999902</v>
      </c>
      <c r="M1258" s="61">
        <v>3.5156580252585799E-2</v>
      </c>
      <c r="N1258" s="59">
        <v>0</v>
      </c>
      <c r="O1258" s="60">
        <v>0</v>
      </c>
      <c r="P1258" s="59">
        <v>0</v>
      </c>
      <c r="Q1258" s="60">
        <v>0</v>
      </c>
    </row>
    <row r="1259" spans="1:17" customFormat="1" x14ac:dyDescent="0.3">
      <c r="A1259" s="58" t="s">
        <v>290</v>
      </c>
      <c r="B1259" s="62">
        <v>13.400142092799999</v>
      </c>
      <c r="C1259" s="63">
        <v>9.4009083884758204E-3</v>
      </c>
      <c r="D1259" s="62">
        <v>0.81332049469999901</v>
      </c>
      <c r="E1259" s="63">
        <v>3.01962237177521E-3</v>
      </c>
      <c r="F1259" s="62">
        <v>4.319573245</v>
      </c>
      <c r="G1259" s="63">
        <v>1.3419658237042401E-2</v>
      </c>
      <c r="H1259" s="62">
        <v>3.4604769530000001</v>
      </c>
      <c r="I1259" s="63">
        <v>2.2655019582752001E-2</v>
      </c>
      <c r="J1259" s="62">
        <v>0.50740881169999996</v>
      </c>
      <c r="K1259" s="63">
        <v>3.6962075866499799E-3</v>
      </c>
      <c r="L1259" s="62">
        <v>1.0653112413000001</v>
      </c>
      <c r="M1259" s="63">
        <v>5.29199650345417E-3</v>
      </c>
      <c r="N1259" s="62">
        <v>1.5939372218000001</v>
      </c>
      <c r="O1259" s="63">
        <v>7.9079633275489607E-3</v>
      </c>
      <c r="P1259" s="62">
        <v>1.6401141253</v>
      </c>
      <c r="Q1259" s="63">
        <v>1.33662251847915E-2</v>
      </c>
    </row>
    <row r="1260" spans="1:17" customFormat="1" x14ac:dyDescent="0.3">
      <c r="A1260" s="58" t="s">
        <v>63</v>
      </c>
      <c r="B1260" s="59">
        <v>4.4789096245</v>
      </c>
      <c r="C1260" s="60">
        <v>3.1421919833828399E-3</v>
      </c>
      <c r="D1260" s="59">
        <v>1.1226077562000001</v>
      </c>
      <c r="E1260" s="60">
        <v>4.1679159906086796E-3</v>
      </c>
      <c r="F1260" s="59">
        <v>0</v>
      </c>
      <c r="G1260" s="60">
        <v>0</v>
      </c>
      <c r="H1260" s="59">
        <v>1.1144618012</v>
      </c>
      <c r="I1260" s="60">
        <v>7.2961485579398503E-3</v>
      </c>
      <c r="J1260" s="59">
        <v>0</v>
      </c>
      <c r="K1260" s="60">
        <v>0</v>
      </c>
      <c r="L1260" s="59">
        <v>0.67438259509999898</v>
      </c>
      <c r="M1260" s="60">
        <v>3.3500353670393099E-3</v>
      </c>
      <c r="N1260" s="59">
        <v>1.5674574720000001</v>
      </c>
      <c r="O1260" s="60">
        <v>7.7765899663668897E-3</v>
      </c>
      <c r="P1260" s="59">
        <v>0</v>
      </c>
      <c r="Q1260" s="60">
        <v>0</v>
      </c>
    </row>
    <row r="1261" spans="1:17" customFormat="1" x14ac:dyDescent="0.3">
      <c r="A1261" s="58" t="s">
        <v>314</v>
      </c>
      <c r="B1261" s="62">
        <v>1190.8504383392001</v>
      </c>
      <c r="C1261" s="63">
        <v>0.83544456451833404</v>
      </c>
      <c r="D1261" s="62">
        <v>230.4563120249</v>
      </c>
      <c r="E1261" s="63">
        <v>0.85561723827441605</v>
      </c>
      <c r="F1261" s="62">
        <v>241.5258084157</v>
      </c>
      <c r="G1261" s="65">
        <v>0.750350467633773</v>
      </c>
      <c r="H1261" s="62">
        <v>129.1907642027</v>
      </c>
      <c r="I1261" s="63">
        <v>0.84578494024805095</v>
      </c>
      <c r="J1261" s="62">
        <v>125.44995713740001</v>
      </c>
      <c r="K1261" s="61">
        <v>0.91383727011489801</v>
      </c>
      <c r="L1261" s="62">
        <v>167.48461916150001</v>
      </c>
      <c r="M1261" s="63">
        <v>0.83198973654255703</v>
      </c>
      <c r="N1261" s="62">
        <v>177.68974799980001</v>
      </c>
      <c r="O1261" s="63">
        <v>0.88156797623247096</v>
      </c>
      <c r="P1261" s="62">
        <v>101.2508366358</v>
      </c>
      <c r="Q1261" s="63">
        <v>0.82515080002441799</v>
      </c>
    </row>
    <row r="1262" spans="1:17" customFormat="1" x14ac:dyDescent="0.3">
      <c r="A1262" s="64" t="s">
        <v>1</v>
      </c>
    </row>
    <row r="1263" spans="1:17" customFormat="1" x14ac:dyDescent="0.3">
      <c r="A1263" s="64" t="s">
        <v>1</v>
      </c>
    </row>
    <row r="1264" spans="1:17" customFormat="1" x14ac:dyDescent="0.3">
      <c r="A1264" s="53" t="s">
        <v>315</v>
      </c>
    </row>
    <row r="1265" spans="1:17" customFormat="1" x14ac:dyDescent="0.3">
      <c r="A1265" s="54" t="s">
        <v>1</v>
      </c>
    </row>
    <row r="1266" spans="1:17" customFormat="1" x14ac:dyDescent="0.3">
      <c r="A1266" s="119" t="s">
        <v>1</v>
      </c>
      <c r="B1266" s="118" t="s">
        <v>501</v>
      </c>
      <c r="C1266" s="118" t="s">
        <v>1</v>
      </c>
      <c r="D1266" s="118" t="s">
        <v>17</v>
      </c>
      <c r="E1266" s="118" t="s">
        <v>1</v>
      </c>
      <c r="F1266" s="118" t="s">
        <v>18</v>
      </c>
      <c r="G1266" s="118" t="s">
        <v>1</v>
      </c>
      <c r="H1266" s="118" t="s">
        <v>19</v>
      </c>
      <c r="I1266" s="118" t="s">
        <v>1</v>
      </c>
      <c r="J1266" s="118" t="s">
        <v>20</v>
      </c>
      <c r="K1266" s="118" t="s">
        <v>1</v>
      </c>
      <c r="L1266" s="118" t="s">
        <v>21</v>
      </c>
      <c r="M1266" s="118" t="s">
        <v>1</v>
      </c>
      <c r="N1266" s="118" t="s">
        <v>22</v>
      </c>
      <c r="O1266" s="118" t="s">
        <v>1</v>
      </c>
      <c r="P1266" s="118" t="s">
        <v>23</v>
      </c>
      <c r="Q1266" s="118" t="s">
        <v>1</v>
      </c>
    </row>
    <row r="1267" spans="1:17" customFormat="1" x14ac:dyDescent="0.3">
      <c r="A1267" s="120"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row>
    <row r="1268" spans="1:17" customFormat="1" x14ac:dyDescent="0.3">
      <c r="A1268" s="56" t="s">
        <v>16</v>
      </c>
      <c r="B1268" s="57">
        <v>1425.4092837695</v>
      </c>
      <c r="C1268" s="57">
        <v>1425.4092837695</v>
      </c>
      <c r="D1268" s="57">
        <v>269.34510165979998</v>
      </c>
      <c r="E1268" s="57">
        <v>269.34510165979998</v>
      </c>
      <c r="F1268" s="57">
        <v>321.8839979901</v>
      </c>
      <c r="G1268" s="57">
        <v>321.8839979901</v>
      </c>
      <c r="H1268" s="57">
        <v>152.74658847059999</v>
      </c>
      <c r="I1268" s="57">
        <v>152.74658847059999</v>
      </c>
      <c r="J1268" s="57">
        <v>137.27822363999999</v>
      </c>
      <c r="K1268" s="57">
        <v>137.27822363999999</v>
      </c>
      <c r="L1268" s="57">
        <v>201.30611208920001</v>
      </c>
      <c r="M1268" s="57">
        <v>201.30611208920001</v>
      </c>
      <c r="N1268" s="57">
        <v>201.5610285201</v>
      </c>
      <c r="O1268" s="57">
        <v>201.5610285201</v>
      </c>
      <c r="P1268" s="57">
        <v>122.7058576842</v>
      </c>
      <c r="Q1268" s="57">
        <v>122.7058576842</v>
      </c>
    </row>
    <row r="1269" spans="1:17" customFormat="1" x14ac:dyDescent="0.3">
      <c r="A1269" s="58" t="s">
        <v>316</v>
      </c>
      <c r="B1269" s="59">
        <v>12.4916102817</v>
      </c>
      <c r="C1269" s="60">
        <v>8.7635252723104792E-3</v>
      </c>
      <c r="D1269" s="59">
        <v>3.5535282452999999</v>
      </c>
      <c r="E1269" s="60">
        <v>1.3193216521859501E-2</v>
      </c>
      <c r="F1269" s="59">
        <v>0</v>
      </c>
      <c r="G1269" s="60">
        <v>0</v>
      </c>
      <c r="H1269" s="59">
        <v>0</v>
      </c>
      <c r="I1269" s="60">
        <v>0</v>
      </c>
      <c r="J1269" s="59">
        <v>0.50882816379999996</v>
      </c>
      <c r="K1269" s="60">
        <v>3.7065468237289902E-3</v>
      </c>
      <c r="L1269" s="59">
        <v>0</v>
      </c>
      <c r="M1269" s="60">
        <v>0</v>
      </c>
      <c r="N1269" s="59">
        <v>7.7331671313000001</v>
      </c>
      <c r="O1269" s="61">
        <v>3.8366380584969301E-2</v>
      </c>
      <c r="P1269" s="59">
        <v>0</v>
      </c>
      <c r="Q1269" s="60">
        <v>0</v>
      </c>
    </row>
    <row r="1270" spans="1:17" customFormat="1" x14ac:dyDescent="0.3">
      <c r="A1270" s="58" t="s">
        <v>317</v>
      </c>
      <c r="B1270" s="62">
        <v>5.0815013209000002</v>
      </c>
      <c r="C1270" s="63">
        <v>3.56494192844174E-3</v>
      </c>
      <c r="D1270" s="62">
        <v>5.0815013209000099</v>
      </c>
      <c r="E1270" s="61">
        <v>1.88661360076199E-2</v>
      </c>
      <c r="F1270" s="62">
        <v>0</v>
      </c>
      <c r="G1270" s="63">
        <v>0</v>
      </c>
      <c r="H1270" s="62">
        <v>0</v>
      </c>
      <c r="I1270" s="63">
        <v>0</v>
      </c>
      <c r="J1270" s="62">
        <v>0</v>
      </c>
      <c r="K1270" s="63">
        <v>0</v>
      </c>
      <c r="L1270" s="62">
        <v>0</v>
      </c>
      <c r="M1270" s="63">
        <v>0</v>
      </c>
      <c r="N1270" s="62">
        <v>0</v>
      </c>
      <c r="O1270" s="63">
        <v>0</v>
      </c>
      <c r="P1270" s="62">
        <v>0</v>
      </c>
      <c r="Q1270" s="63">
        <v>0</v>
      </c>
    </row>
    <row r="1271" spans="1:17" customFormat="1" x14ac:dyDescent="0.3">
      <c r="A1271" s="58" t="s">
        <v>237</v>
      </c>
      <c r="B1271" s="59">
        <v>9.2619862784000109</v>
      </c>
      <c r="C1271" s="60">
        <v>6.4977732247587499E-3</v>
      </c>
      <c r="D1271" s="59">
        <v>0.58159548990000098</v>
      </c>
      <c r="E1271" s="60">
        <v>2.1592948463365499E-3</v>
      </c>
      <c r="F1271" s="59">
        <v>2.6771597509</v>
      </c>
      <c r="G1271" s="60">
        <v>8.3171570118945205E-3</v>
      </c>
      <c r="H1271" s="59">
        <v>3.026841568</v>
      </c>
      <c r="I1271" s="61">
        <v>1.9816099320493798E-2</v>
      </c>
      <c r="J1271" s="59">
        <v>0</v>
      </c>
      <c r="K1271" s="60">
        <v>0</v>
      </c>
      <c r="L1271" s="59">
        <v>0</v>
      </c>
      <c r="M1271" s="60">
        <v>0</v>
      </c>
      <c r="N1271" s="59">
        <v>1.6500043719999999</v>
      </c>
      <c r="O1271" s="60">
        <v>8.1861279638958499E-3</v>
      </c>
      <c r="P1271" s="59">
        <v>1.3263850976</v>
      </c>
      <c r="Q1271" s="60">
        <v>1.08094684527093E-2</v>
      </c>
    </row>
    <row r="1272" spans="1:17" customFormat="1" x14ac:dyDescent="0.3">
      <c r="A1272" s="58" t="s">
        <v>238</v>
      </c>
      <c r="B1272" s="62">
        <v>4.1877370433000003</v>
      </c>
      <c r="C1272" s="63">
        <v>2.937919018056E-3</v>
      </c>
      <c r="D1272" s="62">
        <v>0.785445984200001</v>
      </c>
      <c r="E1272" s="63">
        <v>2.9161324240158902E-3</v>
      </c>
      <c r="F1272" s="62">
        <v>0</v>
      </c>
      <c r="G1272" s="63">
        <v>0</v>
      </c>
      <c r="H1272" s="62">
        <v>0</v>
      </c>
      <c r="I1272" s="63">
        <v>0</v>
      </c>
      <c r="J1272" s="62">
        <v>1.2340799119999999</v>
      </c>
      <c r="K1272" s="63">
        <v>8.9896261714186004E-3</v>
      </c>
      <c r="L1272" s="62">
        <v>2.1682111471000001</v>
      </c>
      <c r="M1272" s="63">
        <v>1.07707169176227E-2</v>
      </c>
      <c r="N1272" s="62">
        <v>0</v>
      </c>
      <c r="O1272" s="63">
        <v>0</v>
      </c>
      <c r="P1272" s="62">
        <v>0</v>
      </c>
      <c r="Q1272" s="63">
        <v>0</v>
      </c>
    </row>
    <row r="1273" spans="1:17" customFormat="1" x14ac:dyDescent="0.3">
      <c r="A1273" s="58" t="s">
        <v>239</v>
      </c>
      <c r="B1273" s="59">
        <v>4.7014966264</v>
      </c>
      <c r="C1273" s="60">
        <v>3.2983485374578699E-3</v>
      </c>
      <c r="D1273" s="59">
        <v>1.9944326160000001</v>
      </c>
      <c r="E1273" s="60">
        <v>7.4047480489142E-3</v>
      </c>
      <c r="F1273" s="59">
        <v>0.43206449200000102</v>
      </c>
      <c r="G1273" s="60">
        <v>1.3422987619698E-3</v>
      </c>
      <c r="H1273" s="59">
        <v>0.41380770030000003</v>
      </c>
      <c r="I1273" s="60">
        <v>2.7091125533035901E-3</v>
      </c>
      <c r="J1273" s="59">
        <v>0</v>
      </c>
      <c r="K1273" s="60">
        <v>0</v>
      </c>
      <c r="L1273" s="59">
        <v>0.50761947660000195</v>
      </c>
      <c r="M1273" s="60">
        <v>2.5216297276412099E-3</v>
      </c>
      <c r="N1273" s="59">
        <v>0</v>
      </c>
      <c r="O1273" s="60">
        <v>0</v>
      </c>
      <c r="P1273" s="59">
        <v>1.3535723415000001</v>
      </c>
      <c r="Q1273" s="60">
        <v>1.10310328051624E-2</v>
      </c>
    </row>
    <row r="1274" spans="1:17" customFormat="1" x14ac:dyDescent="0.3">
      <c r="A1274" s="58" t="s">
        <v>318</v>
      </c>
      <c r="B1274" s="62">
        <v>60.777897709100003</v>
      </c>
      <c r="C1274" s="63">
        <v>4.2638909680995402E-2</v>
      </c>
      <c r="D1274" s="62">
        <v>7.2732804219000098</v>
      </c>
      <c r="E1274" s="63">
        <v>2.7003574139939701E-2</v>
      </c>
      <c r="F1274" s="62">
        <v>20.935366559599998</v>
      </c>
      <c r="G1274" s="63">
        <v>6.5040097334207597E-2</v>
      </c>
      <c r="H1274" s="62">
        <v>2.6277562421999998</v>
      </c>
      <c r="I1274" s="63">
        <v>1.7203371076963701E-2</v>
      </c>
      <c r="J1274" s="62">
        <v>1.5194887045000001</v>
      </c>
      <c r="K1274" s="65">
        <v>1.1068679825612601E-2</v>
      </c>
      <c r="L1274" s="62">
        <v>17.967897256499999</v>
      </c>
      <c r="M1274" s="61">
        <v>8.9256590721588799E-2</v>
      </c>
      <c r="N1274" s="62">
        <v>4.2340257462000004</v>
      </c>
      <c r="O1274" s="63">
        <v>2.10061725586887E-2</v>
      </c>
      <c r="P1274" s="62">
        <v>6.2200827782000001</v>
      </c>
      <c r="Q1274" s="63">
        <v>5.0691001192528402E-2</v>
      </c>
    </row>
    <row r="1275" spans="1:17" customFormat="1" x14ac:dyDescent="0.3">
      <c r="A1275" s="58" t="s">
        <v>319</v>
      </c>
      <c r="B1275" s="59">
        <v>59.755527642200001</v>
      </c>
      <c r="C1275" s="60">
        <v>4.19216630076776E-2</v>
      </c>
      <c r="D1275" s="59">
        <v>13.1207866788</v>
      </c>
      <c r="E1275" s="60">
        <v>4.8713663615729597E-2</v>
      </c>
      <c r="F1275" s="59">
        <v>11.1720806738</v>
      </c>
      <c r="G1275" s="60">
        <v>3.4708406579887302E-2</v>
      </c>
      <c r="H1275" s="59">
        <v>2.3895237479999998</v>
      </c>
      <c r="I1275" s="60">
        <v>1.56437127134916E-2</v>
      </c>
      <c r="J1275" s="59">
        <v>2.7266041368999998</v>
      </c>
      <c r="K1275" s="60">
        <v>1.9861883877884901E-2</v>
      </c>
      <c r="L1275" s="59">
        <v>8.8862716757000104</v>
      </c>
      <c r="M1275" s="60">
        <v>4.4143079330658599E-2</v>
      </c>
      <c r="N1275" s="59">
        <v>16.5725788114</v>
      </c>
      <c r="O1275" s="61">
        <v>8.2221146285465396E-2</v>
      </c>
      <c r="P1275" s="59">
        <v>3.0610900735</v>
      </c>
      <c r="Q1275" s="60">
        <v>2.4946568413857801E-2</v>
      </c>
    </row>
    <row r="1276" spans="1:17" customFormat="1" x14ac:dyDescent="0.3">
      <c r="A1276" s="58" t="s">
        <v>320</v>
      </c>
      <c r="B1276" s="62">
        <v>276.54621936450002</v>
      </c>
      <c r="C1276" s="63">
        <v>0.19401179893621301</v>
      </c>
      <c r="D1276" s="62">
        <v>48.988084238499901</v>
      </c>
      <c r="E1276" s="63">
        <v>0.18187850433001401</v>
      </c>
      <c r="F1276" s="62">
        <v>64.847313350000107</v>
      </c>
      <c r="G1276" s="63">
        <v>0.20146174943432399</v>
      </c>
      <c r="H1276" s="62">
        <v>25.914453024299998</v>
      </c>
      <c r="I1276" s="63">
        <v>0.16965650941060401</v>
      </c>
      <c r="J1276" s="62">
        <v>17.372826696400001</v>
      </c>
      <c r="K1276" s="65">
        <v>0.12655194855929</v>
      </c>
      <c r="L1276" s="62">
        <v>50.667852432999801</v>
      </c>
      <c r="M1276" s="63">
        <v>0.25169554916717501</v>
      </c>
      <c r="N1276" s="62">
        <v>43.108816365700001</v>
      </c>
      <c r="O1276" s="63">
        <v>0.213874758837129</v>
      </c>
      <c r="P1276" s="62">
        <v>24.945054927000001</v>
      </c>
      <c r="Q1276" s="63">
        <v>0.203291476036942</v>
      </c>
    </row>
    <row r="1277" spans="1:17" customFormat="1" x14ac:dyDescent="0.3">
      <c r="A1277" s="58" t="s">
        <v>321</v>
      </c>
      <c r="B1277" s="59">
        <v>524.66031507119999</v>
      </c>
      <c r="C1277" s="60">
        <v>0.36807695940055501</v>
      </c>
      <c r="D1277" s="59">
        <v>114.9276623655</v>
      </c>
      <c r="E1277" s="61">
        <v>0.42669297365081099</v>
      </c>
      <c r="F1277" s="59">
        <v>123.409213749</v>
      </c>
      <c r="G1277" s="60">
        <v>0.38339654819621</v>
      </c>
      <c r="H1277" s="59">
        <v>52.086600496800003</v>
      </c>
      <c r="I1277" s="60">
        <v>0.34100009053115699</v>
      </c>
      <c r="J1277" s="59">
        <v>57.673563165300003</v>
      </c>
      <c r="K1277" s="60">
        <v>0.42012171804133902</v>
      </c>
      <c r="L1277" s="59">
        <v>55.140486774700001</v>
      </c>
      <c r="M1277" s="65">
        <v>0.27391362439242201</v>
      </c>
      <c r="N1277" s="59">
        <v>69.044159299000199</v>
      </c>
      <c r="O1277" s="60">
        <v>0.34254716700909699</v>
      </c>
      <c r="P1277" s="59">
        <v>42.436710833100001</v>
      </c>
      <c r="Q1277" s="60">
        <v>0.34584095359421702</v>
      </c>
    </row>
    <row r="1278" spans="1:17" customFormat="1" x14ac:dyDescent="0.3">
      <c r="A1278" s="58" t="s">
        <v>322</v>
      </c>
      <c r="B1278" s="62">
        <v>283.98305538559998</v>
      </c>
      <c r="C1278" s="63">
        <v>0.199229132726431</v>
      </c>
      <c r="D1278" s="62">
        <v>40.479154178800002</v>
      </c>
      <c r="E1278" s="65">
        <v>0.15028732258115399</v>
      </c>
      <c r="F1278" s="62">
        <v>67.0599542952001</v>
      </c>
      <c r="G1278" s="63">
        <v>0.208335781567068</v>
      </c>
      <c r="H1278" s="62">
        <v>43.870895856600001</v>
      </c>
      <c r="I1278" s="61">
        <v>0.287213588832749</v>
      </c>
      <c r="J1278" s="62">
        <v>36.701217427300001</v>
      </c>
      <c r="K1278" s="61">
        <v>0.267349157456653</v>
      </c>
      <c r="L1278" s="62">
        <v>28.3808502523</v>
      </c>
      <c r="M1278" s="63">
        <v>0.14098354966849799</v>
      </c>
      <c r="N1278" s="62">
        <v>41.1476005046</v>
      </c>
      <c r="O1278" s="63">
        <v>0.20414462461674099</v>
      </c>
      <c r="P1278" s="62">
        <v>25.082487762100001</v>
      </c>
      <c r="Q1278" s="63">
        <v>0.20441149457308799</v>
      </c>
    </row>
    <row r="1279" spans="1:17" customFormat="1" x14ac:dyDescent="0.3">
      <c r="A1279" s="58" t="s">
        <v>323</v>
      </c>
      <c r="B1279" s="59">
        <v>183.96193704620001</v>
      </c>
      <c r="C1279" s="60">
        <v>0.129059028267104</v>
      </c>
      <c r="D1279" s="59">
        <v>32.559630120000001</v>
      </c>
      <c r="E1279" s="60">
        <v>0.120884433833606</v>
      </c>
      <c r="F1279" s="59">
        <v>31.350845119600098</v>
      </c>
      <c r="G1279" s="60">
        <v>9.7397961114439199E-2</v>
      </c>
      <c r="H1279" s="59">
        <v>22.416709834399999</v>
      </c>
      <c r="I1279" s="60">
        <v>0.14675751556123701</v>
      </c>
      <c r="J1279" s="59">
        <v>19.541615433800001</v>
      </c>
      <c r="K1279" s="60">
        <v>0.14235043924407201</v>
      </c>
      <c r="L1279" s="59">
        <v>37.586923073299999</v>
      </c>
      <c r="M1279" s="61">
        <v>0.18671526007439401</v>
      </c>
      <c r="N1279" s="59">
        <v>18.0706762899</v>
      </c>
      <c r="O1279" s="60">
        <v>8.9653622144014594E-2</v>
      </c>
      <c r="P1279" s="59">
        <v>18.280473871200002</v>
      </c>
      <c r="Q1279" s="60">
        <v>0.14897800493149399</v>
      </c>
    </row>
    <row r="1280" spans="1:17" customFormat="1" x14ac:dyDescent="0.3">
      <c r="A1280" s="58" t="s">
        <v>312</v>
      </c>
      <c r="B1280" s="79">
        <v>7.8896429109998403</v>
      </c>
      <c r="C1280" s="79">
        <v>7.8896429109998403</v>
      </c>
      <c r="D1280" s="79">
        <v>7.7369755286451003</v>
      </c>
      <c r="E1280" s="79">
        <v>7.7369755286451003</v>
      </c>
      <c r="F1280" s="79">
        <v>7.8818607120799804</v>
      </c>
      <c r="G1280" s="79">
        <v>7.8818607120799804</v>
      </c>
      <c r="H1280" s="79">
        <v>8.1984415257505692</v>
      </c>
      <c r="I1280" s="75">
        <v>8.1984415257505692</v>
      </c>
      <c r="J1280" s="79">
        <v>8.2779677747059708</v>
      </c>
      <c r="K1280" s="75">
        <v>8.2779677747059708</v>
      </c>
      <c r="L1280" s="79">
        <v>7.84272248632535</v>
      </c>
      <c r="M1280" s="79">
        <v>7.84272248632535</v>
      </c>
      <c r="N1280" s="79">
        <v>7.5860684873575197</v>
      </c>
      <c r="O1280" s="74">
        <v>7.5860684873575197</v>
      </c>
      <c r="P1280" s="79">
        <v>7.9881289460569302</v>
      </c>
      <c r="Q1280" s="79">
        <v>7.9881289460569302</v>
      </c>
    </row>
    <row r="1281" spans="1:17" customFormat="1" x14ac:dyDescent="0.3">
      <c r="A1281" s="64" t="s">
        <v>1</v>
      </c>
    </row>
    <row r="1282" spans="1:17" customFormat="1" x14ac:dyDescent="0.3">
      <c r="A1282" s="64" t="s">
        <v>1</v>
      </c>
    </row>
    <row r="1283" spans="1:17" customFormat="1" x14ac:dyDescent="0.3">
      <c r="A1283" s="53" t="s">
        <v>324</v>
      </c>
    </row>
    <row r="1284" spans="1:17" customFormat="1" x14ac:dyDescent="0.3">
      <c r="A1284" s="54" t="s">
        <v>1</v>
      </c>
    </row>
    <row r="1285" spans="1:17" customFormat="1" x14ac:dyDescent="0.3">
      <c r="A1285" s="119" t="s">
        <v>1</v>
      </c>
      <c r="B1285" s="118" t="s">
        <v>501</v>
      </c>
      <c r="C1285" s="118" t="s">
        <v>1</v>
      </c>
      <c r="D1285" s="118" t="s">
        <v>17</v>
      </c>
      <c r="E1285" s="118" t="s">
        <v>1</v>
      </c>
      <c r="F1285" s="118" t="s">
        <v>18</v>
      </c>
      <c r="G1285" s="118" t="s">
        <v>1</v>
      </c>
      <c r="H1285" s="118" t="s">
        <v>19</v>
      </c>
      <c r="I1285" s="118" t="s">
        <v>1</v>
      </c>
      <c r="J1285" s="118" t="s">
        <v>20</v>
      </c>
      <c r="K1285" s="118" t="s">
        <v>1</v>
      </c>
      <c r="L1285" s="118" t="s">
        <v>21</v>
      </c>
      <c r="M1285" s="118" t="s">
        <v>1</v>
      </c>
      <c r="N1285" s="118" t="s">
        <v>22</v>
      </c>
      <c r="O1285" s="118" t="s">
        <v>1</v>
      </c>
      <c r="P1285" s="118" t="s">
        <v>23</v>
      </c>
      <c r="Q1285" s="118" t="s">
        <v>1</v>
      </c>
    </row>
    <row r="1286" spans="1:17" customFormat="1" x14ac:dyDescent="0.3">
      <c r="A1286" s="120"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row>
    <row r="1287" spans="1:17" customFormat="1" x14ac:dyDescent="0.3">
      <c r="A1287" s="56" t="s">
        <v>16</v>
      </c>
      <c r="B1287" s="57">
        <v>1425.4092837695</v>
      </c>
      <c r="C1287" s="57">
        <v>1425.4092837695</v>
      </c>
      <c r="D1287" s="57">
        <v>269.34510165979998</v>
      </c>
      <c r="E1287" s="57">
        <v>269.34510165979998</v>
      </c>
      <c r="F1287" s="57">
        <v>321.8839979901</v>
      </c>
      <c r="G1287" s="57">
        <v>321.8839979901</v>
      </c>
      <c r="H1287" s="57">
        <v>152.74658847059999</v>
      </c>
      <c r="I1287" s="57">
        <v>152.74658847059999</v>
      </c>
      <c r="J1287" s="57">
        <v>137.27822363999999</v>
      </c>
      <c r="K1287" s="57">
        <v>137.27822363999999</v>
      </c>
      <c r="L1287" s="57">
        <v>201.30611208920001</v>
      </c>
      <c r="M1287" s="57">
        <v>201.30611208920001</v>
      </c>
      <c r="N1287" s="57">
        <v>201.5610285201</v>
      </c>
      <c r="O1287" s="57">
        <v>201.5610285201</v>
      </c>
      <c r="P1287" s="57">
        <v>122.7058576842</v>
      </c>
      <c r="Q1287" s="57">
        <v>122.7058576842</v>
      </c>
    </row>
    <row r="1288" spans="1:17" customFormat="1" x14ac:dyDescent="0.3">
      <c r="A1288" s="58" t="s">
        <v>325</v>
      </c>
      <c r="B1288" s="59">
        <v>18.907589223900001</v>
      </c>
      <c r="C1288" s="60">
        <v>1.32646738303113E-2</v>
      </c>
      <c r="D1288" s="59">
        <v>4.6754517016999904</v>
      </c>
      <c r="E1288" s="60">
        <v>1.73585919063989E-2</v>
      </c>
      <c r="F1288" s="59">
        <v>3.53379373070001</v>
      </c>
      <c r="G1288" s="60">
        <v>1.09784697368171E-2</v>
      </c>
      <c r="H1288" s="59">
        <v>1.376734822</v>
      </c>
      <c r="I1288" s="60">
        <v>9.0131952260589301E-3</v>
      </c>
      <c r="J1288" s="59">
        <v>1.4410671639999999</v>
      </c>
      <c r="K1288" s="60">
        <v>1.0497419953357401E-2</v>
      </c>
      <c r="L1288" s="59">
        <v>0.96148715660000095</v>
      </c>
      <c r="M1288" s="60">
        <v>4.77624423134236E-3</v>
      </c>
      <c r="N1288" s="59">
        <v>5.5926695512999798</v>
      </c>
      <c r="O1288" s="60">
        <v>2.77467801804866E-2</v>
      </c>
      <c r="P1288" s="59">
        <v>1.3263850976</v>
      </c>
      <c r="Q1288" s="60">
        <v>1.08094684527093E-2</v>
      </c>
    </row>
    <row r="1289" spans="1:17" customFormat="1" x14ac:dyDescent="0.3">
      <c r="A1289" s="58" t="s">
        <v>326</v>
      </c>
      <c r="B1289" s="62">
        <v>147.0170811612</v>
      </c>
      <c r="C1289" s="63">
        <v>0.103140257914143</v>
      </c>
      <c r="D1289" s="62">
        <v>22.066241165499999</v>
      </c>
      <c r="E1289" s="63">
        <v>8.1925533560922401E-2</v>
      </c>
      <c r="F1289" s="62">
        <v>35.747768471699899</v>
      </c>
      <c r="G1289" s="63">
        <v>0.111057923646144</v>
      </c>
      <c r="H1289" s="62">
        <v>12.326119649800001</v>
      </c>
      <c r="I1289" s="63">
        <v>8.0696529940323197E-2</v>
      </c>
      <c r="J1289" s="62">
        <v>6.4346261783000003</v>
      </c>
      <c r="K1289" s="65">
        <v>4.6872883460192798E-2</v>
      </c>
      <c r="L1289" s="62">
        <v>27.621872297199999</v>
      </c>
      <c r="M1289" s="63">
        <v>0.13721328185485299</v>
      </c>
      <c r="N1289" s="62">
        <v>24.358541531299998</v>
      </c>
      <c r="O1289" s="63">
        <v>0.12084946038500199</v>
      </c>
      <c r="P1289" s="62">
        <v>17.481892591800001</v>
      </c>
      <c r="Q1289" s="63">
        <v>0.142469910742094</v>
      </c>
    </row>
    <row r="1290" spans="1:17" customFormat="1" x14ac:dyDescent="0.3">
      <c r="A1290" s="58" t="s">
        <v>327</v>
      </c>
      <c r="B1290" s="59">
        <v>477.54338155959999</v>
      </c>
      <c r="C1290" s="60">
        <v>0.33502193860891299</v>
      </c>
      <c r="D1290" s="59">
        <v>92.778692394900204</v>
      </c>
      <c r="E1290" s="60">
        <v>0.344460292105425</v>
      </c>
      <c r="F1290" s="59">
        <v>81.088015315800106</v>
      </c>
      <c r="G1290" s="65">
        <v>0.25191688876156598</v>
      </c>
      <c r="H1290" s="59">
        <v>52.676452031300002</v>
      </c>
      <c r="I1290" s="60">
        <v>0.344861725284548</v>
      </c>
      <c r="J1290" s="59">
        <v>40.509359210100001</v>
      </c>
      <c r="K1290" s="60">
        <v>0.29508947694670201</v>
      </c>
      <c r="L1290" s="59">
        <v>67.808621361199798</v>
      </c>
      <c r="M1290" s="60">
        <v>0.33684333107160502</v>
      </c>
      <c r="N1290" s="59">
        <v>89.163671107400205</v>
      </c>
      <c r="O1290" s="61">
        <v>0.44236562872325502</v>
      </c>
      <c r="P1290" s="59">
        <v>49.4159820689</v>
      </c>
      <c r="Q1290" s="60">
        <v>0.40271901440988001</v>
      </c>
    </row>
    <row r="1291" spans="1:17" customFormat="1" x14ac:dyDescent="0.3">
      <c r="A1291" s="58" t="s">
        <v>328</v>
      </c>
      <c r="B1291" s="62">
        <v>461.57801787860001</v>
      </c>
      <c r="C1291" s="63">
        <v>0.32382139160617401</v>
      </c>
      <c r="D1291" s="62">
        <v>83.999138060000107</v>
      </c>
      <c r="E1291" s="63">
        <v>0.31186436115736899</v>
      </c>
      <c r="F1291" s="62">
        <v>131.3178606118</v>
      </c>
      <c r="G1291" s="61">
        <v>0.40796641470769501</v>
      </c>
      <c r="H1291" s="62">
        <v>56.001605549300002</v>
      </c>
      <c r="I1291" s="63">
        <v>0.36663081061269598</v>
      </c>
      <c r="J1291" s="62">
        <v>46.179874186500001</v>
      </c>
      <c r="K1291" s="63">
        <v>0.33639621028024502</v>
      </c>
      <c r="L1291" s="62">
        <v>53.050115498200199</v>
      </c>
      <c r="M1291" s="63">
        <v>0.26352958162886397</v>
      </c>
      <c r="N1291" s="62">
        <v>50.212998793300102</v>
      </c>
      <c r="O1291" s="65">
        <v>0.2491205723744</v>
      </c>
      <c r="P1291" s="62">
        <v>31.427449056499999</v>
      </c>
      <c r="Q1291" s="63">
        <v>0.25612020199869201</v>
      </c>
    </row>
    <row r="1292" spans="1:17" customFormat="1" x14ac:dyDescent="0.3">
      <c r="A1292" s="58" t="s">
        <v>329</v>
      </c>
      <c r="B1292" s="59">
        <v>320.36321394620001</v>
      </c>
      <c r="C1292" s="60">
        <v>0.224751738040458</v>
      </c>
      <c r="D1292" s="59">
        <v>65.825578337699895</v>
      </c>
      <c r="E1292" s="60">
        <v>0.24439122126988599</v>
      </c>
      <c r="F1292" s="59">
        <v>70.196559860100095</v>
      </c>
      <c r="G1292" s="60">
        <v>0.21808030314777899</v>
      </c>
      <c r="H1292" s="59">
        <v>30.3656764182</v>
      </c>
      <c r="I1292" s="60">
        <v>0.19879773893637301</v>
      </c>
      <c r="J1292" s="59">
        <v>42.713296901100001</v>
      </c>
      <c r="K1292" s="61">
        <v>0.31114400935950198</v>
      </c>
      <c r="L1292" s="59">
        <v>51.864015776000002</v>
      </c>
      <c r="M1292" s="60">
        <v>0.25763756121333597</v>
      </c>
      <c r="N1292" s="59">
        <v>32.233147536799997</v>
      </c>
      <c r="O1292" s="65">
        <v>0.159917558336857</v>
      </c>
      <c r="P1292" s="59">
        <v>23.054148869399999</v>
      </c>
      <c r="Q1292" s="60">
        <v>0.18788140439662601</v>
      </c>
    </row>
    <row r="1293" spans="1:17" customFormat="1" x14ac:dyDescent="0.3">
      <c r="A1293" s="58" t="s">
        <v>330</v>
      </c>
      <c r="B1293" s="62">
        <v>165.9246703851</v>
      </c>
      <c r="C1293" s="63">
        <v>0.116404931744454</v>
      </c>
      <c r="D1293" s="62">
        <v>26.741692867200001</v>
      </c>
      <c r="E1293" s="63">
        <v>9.9284125467321294E-2</v>
      </c>
      <c r="F1293" s="62">
        <v>39.281562202400004</v>
      </c>
      <c r="G1293" s="63">
        <v>0.122036393382961</v>
      </c>
      <c r="H1293" s="62">
        <v>13.7028544718</v>
      </c>
      <c r="I1293" s="63">
        <v>8.9709725166382107E-2</v>
      </c>
      <c r="J1293" s="62">
        <v>7.8756933423000097</v>
      </c>
      <c r="K1293" s="65">
        <v>5.7370303413550199E-2</v>
      </c>
      <c r="L1293" s="62">
        <v>28.5833594538</v>
      </c>
      <c r="M1293" s="63">
        <v>0.141989526086195</v>
      </c>
      <c r="N1293" s="62">
        <v>29.9512110826</v>
      </c>
      <c r="O1293" s="63">
        <v>0.14859624056548801</v>
      </c>
      <c r="P1293" s="62">
        <v>18.808277689400001</v>
      </c>
      <c r="Q1293" s="63">
        <v>0.153279379194803</v>
      </c>
    </row>
    <row r="1294" spans="1:17" customFormat="1" x14ac:dyDescent="0.3">
      <c r="A1294" s="58" t="s">
        <v>331</v>
      </c>
      <c r="B1294" s="59">
        <v>781.94123182480098</v>
      </c>
      <c r="C1294" s="60">
        <v>0.54857312964663296</v>
      </c>
      <c r="D1294" s="59">
        <v>149.8247163977</v>
      </c>
      <c r="E1294" s="60">
        <v>0.55625558242725404</v>
      </c>
      <c r="F1294" s="59">
        <v>201.5144204719</v>
      </c>
      <c r="G1294" s="61">
        <v>0.62604671785547406</v>
      </c>
      <c r="H1294" s="59">
        <v>86.367281967500006</v>
      </c>
      <c r="I1294" s="60">
        <v>0.56542854954906996</v>
      </c>
      <c r="J1294" s="59">
        <v>88.893171087599697</v>
      </c>
      <c r="K1294" s="61">
        <v>0.64754021963974795</v>
      </c>
      <c r="L1294" s="59">
        <v>104.9141312742</v>
      </c>
      <c r="M1294" s="60">
        <v>0.5211671428422</v>
      </c>
      <c r="N1294" s="59">
        <v>82.446146330099893</v>
      </c>
      <c r="O1294" s="65">
        <v>0.409038130711257</v>
      </c>
      <c r="P1294" s="59">
        <v>54.481597925899997</v>
      </c>
      <c r="Q1294" s="65">
        <v>0.44400160639531699</v>
      </c>
    </row>
    <row r="1295" spans="1:17" customFormat="1" x14ac:dyDescent="0.3">
      <c r="A1295" s="64" t="s">
        <v>1</v>
      </c>
    </row>
    <row r="1296" spans="1:17" customFormat="1" x14ac:dyDescent="0.3">
      <c r="A1296" s="64" t="s">
        <v>1</v>
      </c>
    </row>
    <row r="1297" spans="1:17" customFormat="1" x14ac:dyDescent="0.3">
      <c r="A1297" s="53" t="s">
        <v>462</v>
      </c>
    </row>
    <row r="1298" spans="1:17" customFormat="1" x14ac:dyDescent="0.3">
      <c r="A1298" s="54" t="s">
        <v>1</v>
      </c>
    </row>
    <row r="1299" spans="1:17" customFormat="1" x14ac:dyDescent="0.3">
      <c r="A1299" s="119" t="s">
        <v>1</v>
      </c>
      <c r="B1299" s="118" t="s">
        <v>501</v>
      </c>
      <c r="C1299" s="118" t="s">
        <v>1</v>
      </c>
      <c r="D1299" s="118" t="s">
        <v>17</v>
      </c>
      <c r="E1299" s="118" t="s">
        <v>1</v>
      </c>
      <c r="F1299" s="118" t="s">
        <v>18</v>
      </c>
      <c r="G1299" s="118" t="s">
        <v>1</v>
      </c>
      <c r="H1299" s="118" t="s">
        <v>19</v>
      </c>
      <c r="I1299" s="118" t="s">
        <v>1</v>
      </c>
      <c r="J1299" s="118" t="s">
        <v>20</v>
      </c>
      <c r="K1299" s="118" t="s">
        <v>1</v>
      </c>
      <c r="L1299" s="118" t="s">
        <v>21</v>
      </c>
      <c r="M1299" s="118" t="s">
        <v>1</v>
      </c>
      <c r="N1299" s="118" t="s">
        <v>22</v>
      </c>
      <c r="O1299" s="118" t="s">
        <v>1</v>
      </c>
      <c r="P1299" s="118" t="s">
        <v>23</v>
      </c>
      <c r="Q1299" s="118" t="s">
        <v>1</v>
      </c>
    </row>
    <row r="1300" spans="1:17" customFormat="1" x14ac:dyDescent="0.3">
      <c r="A1300" s="120"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row>
    <row r="1301" spans="1:17" customFormat="1" x14ac:dyDescent="0.3">
      <c r="A1301" s="56" t="s">
        <v>16</v>
      </c>
      <c r="B1301" s="57">
        <v>1425.4092837695</v>
      </c>
      <c r="C1301" s="57">
        <v>1425.4092837695</v>
      </c>
      <c r="D1301" s="57">
        <v>269.34510165979998</v>
      </c>
      <c r="E1301" s="57">
        <v>269.34510165979998</v>
      </c>
      <c r="F1301" s="57">
        <v>321.8839979901</v>
      </c>
      <c r="G1301" s="57">
        <v>321.8839979901</v>
      </c>
      <c r="H1301" s="57">
        <v>152.74658847059999</v>
      </c>
      <c r="I1301" s="57">
        <v>152.74658847059999</v>
      </c>
      <c r="J1301" s="57">
        <v>137.27822363999999</v>
      </c>
      <c r="K1301" s="57">
        <v>137.27822363999999</v>
      </c>
      <c r="L1301" s="57">
        <v>201.30611208920001</v>
      </c>
      <c r="M1301" s="57">
        <v>201.30611208920001</v>
      </c>
      <c r="N1301" s="57">
        <v>201.5610285201</v>
      </c>
      <c r="O1301" s="57">
        <v>201.5610285201</v>
      </c>
      <c r="P1301" s="57">
        <v>122.7058576842</v>
      </c>
      <c r="Q1301" s="57">
        <v>122.7058576842</v>
      </c>
    </row>
    <row r="1302" spans="1:17" customFormat="1" x14ac:dyDescent="0.3">
      <c r="A1302" s="58" t="s">
        <v>332</v>
      </c>
      <c r="B1302" s="59">
        <v>0.88574593879999897</v>
      </c>
      <c r="C1302" s="60">
        <v>6.2139762164144295E-4</v>
      </c>
      <c r="D1302" s="59">
        <v>0</v>
      </c>
      <c r="E1302" s="60">
        <v>0</v>
      </c>
      <c r="F1302" s="59">
        <v>0</v>
      </c>
      <c r="G1302" s="60">
        <v>0</v>
      </c>
      <c r="H1302" s="59">
        <v>0</v>
      </c>
      <c r="I1302" s="60">
        <v>0</v>
      </c>
      <c r="J1302" s="59">
        <v>0.88574593879999897</v>
      </c>
      <c r="K1302" s="61">
        <v>6.4521955144378196E-3</v>
      </c>
      <c r="L1302" s="59">
        <v>0</v>
      </c>
      <c r="M1302" s="60">
        <v>0</v>
      </c>
      <c r="N1302" s="59">
        <v>0</v>
      </c>
      <c r="O1302" s="60">
        <v>0</v>
      </c>
      <c r="P1302" s="59">
        <v>0</v>
      </c>
      <c r="Q1302" s="60">
        <v>0</v>
      </c>
    </row>
    <row r="1303" spans="1:17" customFormat="1" x14ac:dyDescent="0.3">
      <c r="A1303" s="58" t="s">
        <v>333</v>
      </c>
      <c r="B1303" s="62">
        <v>22.0443631033</v>
      </c>
      <c r="C1303" s="63">
        <v>1.5465286605264399E-2</v>
      </c>
      <c r="D1303" s="62">
        <v>0</v>
      </c>
      <c r="E1303" s="65">
        <v>0</v>
      </c>
      <c r="F1303" s="62">
        <v>7.8444109167000002</v>
      </c>
      <c r="G1303" s="63">
        <v>2.4370304102353298E-2</v>
      </c>
      <c r="H1303" s="62">
        <v>0</v>
      </c>
      <c r="I1303" s="63">
        <v>0</v>
      </c>
      <c r="J1303" s="62">
        <v>0</v>
      </c>
      <c r="K1303" s="63">
        <v>0</v>
      </c>
      <c r="L1303" s="62">
        <v>11.9878211502</v>
      </c>
      <c r="M1303" s="61">
        <v>5.9550209508234503E-2</v>
      </c>
      <c r="N1303" s="62">
        <v>0</v>
      </c>
      <c r="O1303" s="63">
        <v>0</v>
      </c>
      <c r="P1303" s="62">
        <v>2.2121310364000002</v>
      </c>
      <c r="Q1303" s="63">
        <v>1.8027917152033699E-2</v>
      </c>
    </row>
    <row r="1304" spans="1:17" customFormat="1" x14ac:dyDescent="0.3">
      <c r="A1304" s="58" t="s">
        <v>334</v>
      </c>
      <c r="B1304" s="59">
        <v>67.9706501629</v>
      </c>
      <c r="C1304" s="60">
        <v>4.7685005939593302E-2</v>
      </c>
      <c r="D1304" s="59">
        <v>9.3910942687999892</v>
      </c>
      <c r="E1304" s="60">
        <v>3.48664008030172E-2</v>
      </c>
      <c r="F1304" s="59">
        <v>26.9252943704</v>
      </c>
      <c r="G1304" s="61">
        <v>8.3649061582825604E-2</v>
      </c>
      <c r="H1304" s="59">
        <v>4.4213576894999997</v>
      </c>
      <c r="I1304" s="60">
        <v>2.8945704999172601E-2</v>
      </c>
      <c r="J1304" s="59">
        <v>3.8417263998000002</v>
      </c>
      <c r="K1304" s="60">
        <v>2.7984965844798398E-2</v>
      </c>
      <c r="L1304" s="59">
        <v>12.309847252400001</v>
      </c>
      <c r="M1304" s="60">
        <v>6.11498931882676E-2</v>
      </c>
      <c r="N1304" s="59">
        <v>7.8267512429000297</v>
      </c>
      <c r="O1304" s="60">
        <v>3.8830677241357199E-2</v>
      </c>
      <c r="P1304" s="59">
        <v>2.9408499114</v>
      </c>
      <c r="Q1304" s="60">
        <v>2.3966662773090001E-2</v>
      </c>
    </row>
    <row r="1305" spans="1:17" customFormat="1" x14ac:dyDescent="0.3">
      <c r="A1305" s="58" t="s">
        <v>335</v>
      </c>
      <c r="B1305" s="62">
        <v>672.61577957220004</v>
      </c>
      <c r="C1305" s="63">
        <v>0.47187554285704197</v>
      </c>
      <c r="D1305" s="62">
        <v>139.63953255089999</v>
      </c>
      <c r="E1305" s="63">
        <v>0.51844095805118295</v>
      </c>
      <c r="F1305" s="62">
        <v>145.5660872876</v>
      </c>
      <c r="G1305" s="63">
        <v>0.45223151258385003</v>
      </c>
      <c r="H1305" s="62">
        <v>60.785096251100001</v>
      </c>
      <c r="I1305" s="63">
        <v>0.39794732477969302</v>
      </c>
      <c r="J1305" s="62">
        <v>74.053519542199695</v>
      </c>
      <c r="K1305" s="63">
        <v>0.53944112604777605</v>
      </c>
      <c r="L1305" s="62">
        <v>96.3194880544998</v>
      </c>
      <c r="M1305" s="63">
        <v>0.478472745088933</v>
      </c>
      <c r="N1305" s="62">
        <v>94.525823302099894</v>
      </c>
      <c r="O1305" s="63">
        <v>0.46896874855286702</v>
      </c>
      <c r="P1305" s="62">
        <v>48.693245179900003</v>
      </c>
      <c r="Q1305" s="63">
        <v>0.39682901940360998</v>
      </c>
    </row>
    <row r="1306" spans="1:17" customFormat="1" x14ac:dyDescent="0.3">
      <c r="A1306" s="58" t="s">
        <v>336</v>
      </c>
      <c r="B1306" s="59">
        <v>632.91561035960001</v>
      </c>
      <c r="C1306" s="60">
        <v>0.44402377448100599</v>
      </c>
      <c r="D1306" s="59">
        <v>113.3389756663</v>
      </c>
      <c r="E1306" s="60">
        <v>0.42079464214446499</v>
      </c>
      <c r="F1306" s="59">
        <v>133.46569282019999</v>
      </c>
      <c r="G1306" s="60">
        <v>0.41463910493713002</v>
      </c>
      <c r="H1306" s="59">
        <v>85.862898973600096</v>
      </c>
      <c r="I1306" s="61">
        <v>0.562126459473277</v>
      </c>
      <c r="J1306" s="59">
        <v>58.497231759199998</v>
      </c>
      <c r="K1306" s="60">
        <v>0.42612171259298798</v>
      </c>
      <c r="L1306" s="59">
        <v>71.054517847299806</v>
      </c>
      <c r="M1306" s="65">
        <v>0.35296751355376299</v>
      </c>
      <c r="N1306" s="59">
        <v>98.371545106400006</v>
      </c>
      <c r="O1306" s="60">
        <v>0.48804843787840801</v>
      </c>
      <c r="P1306" s="59">
        <v>67.089090902699994</v>
      </c>
      <c r="Q1306" s="61">
        <v>0.54674725533774204</v>
      </c>
    </row>
    <row r="1307" spans="1:17" customFormat="1" x14ac:dyDescent="0.3">
      <c r="A1307" s="58" t="s">
        <v>337</v>
      </c>
      <c r="B1307" s="62">
        <v>28.9771346327</v>
      </c>
      <c r="C1307" s="63">
        <v>2.0328992495453599E-2</v>
      </c>
      <c r="D1307" s="62">
        <v>6.9754991737999896</v>
      </c>
      <c r="E1307" s="63">
        <v>2.58979990013351E-2</v>
      </c>
      <c r="F1307" s="62">
        <v>8.0825125951999794</v>
      </c>
      <c r="G1307" s="63">
        <v>2.51100167938407E-2</v>
      </c>
      <c r="H1307" s="62">
        <v>1.6772355564000001</v>
      </c>
      <c r="I1307" s="63">
        <v>1.0980510747857599E-2</v>
      </c>
      <c r="J1307" s="62">
        <v>0</v>
      </c>
      <c r="K1307" s="63">
        <v>0</v>
      </c>
      <c r="L1307" s="62">
        <v>9.6344377847999905</v>
      </c>
      <c r="M1307" s="61">
        <v>4.7859638660801902E-2</v>
      </c>
      <c r="N1307" s="62">
        <v>0.83690886869999803</v>
      </c>
      <c r="O1307" s="63">
        <v>4.1521363273681802E-3</v>
      </c>
      <c r="P1307" s="62">
        <v>1.7705406537999999</v>
      </c>
      <c r="Q1307" s="63">
        <v>1.4429145333523701E-2</v>
      </c>
    </row>
    <row r="1308" spans="1:17" customFormat="1" x14ac:dyDescent="0.3">
      <c r="A1308" s="58" t="s">
        <v>310</v>
      </c>
      <c r="B1308" s="59">
        <v>22.9301090421</v>
      </c>
      <c r="C1308" s="60">
        <v>1.6086684226905901E-2</v>
      </c>
      <c r="D1308" s="59">
        <v>0</v>
      </c>
      <c r="E1308" s="65">
        <v>0</v>
      </c>
      <c r="F1308" s="59">
        <v>7.8444109167000002</v>
      </c>
      <c r="G1308" s="60">
        <v>2.4370304102353298E-2</v>
      </c>
      <c r="H1308" s="59">
        <v>0</v>
      </c>
      <c r="I1308" s="60">
        <v>0</v>
      </c>
      <c r="J1308" s="59">
        <v>0.88574593879999897</v>
      </c>
      <c r="K1308" s="60">
        <v>6.4521955144378196E-3</v>
      </c>
      <c r="L1308" s="59">
        <v>11.9878211502</v>
      </c>
      <c r="M1308" s="61">
        <v>5.9550209508234503E-2</v>
      </c>
      <c r="N1308" s="59">
        <v>0</v>
      </c>
      <c r="O1308" s="60">
        <v>0</v>
      </c>
      <c r="P1308" s="59">
        <v>2.2121310364000002</v>
      </c>
      <c r="Q1308" s="60">
        <v>1.8027917152033699E-2</v>
      </c>
    </row>
    <row r="1309" spans="1:17" customFormat="1" x14ac:dyDescent="0.3">
      <c r="A1309" s="58" t="s">
        <v>311</v>
      </c>
      <c r="B1309" s="62">
        <v>1305.5313899318</v>
      </c>
      <c r="C1309" s="63">
        <v>0.91589931733804697</v>
      </c>
      <c r="D1309" s="62">
        <v>252.97850821719999</v>
      </c>
      <c r="E1309" s="63">
        <v>0.939235600195648</v>
      </c>
      <c r="F1309" s="62">
        <v>279.03178010779999</v>
      </c>
      <c r="G1309" s="65">
        <v>0.86687061752098005</v>
      </c>
      <c r="H1309" s="62">
        <v>146.6479952247</v>
      </c>
      <c r="I1309" s="61">
        <v>0.96007378425296996</v>
      </c>
      <c r="J1309" s="62">
        <v>132.5507513014</v>
      </c>
      <c r="K1309" s="61">
        <v>0.96556283864076398</v>
      </c>
      <c r="L1309" s="62">
        <v>167.37400590179999</v>
      </c>
      <c r="M1309" s="65">
        <v>0.831440258642696</v>
      </c>
      <c r="N1309" s="62">
        <v>192.8973684085</v>
      </c>
      <c r="O1309" s="61">
        <v>0.95701718643127498</v>
      </c>
      <c r="P1309" s="62">
        <v>115.7823360826</v>
      </c>
      <c r="Q1309" s="63">
        <v>0.94357627474135197</v>
      </c>
    </row>
    <row r="1310" spans="1:17" customFormat="1" x14ac:dyDescent="0.3">
      <c r="A1310" s="64" t="s">
        <v>1</v>
      </c>
    </row>
    <row r="1311" spans="1:17" customFormat="1" x14ac:dyDescent="0.3">
      <c r="A1311" s="64" t="s">
        <v>1</v>
      </c>
    </row>
    <row r="1312" spans="1:17" customFormat="1" x14ac:dyDescent="0.3">
      <c r="A1312" s="53" t="s">
        <v>463</v>
      </c>
    </row>
    <row r="1313" spans="1:17" customFormat="1" x14ac:dyDescent="0.3">
      <c r="A1313" s="54" t="s">
        <v>1</v>
      </c>
    </row>
    <row r="1314" spans="1:17" customFormat="1" x14ac:dyDescent="0.3">
      <c r="A1314" s="119" t="s">
        <v>1</v>
      </c>
      <c r="B1314" s="118" t="s">
        <v>501</v>
      </c>
      <c r="C1314" s="118" t="s">
        <v>1</v>
      </c>
      <c r="D1314" s="118" t="s">
        <v>17</v>
      </c>
      <c r="E1314" s="118" t="s">
        <v>1</v>
      </c>
      <c r="F1314" s="118" t="s">
        <v>18</v>
      </c>
      <c r="G1314" s="118" t="s">
        <v>1</v>
      </c>
      <c r="H1314" s="118" t="s">
        <v>19</v>
      </c>
      <c r="I1314" s="118" t="s">
        <v>1</v>
      </c>
      <c r="J1314" s="118" t="s">
        <v>20</v>
      </c>
      <c r="K1314" s="118" t="s">
        <v>1</v>
      </c>
      <c r="L1314" s="118" t="s">
        <v>21</v>
      </c>
      <c r="M1314" s="118" t="s">
        <v>1</v>
      </c>
      <c r="N1314" s="118" t="s">
        <v>22</v>
      </c>
      <c r="O1314" s="118" t="s">
        <v>1</v>
      </c>
      <c r="P1314" s="118" t="s">
        <v>23</v>
      </c>
      <c r="Q1314" s="118" t="s">
        <v>1</v>
      </c>
    </row>
    <row r="1315" spans="1:17" customFormat="1" x14ac:dyDescent="0.3">
      <c r="A1315" s="120"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row>
    <row r="1316" spans="1:17" customFormat="1" x14ac:dyDescent="0.3">
      <c r="A1316" s="56" t="s">
        <v>16</v>
      </c>
      <c r="B1316" s="57">
        <v>1425.4092837695</v>
      </c>
      <c r="C1316" s="57">
        <v>1425.4092837695</v>
      </c>
      <c r="D1316" s="57">
        <v>269.34510165979998</v>
      </c>
      <c r="E1316" s="57">
        <v>269.34510165979998</v>
      </c>
      <c r="F1316" s="57">
        <v>321.8839979901</v>
      </c>
      <c r="G1316" s="57">
        <v>321.8839979901</v>
      </c>
      <c r="H1316" s="57">
        <v>152.74658847059999</v>
      </c>
      <c r="I1316" s="57">
        <v>152.74658847059999</v>
      </c>
      <c r="J1316" s="57">
        <v>137.27822363999999</v>
      </c>
      <c r="K1316" s="57">
        <v>137.27822363999999</v>
      </c>
      <c r="L1316" s="57">
        <v>201.30611208920001</v>
      </c>
      <c r="M1316" s="57">
        <v>201.30611208920001</v>
      </c>
      <c r="N1316" s="57">
        <v>201.5610285201</v>
      </c>
      <c r="O1316" s="57">
        <v>201.5610285201</v>
      </c>
      <c r="P1316" s="57">
        <v>122.7058576842</v>
      </c>
      <c r="Q1316" s="57">
        <v>122.7058576842</v>
      </c>
    </row>
    <row r="1317" spans="1:17" customFormat="1" x14ac:dyDescent="0.3">
      <c r="A1317" s="58" t="s">
        <v>332</v>
      </c>
      <c r="B1317" s="59">
        <v>8.7583410804000295</v>
      </c>
      <c r="C1317" s="60">
        <v>6.1444394814368902E-3</v>
      </c>
      <c r="D1317" s="59">
        <v>0.69530828359999997</v>
      </c>
      <c r="E1317" s="60">
        <v>2.5814773660826299E-3</v>
      </c>
      <c r="F1317" s="59">
        <v>0.54171878110000105</v>
      </c>
      <c r="G1317" s="60">
        <v>1.6829627582687801E-3</v>
      </c>
      <c r="H1317" s="59">
        <v>0.58830334699999998</v>
      </c>
      <c r="I1317" s="60">
        <v>3.85149909330534E-3</v>
      </c>
      <c r="J1317" s="59">
        <v>0.88574593879999897</v>
      </c>
      <c r="K1317" s="60">
        <v>6.4521955144378196E-3</v>
      </c>
      <c r="L1317" s="59">
        <v>2.8447076423</v>
      </c>
      <c r="M1317" s="60">
        <v>1.4131253208245801E-2</v>
      </c>
      <c r="N1317" s="59">
        <v>0.68745289440000201</v>
      </c>
      <c r="O1317" s="60">
        <v>3.4106439099235199E-3</v>
      </c>
      <c r="P1317" s="59">
        <v>2.5151041932</v>
      </c>
      <c r="Q1317" s="60">
        <v>2.04970181592549E-2</v>
      </c>
    </row>
    <row r="1318" spans="1:17" customFormat="1" x14ac:dyDescent="0.3">
      <c r="A1318" s="58" t="s">
        <v>333</v>
      </c>
      <c r="B1318" s="62">
        <v>26.763844492800001</v>
      </c>
      <c r="C1318" s="63">
        <v>1.877625240522E-2</v>
      </c>
      <c r="D1318" s="62">
        <v>4.2235448405999998</v>
      </c>
      <c r="E1318" s="63">
        <v>1.5680793207572801E-2</v>
      </c>
      <c r="F1318" s="62">
        <v>0.41380770030000003</v>
      </c>
      <c r="G1318" s="65">
        <v>1.2855802179788001E-3</v>
      </c>
      <c r="H1318" s="62">
        <v>2.0678011698000001</v>
      </c>
      <c r="I1318" s="63">
        <v>1.35374622144049E-2</v>
      </c>
      <c r="J1318" s="62">
        <v>3.2466561425</v>
      </c>
      <c r="K1318" s="63">
        <v>2.3650190513930799E-2</v>
      </c>
      <c r="L1318" s="62">
        <v>10.140263424700001</v>
      </c>
      <c r="M1318" s="61">
        <v>5.0372357398700301E-2</v>
      </c>
      <c r="N1318" s="62">
        <v>5.5975631817999902</v>
      </c>
      <c r="O1318" s="63">
        <v>2.7771058834628801E-2</v>
      </c>
      <c r="P1318" s="62">
        <v>1.0742080330999999</v>
      </c>
      <c r="Q1318" s="63">
        <v>8.7543337650971692E-3</v>
      </c>
    </row>
    <row r="1319" spans="1:17" customFormat="1" x14ac:dyDescent="0.3">
      <c r="A1319" s="58" t="s">
        <v>334</v>
      </c>
      <c r="B1319" s="59">
        <v>62.567964326800002</v>
      </c>
      <c r="C1319" s="60">
        <v>4.3894736086844299E-2</v>
      </c>
      <c r="D1319" s="59">
        <v>15.272550167</v>
      </c>
      <c r="E1319" s="60">
        <v>5.6702535419746403E-2</v>
      </c>
      <c r="F1319" s="59">
        <v>20.4764958829</v>
      </c>
      <c r="G1319" s="60">
        <v>6.3614519549772E-2</v>
      </c>
      <c r="H1319" s="59">
        <v>2.9527271804000002</v>
      </c>
      <c r="I1319" s="60">
        <v>1.9330887910261399E-2</v>
      </c>
      <c r="J1319" s="59">
        <v>2.2880105512000002</v>
      </c>
      <c r="K1319" s="60">
        <v>1.66669591908481E-2</v>
      </c>
      <c r="L1319" s="59">
        <v>10.0602997865</v>
      </c>
      <c r="M1319" s="60">
        <v>4.9975133303663502E-2</v>
      </c>
      <c r="N1319" s="59">
        <v>6.73401951060002</v>
      </c>
      <c r="O1319" s="60">
        <v>3.3409332945175299E-2</v>
      </c>
      <c r="P1319" s="59">
        <v>3.3919339171999998</v>
      </c>
      <c r="Q1319" s="60">
        <v>2.7642803540231901E-2</v>
      </c>
    </row>
    <row r="1320" spans="1:17" customFormat="1" x14ac:dyDescent="0.3">
      <c r="A1320" s="58" t="s">
        <v>335</v>
      </c>
      <c r="B1320" s="62">
        <v>672.85483269730003</v>
      </c>
      <c r="C1320" s="63">
        <v>0.47204325126740598</v>
      </c>
      <c r="D1320" s="62">
        <v>124.7718675911</v>
      </c>
      <c r="E1320" s="63">
        <v>0.46324164360967202</v>
      </c>
      <c r="F1320" s="62">
        <v>153.9651636859</v>
      </c>
      <c r="G1320" s="63">
        <v>0.47832500107891501</v>
      </c>
      <c r="H1320" s="62">
        <v>62.495754651600002</v>
      </c>
      <c r="I1320" s="63">
        <v>0.40914664790453797</v>
      </c>
      <c r="J1320" s="62">
        <v>69.351191963299996</v>
      </c>
      <c r="K1320" s="63">
        <v>0.50518713110075897</v>
      </c>
      <c r="L1320" s="62">
        <v>91.661698912900206</v>
      </c>
      <c r="M1320" s="63">
        <v>0.45533490246080599</v>
      </c>
      <c r="N1320" s="62">
        <v>105.14886906</v>
      </c>
      <c r="O1320" s="63">
        <v>0.52167261614024896</v>
      </c>
      <c r="P1320" s="62">
        <v>56.516974757600003</v>
      </c>
      <c r="Q1320" s="63">
        <v>0.460589052749658</v>
      </c>
    </row>
    <row r="1321" spans="1:17" customFormat="1" x14ac:dyDescent="0.3">
      <c r="A1321" s="58" t="s">
        <v>336</v>
      </c>
      <c r="B1321" s="59">
        <v>629.78242963809998</v>
      </c>
      <c r="C1321" s="60">
        <v>0.44182568249635501</v>
      </c>
      <c r="D1321" s="59">
        <v>122.99343730299999</v>
      </c>
      <c r="E1321" s="60">
        <v>0.45663884936117599</v>
      </c>
      <c r="F1321" s="59">
        <v>137.01375228430001</v>
      </c>
      <c r="G1321" s="60">
        <v>0.42566189416012601</v>
      </c>
      <c r="H1321" s="59">
        <v>81.860730488799803</v>
      </c>
      <c r="I1321" s="61">
        <v>0.53592509861230797</v>
      </c>
      <c r="J1321" s="59">
        <v>59.441997837199999</v>
      </c>
      <c r="K1321" s="60">
        <v>0.433003838927006</v>
      </c>
      <c r="L1321" s="59">
        <v>79.451208602899996</v>
      </c>
      <c r="M1321" s="60">
        <v>0.39467857075146701</v>
      </c>
      <c r="N1321" s="59">
        <v>83.393123873300198</v>
      </c>
      <c r="O1321" s="60">
        <v>0.41373634817002303</v>
      </c>
      <c r="P1321" s="59">
        <v>59.2076367831</v>
      </c>
      <c r="Q1321" s="60">
        <v>0.48251679178575801</v>
      </c>
    </row>
    <row r="1322" spans="1:17" customFormat="1" x14ac:dyDescent="0.3">
      <c r="A1322" s="58" t="s">
        <v>337</v>
      </c>
      <c r="B1322" s="62">
        <v>24.681871534100001</v>
      </c>
      <c r="C1322" s="63">
        <v>1.7315638262737201E-2</v>
      </c>
      <c r="D1322" s="62">
        <v>1.3883934744999999</v>
      </c>
      <c r="E1322" s="63">
        <v>5.1547010357501496E-3</v>
      </c>
      <c r="F1322" s="62">
        <v>9.4730596556000108</v>
      </c>
      <c r="G1322" s="63">
        <v>2.9430042234940099E-2</v>
      </c>
      <c r="H1322" s="62">
        <v>2.7812716329999998</v>
      </c>
      <c r="I1322" s="63">
        <v>1.8208404265181499E-2</v>
      </c>
      <c r="J1322" s="62">
        <v>2.0646212070000001</v>
      </c>
      <c r="K1322" s="63">
        <v>1.5039684753018701E-2</v>
      </c>
      <c r="L1322" s="62">
        <v>7.1479337198999904</v>
      </c>
      <c r="M1322" s="63">
        <v>3.5507782877117498E-2</v>
      </c>
      <c r="N1322" s="62">
        <v>0</v>
      </c>
      <c r="O1322" s="63">
        <v>0</v>
      </c>
      <c r="P1322" s="62">
        <v>0</v>
      </c>
      <c r="Q1322" s="63">
        <v>0</v>
      </c>
    </row>
    <row r="1323" spans="1:17" customFormat="1" x14ac:dyDescent="0.3">
      <c r="A1323" s="58" t="s">
        <v>310</v>
      </c>
      <c r="B1323" s="59">
        <v>35.522185573199998</v>
      </c>
      <c r="C1323" s="60">
        <v>2.4920691886656899E-2</v>
      </c>
      <c r="D1323" s="59">
        <v>4.9188531241999902</v>
      </c>
      <c r="E1323" s="60">
        <v>1.8262270573655402E-2</v>
      </c>
      <c r="F1323" s="59">
        <v>0.95552648139999996</v>
      </c>
      <c r="G1323" s="65">
        <v>2.96854297624758E-3</v>
      </c>
      <c r="H1323" s="59">
        <v>2.6561045168000001</v>
      </c>
      <c r="I1323" s="60">
        <v>1.7388961307710199E-2</v>
      </c>
      <c r="J1323" s="59">
        <v>4.1324020813000004</v>
      </c>
      <c r="K1323" s="60">
        <v>3.0102386028368601E-2</v>
      </c>
      <c r="L1323" s="59">
        <v>12.984971067</v>
      </c>
      <c r="M1323" s="61">
        <v>6.4503610606946093E-2</v>
      </c>
      <c r="N1323" s="59">
        <v>6.2850160762000202</v>
      </c>
      <c r="O1323" s="60">
        <v>3.1181702744552401E-2</v>
      </c>
      <c r="P1323" s="59">
        <v>3.5893122263000001</v>
      </c>
      <c r="Q1323" s="60">
        <v>2.92513519243521E-2</v>
      </c>
    </row>
    <row r="1324" spans="1:17" customFormat="1" x14ac:dyDescent="0.3">
      <c r="A1324" s="58" t="s">
        <v>311</v>
      </c>
      <c r="B1324" s="62">
        <v>1302.6372623354</v>
      </c>
      <c r="C1324" s="63">
        <v>0.91386893376376199</v>
      </c>
      <c r="D1324" s="62">
        <v>247.76530489410001</v>
      </c>
      <c r="E1324" s="63">
        <v>0.91988049297084795</v>
      </c>
      <c r="F1324" s="62">
        <v>290.97891597019998</v>
      </c>
      <c r="G1324" s="63">
        <v>0.90398689523903997</v>
      </c>
      <c r="H1324" s="62">
        <v>144.3564851404</v>
      </c>
      <c r="I1324" s="63">
        <v>0.945071746516847</v>
      </c>
      <c r="J1324" s="62">
        <v>128.79318980049999</v>
      </c>
      <c r="K1324" s="63">
        <v>0.93819097002776397</v>
      </c>
      <c r="L1324" s="62">
        <v>171.1129075158</v>
      </c>
      <c r="M1324" s="65">
        <v>0.85001347321227305</v>
      </c>
      <c r="N1324" s="62">
        <v>188.54199293330001</v>
      </c>
      <c r="O1324" s="63">
        <v>0.93540896431027198</v>
      </c>
      <c r="P1324" s="62">
        <v>115.7246115407</v>
      </c>
      <c r="Q1324" s="63">
        <v>0.94310584453541602</v>
      </c>
    </row>
    <row r="1325" spans="1:17" customFormat="1" x14ac:dyDescent="0.3">
      <c r="A1325" s="64" t="s">
        <v>1</v>
      </c>
    </row>
    <row r="1326" spans="1:17" customFormat="1" x14ac:dyDescent="0.3">
      <c r="A1326" s="64" t="s">
        <v>1</v>
      </c>
    </row>
    <row r="1327" spans="1:17" customFormat="1" x14ac:dyDescent="0.3">
      <c r="A1327" s="53" t="s">
        <v>464</v>
      </c>
    </row>
    <row r="1328" spans="1:17" customFormat="1" x14ac:dyDescent="0.3">
      <c r="A1328" s="54" t="s">
        <v>1</v>
      </c>
    </row>
    <row r="1329" spans="1:17" customFormat="1" x14ac:dyDescent="0.3">
      <c r="A1329" s="119" t="s">
        <v>1</v>
      </c>
      <c r="B1329" s="118" t="s">
        <v>501</v>
      </c>
      <c r="C1329" s="118" t="s">
        <v>1</v>
      </c>
      <c r="D1329" s="118" t="s">
        <v>17</v>
      </c>
      <c r="E1329" s="118" t="s">
        <v>1</v>
      </c>
      <c r="F1329" s="118" t="s">
        <v>18</v>
      </c>
      <c r="G1329" s="118" t="s">
        <v>1</v>
      </c>
      <c r="H1329" s="118" t="s">
        <v>19</v>
      </c>
      <c r="I1329" s="118" t="s">
        <v>1</v>
      </c>
      <c r="J1329" s="118" t="s">
        <v>20</v>
      </c>
      <c r="K1329" s="118" t="s">
        <v>1</v>
      </c>
      <c r="L1329" s="118" t="s">
        <v>21</v>
      </c>
      <c r="M1329" s="118" t="s">
        <v>1</v>
      </c>
      <c r="N1329" s="118" t="s">
        <v>22</v>
      </c>
      <c r="O1329" s="118" t="s">
        <v>1</v>
      </c>
      <c r="P1329" s="118" t="s">
        <v>23</v>
      </c>
      <c r="Q1329" s="118" t="s">
        <v>1</v>
      </c>
    </row>
    <row r="1330" spans="1:17" customFormat="1" x14ac:dyDescent="0.3">
      <c r="A1330" s="120"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row>
    <row r="1331" spans="1:17" customFormat="1" x14ac:dyDescent="0.3">
      <c r="A1331" s="56" t="s">
        <v>16</v>
      </c>
      <c r="B1331" s="57">
        <v>1425.4092837695</v>
      </c>
      <c r="C1331" s="57">
        <v>1425.4092837695</v>
      </c>
      <c r="D1331" s="57">
        <v>269.34510165979998</v>
      </c>
      <c r="E1331" s="57">
        <v>269.34510165979998</v>
      </c>
      <c r="F1331" s="57">
        <v>321.8839979901</v>
      </c>
      <c r="G1331" s="57">
        <v>321.8839979901</v>
      </c>
      <c r="H1331" s="57">
        <v>152.74658847059999</v>
      </c>
      <c r="I1331" s="57">
        <v>152.74658847059999</v>
      </c>
      <c r="J1331" s="57">
        <v>137.27822363999999</v>
      </c>
      <c r="K1331" s="57">
        <v>137.27822363999999</v>
      </c>
      <c r="L1331" s="57">
        <v>201.30611208920001</v>
      </c>
      <c r="M1331" s="57">
        <v>201.30611208920001</v>
      </c>
      <c r="N1331" s="57">
        <v>201.5610285201</v>
      </c>
      <c r="O1331" s="57">
        <v>201.5610285201</v>
      </c>
      <c r="P1331" s="57">
        <v>122.7058576842</v>
      </c>
      <c r="Q1331" s="57">
        <v>122.7058576842</v>
      </c>
    </row>
    <row r="1332" spans="1:17" customFormat="1" x14ac:dyDescent="0.3">
      <c r="A1332" s="58" t="s">
        <v>332</v>
      </c>
      <c r="B1332" s="59">
        <v>2.5862255415000002</v>
      </c>
      <c r="C1332" s="60">
        <v>1.8143739983653799E-3</v>
      </c>
      <c r="D1332" s="59">
        <v>0</v>
      </c>
      <c r="E1332" s="60">
        <v>0</v>
      </c>
      <c r="F1332" s="59">
        <v>1.7004796027</v>
      </c>
      <c r="G1332" s="60">
        <v>5.2828957429325203E-3</v>
      </c>
      <c r="H1332" s="59">
        <v>0</v>
      </c>
      <c r="I1332" s="60">
        <v>0</v>
      </c>
      <c r="J1332" s="59">
        <v>0.88574593879999897</v>
      </c>
      <c r="K1332" s="60">
        <v>6.4521955144378196E-3</v>
      </c>
      <c r="L1332" s="59">
        <v>0</v>
      </c>
      <c r="M1332" s="60">
        <v>0</v>
      </c>
      <c r="N1332" s="59">
        <v>0</v>
      </c>
      <c r="O1332" s="60">
        <v>0</v>
      </c>
      <c r="P1332" s="59">
        <v>0</v>
      </c>
      <c r="Q1332" s="60">
        <v>0</v>
      </c>
    </row>
    <row r="1333" spans="1:17" customFormat="1" x14ac:dyDescent="0.3">
      <c r="A1333" s="58" t="s">
        <v>333</v>
      </c>
      <c r="B1333" s="62">
        <v>11.123512287500001</v>
      </c>
      <c r="C1333" s="63">
        <v>7.8037321730386302E-3</v>
      </c>
      <c r="D1333" s="62">
        <v>1.0653112413000001</v>
      </c>
      <c r="E1333" s="63">
        <v>3.9551907004626201E-3</v>
      </c>
      <c r="F1333" s="62">
        <v>1.6236638415</v>
      </c>
      <c r="G1333" s="63">
        <v>5.0442515056307296E-3</v>
      </c>
      <c r="H1333" s="62">
        <v>0</v>
      </c>
      <c r="I1333" s="63">
        <v>0</v>
      </c>
      <c r="J1333" s="62">
        <v>0</v>
      </c>
      <c r="K1333" s="63">
        <v>0</v>
      </c>
      <c r="L1333" s="62">
        <v>7.7470843102999796</v>
      </c>
      <c r="M1333" s="61">
        <v>3.84840988179595E-2</v>
      </c>
      <c r="N1333" s="62">
        <v>0.68745289440000201</v>
      </c>
      <c r="O1333" s="63">
        <v>3.4106439099235199E-3</v>
      </c>
      <c r="P1333" s="62">
        <v>0</v>
      </c>
      <c r="Q1333" s="63">
        <v>0</v>
      </c>
    </row>
    <row r="1334" spans="1:17" customFormat="1" x14ac:dyDescent="0.3">
      <c r="A1334" s="58" t="s">
        <v>334</v>
      </c>
      <c r="B1334" s="59">
        <v>73.216950666999793</v>
      </c>
      <c r="C1334" s="60">
        <v>5.1365563210994003E-2</v>
      </c>
      <c r="D1334" s="59">
        <v>11.7989689893</v>
      </c>
      <c r="E1334" s="60">
        <v>4.3806139100323598E-2</v>
      </c>
      <c r="F1334" s="59">
        <v>23.4202726746</v>
      </c>
      <c r="G1334" s="60">
        <v>7.2759978193511599E-2</v>
      </c>
      <c r="H1334" s="59">
        <v>6.8209964402000196</v>
      </c>
      <c r="I1334" s="60">
        <v>4.4655638521922697E-2</v>
      </c>
      <c r="J1334" s="59">
        <v>0.59753246319999997</v>
      </c>
      <c r="K1334" s="65">
        <v>4.3527112119907396E-3</v>
      </c>
      <c r="L1334" s="59">
        <v>21.5549349494</v>
      </c>
      <c r="M1334" s="61">
        <v>0.107075412294729</v>
      </c>
      <c r="N1334" s="59">
        <v>4.9466620794000002</v>
      </c>
      <c r="O1334" s="60">
        <v>2.4541758472455499E-2</v>
      </c>
      <c r="P1334" s="59">
        <v>3.5966689163000001</v>
      </c>
      <c r="Q1334" s="60">
        <v>2.93113057858779E-2</v>
      </c>
    </row>
    <row r="1335" spans="1:17" customFormat="1" x14ac:dyDescent="0.3">
      <c r="A1335" s="58" t="s">
        <v>335</v>
      </c>
      <c r="B1335" s="62">
        <v>705.545574048498</v>
      </c>
      <c r="C1335" s="63">
        <v>0.49497753528213501</v>
      </c>
      <c r="D1335" s="62">
        <v>142.00153979839999</v>
      </c>
      <c r="E1335" s="63">
        <v>0.52721040376578698</v>
      </c>
      <c r="F1335" s="62">
        <v>158.2177694886</v>
      </c>
      <c r="G1335" s="63">
        <v>0.49153661094226297</v>
      </c>
      <c r="H1335" s="62">
        <v>59.646178447899999</v>
      </c>
      <c r="I1335" s="65">
        <v>0.39049106788647198</v>
      </c>
      <c r="J1335" s="62">
        <v>79.501799880999698</v>
      </c>
      <c r="K1335" s="61">
        <v>0.57912899637663195</v>
      </c>
      <c r="L1335" s="62">
        <v>76.673175478799905</v>
      </c>
      <c r="M1335" s="65">
        <v>0.38087852714986398</v>
      </c>
      <c r="N1335" s="62">
        <v>114.5927263226</v>
      </c>
      <c r="O1335" s="61">
        <v>0.56852620352238703</v>
      </c>
      <c r="P1335" s="62">
        <v>62.503139842000003</v>
      </c>
      <c r="Q1335" s="63">
        <v>0.50937372527773095</v>
      </c>
    </row>
    <row r="1336" spans="1:17" customFormat="1" x14ac:dyDescent="0.3">
      <c r="A1336" s="58" t="s">
        <v>336</v>
      </c>
      <c r="B1336" s="59">
        <v>550.95247373890004</v>
      </c>
      <c r="C1336" s="60">
        <v>0.386522299252818</v>
      </c>
      <c r="D1336" s="59">
        <v>93.375538148999894</v>
      </c>
      <c r="E1336" s="60">
        <v>0.34667620674586902</v>
      </c>
      <c r="F1336" s="59">
        <v>128.2659471364</v>
      </c>
      <c r="G1336" s="60">
        <v>0.39848500682641902</v>
      </c>
      <c r="H1336" s="59">
        <v>77.261450565400295</v>
      </c>
      <c r="I1336" s="61">
        <v>0.50581457392268303</v>
      </c>
      <c r="J1336" s="59">
        <v>49.815731898099997</v>
      </c>
      <c r="K1336" s="60">
        <v>0.36288153049486799</v>
      </c>
      <c r="L1336" s="59">
        <v>75.013445359200006</v>
      </c>
      <c r="M1336" s="60">
        <v>0.37263371976485798</v>
      </c>
      <c r="N1336" s="59">
        <v>74.504269588500193</v>
      </c>
      <c r="O1336" s="60">
        <v>0.36963628403528598</v>
      </c>
      <c r="P1336" s="59">
        <v>48.294201891299998</v>
      </c>
      <c r="Q1336" s="60">
        <v>0.393576988114061</v>
      </c>
    </row>
    <row r="1337" spans="1:17" customFormat="1" x14ac:dyDescent="0.3">
      <c r="A1337" s="58" t="s">
        <v>337</v>
      </c>
      <c r="B1337" s="62">
        <v>81.9845474860997</v>
      </c>
      <c r="C1337" s="63">
        <v>5.7516496082648999E-2</v>
      </c>
      <c r="D1337" s="62">
        <v>21.103743481799999</v>
      </c>
      <c r="E1337" s="63">
        <v>7.8352059687557901E-2</v>
      </c>
      <c r="F1337" s="62">
        <v>8.6558652462999799</v>
      </c>
      <c r="G1337" s="65">
        <v>2.68912567892431E-2</v>
      </c>
      <c r="H1337" s="62">
        <v>9.0179630170999694</v>
      </c>
      <c r="I1337" s="63">
        <v>5.90387196689224E-2</v>
      </c>
      <c r="J1337" s="62">
        <v>6.4774134589000001</v>
      </c>
      <c r="K1337" s="63">
        <v>4.7184566402071498E-2</v>
      </c>
      <c r="L1337" s="62">
        <v>20.3174719915</v>
      </c>
      <c r="M1337" s="61">
        <v>0.100928241972589</v>
      </c>
      <c r="N1337" s="62">
        <v>6.8299176351999904</v>
      </c>
      <c r="O1337" s="63">
        <v>3.3885110059948501E-2</v>
      </c>
      <c r="P1337" s="62">
        <v>8.3118470346000208</v>
      </c>
      <c r="Q1337" s="63">
        <v>6.7737980822330901E-2</v>
      </c>
    </row>
    <row r="1338" spans="1:17" customFormat="1" x14ac:dyDescent="0.3">
      <c r="A1338" s="58" t="s">
        <v>310</v>
      </c>
      <c r="B1338" s="59">
        <v>13.709737829</v>
      </c>
      <c r="C1338" s="60">
        <v>9.6181061714040103E-3</v>
      </c>
      <c r="D1338" s="59">
        <v>1.0653112413000001</v>
      </c>
      <c r="E1338" s="60">
        <v>3.9551907004626201E-3</v>
      </c>
      <c r="F1338" s="59">
        <v>3.32414344420001</v>
      </c>
      <c r="G1338" s="60">
        <v>1.03271472485633E-2</v>
      </c>
      <c r="H1338" s="59">
        <v>0</v>
      </c>
      <c r="I1338" s="60">
        <v>0</v>
      </c>
      <c r="J1338" s="59">
        <v>0.88574593879999897</v>
      </c>
      <c r="K1338" s="60">
        <v>6.4521955144378196E-3</v>
      </c>
      <c r="L1338" s="59">
        <v>7.7470843102999796</v>
      </c>
      <c r="M1338" s="61">
        <v>3.84840988179595E-2</v>
      </c>
      <c r="N1338" s="59">
        <v>0.68745289440000201</v>
      </c>
      <c r="O1338" s="60">
        <v>3.4106439099235199E-3</v>
      </c>
      <c r="P1338" s="59">
        <v>0</v>
      </c>
      <c r="Q1338" s="60">
        <v>0</v>
      </c>
    </row>
    <row r="1339" spans="1:17" customFormat="1" x14ac:dyDescent="0.3">
      <c r="A1339" s="58" t="s">
        <v>311</v>
      </c>
      <c r="B1339" s="62">
        <v>1256.4980477874001</v>
      </c>
      <c r="C1339" s="63">
        <v>0.88149983453495295</v>
      </c>
      <c r="D1339" s="62">
        <v>235.37707794740001</v>
      </c>
      <c r="E1339" s="63">
        <v>0.87388661051165595</v>
      </c>
      <c r="F1339" s="62">
        <v>286.483716625</v>
      </c>
      <c r="G1339" s="63">
        <v>0.89002161776868205</v>
      </c>
      <c r="H1339" s="62">
        <v>136.90762901330001</v>
      </c>
      <c r="I1339" s="63">
        <v>0.89630564180915495</v>
      </c>
      <c r="J1339" s="62">
        <v>129.31753177909999</v>
      </c>
      <c r="K1339" s="61">
        <v>0.9420105268715</v>
      </c>
      <c r="L1339" s="62">
        <v>151.68662083800001</v>
      </c>
      <c r="M1339" s="65">
        <v>0.75351224691472196</v>
      </c>
      <c r="N1339" s="62">
        <v>189.09699591110001</v>
      </c>
      <c r="O1339" s="61">
        <v>0.93816248755767295</v>
      </c>
      <c r="P1339" s="62">
        <v>110.7973417333</v>
      </c>
      <c r="Q1339" s="63">
        <v>0.902950713391791</v>
      </c>
    </row>
    <row r="1340" spans="1:17" customFormat="1" x14ac:dyDescent="0.3">
      <c r="A1340" s="64" t="s">
        <v>1</v>
      </c>
    </row>
    <row r="1341" spans="1:17" customFormat="1" x14ac:dyDescent="0.3">
      <c r="A1341" s="64" t="s">
        <v>1</v>
      </c>
    </row>
    <row r="1342" spans="1:17" customFormat="1" x14ac:dyDescent="0.3">
      <c r="A1342" s="53" t="s">
        <v>465</v>
      </c>
    </row>
    <row r="1343" spans="1:17" customFormat="1" x14ac:dyDescent="0.3">
      <c r="A1343" s="54" t="s">
        <v>1</v>
      </c>
    </row>
    <row r="1344" spans="1:17" customFormat="1" x14ac:dyDescent="0.3">
      <c r="A1344" s="119" t="s">
        <v>1</v>
      </c>
      <c r="B1344" s="118" t="s">
        <v>501</v>
      </c>
      <c r="C1344" s="118" t="s">
        <v>1</v>
      </c>
      <c r="D1344" s="118" t="s">
        <v>17</v>
      </c>
      <c r="E1344" s="118" t="s">
        <v>1</v>
      </c>
      <c r="F1344" s="118" t="s">
        <v>18</v>
      </c>
      <c r="G1344" s="118" t="s">
        <v>1</v>
      </c>
      <c r="H1344" s="118" t="s">
        <v>19</v>
      </c>
      <c r="I1344" s="118" t="s">
        <v>1</v>
      </c>
      <c r="J1344" s="118" t="s">
        <v>20</v>
      </c>
      <c r="K1344" s="118" t="s">
        <v>1</v>
      </c>
      <c r="L1344" s="118" t="s">
        <v>21</v>
      </c>
      <c r="M1344" s="118" t="s">
        <v>1</v>
      </c>
      <c r="N1344" s="118" t="s">
        <v>22</v>
      </c>
      <c r="O1344" s="118" t="s">
        <v>1</v>
      </c>
      <c r="P1344" s="118" t="s">
        <v>23</v>
      </c>
      <c r="Q1344" s="118" t="s">
        <v>1</v>
      </c>
    </row>
    <row r="1345" spans="1:17" customFormat="1" x14ac:dyDescent="0.3">
      <c r="A1345" s="120"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row>
    <row r="1346" spans="1:17" customFormat="1" x14ac:dyDescent="0.3">
      <c r="A1346" s="56" t="s">
        <v>16</v>
      </c>
      <c r="B1346" s="57">
        <v>1425.4092837695</v>
      </c>
      <c r="C1346" s="57">
        <v>1425.4092837695</v>
      </c>
      <c r="D1346" s="57">
        <v>269.34510165979998</v>
      </c>
      <c r="E1346" s="57">
        <v>269.34510165979998</v>
      </c>
      <c r="F1346" s="57">
        <v>321.8839979901</v>
      </c>
      <c r="G1346" s="57">
        <v>321.8839979901</v>
      </c>
      <c r="H1346" s="57">
        <v>152.74658847059999</v>
      </c>
      <c r="I1346" s="57">
        <v>152.74658847059999</v>
      </c>
      <c r="J1346" s="57">
        <v>137.27822363999999</v>
      </c>
      <c r="K1346" s="57">
        <v>137.27822363999999</v>
      </c>
      <c r="L1346" s="57">
        <v>201.30611208920001</v>
      </c>
      <c r="M1346" s="57">
        <v>201.30611208920001</v>
      </c>
      <c r="N1346" s="57">
        <v>201.5610285201</v>
      </c>
      <c r="O1346" s="57">
        <v>201.5610285201</v>
      </c>
      <c r="P1346" s="57">
        <v>122.7058576842</v>
      </c>
      <c r="Q1346" s="57">
        <v>122.7058576842</v>
      </c>
    </row>
    <row r="1347" spans="1:17" customFormat="1" x14ac:dyDescent="0.3">
      <c r="A1347" s="58" t="s">
        <v>332</v>
      </c>
      <c r="B1347" s="59">
        <v>11.024526588000001</v>
      </c>
      <c r="C1347" s="60">
        <v>7.7342884696566597E-3</v>
      </c>
      <c r="D1347" s="59">
        <v>0</v>
      </c>
      <c r="E1347" s="60">
        <v>0</v>
      </c>
      <c r="F1347" s="59">
        <v>0</v>
      </c>
      <c r="G1347" s="60">
        <v>0</v>
      </c>
      <c r="H1347" s="59">
        <v>0</v>
      </c>
      <c r="I1347" s="60">
        <v>0</v>
      </c>
      <c r="J1347" s="59">
        <v>0.88574593879999897</v>
      </c>
      <c r="K1347" s="60">
        <v>6.4521955144378196E-3</v>
      </c>
      <c r="L1347" s="59">
        <v>8.8123955516000105</v>
      </c>
      <c r="M1347" s="61">
        <v>4.3776095321413598E-2</v>
      </c>
      <c r="N1347" s="59">
        <v>0</v>
      </c>
      <c r="O1347" s="60">
        <v>0</v>
      </c>
      <c r="P1347" s="59">
        <v>1.3263850976</v>
      </c>
      <c r="Q1347" s="60">
        <v>1.08094684527093E-2</v>
      </c>
    </row>
    <row r="1348" spans="1:17" customFormat="1" x14ac:dyDescent="0.3">
      <c r="A1348" s="58" t="s">
        <v>333</v>
      </c>
      <c r="B1348" s="62">
        <v>13.057612860400001</v>
      </c>
      <c r="C1348" s="63">
        <v>9.1606060161675794E-3</v>
      </c>
      <c r="D1348" s="62">
        <v>1.0653112413000001</v>
      </c>
      <c r="E1348" s="63">
        <v>3.9551907004626201E-3</v>
      </c>
      <c r="F1348" s="62">
        <v>0</v>
      </c>
      <c r="G1348" s="63">
        <v>0</v>
      </c>
      <c r="H1348" s="62">
        <v>0.91126149090000197</v>
      </c>
      <c r="I1348" s="63">
        <v>5.9658385828721501E-3</v>
      </c>
      <c r="J1348" s="62">
        <v>0</v>
      </c>
      <c r="K1348" s="63">
        <v>0</v>
      </c>
      <c r="L1348" s="62">
        <v>9.1620421774999894</v>
      </c>
      <c r="M1348" s="61">
        <v>4.5512985584065302E-2</v>
      </c>
      <c r="N1348" s="62">
        <v>1.5674574720000001</v>
      </c>
      <c r="O1348" s="63">
        <v>7.7765899663668897E-3</v>
      </c>
      <c r="P1348" s="62">
        <v>0.35154047869999999</v>
      </c>
      <c r="Q1348" s="63">
        <v>2.86490380601663E-3</v>
      </c>
    </row>
    <row r="1349" spans="1:17" customFormat="1" x14ac:dyDescent="0.3">
      <c r="A1349" s="58" t="s">
        <v>334</v>
      </c>
      <c r="B1349" s="59">
        <v>101.9237711545</v>
      </c>
      <c r="C1349" s="60">
        <v>7.1504916037141403E-2</v>
      </c>
      <c r="D1349" s="59">
        <v>20.7253825576</v>
      </c>
      <c r="E1349" s="60">
        <v>7.6947315655205406E-2</v>
      </c>
      <c r="F1349" s="59">
        <v>21.592953381099999</v>
      </c>
      <c r="G1349" s="60">
        <v>6.7083028407532497E-2</v>
      </c>
      <c r="H1349" s="59">
        <v>10.8304513487</v>
      </c>
      <c r="I1349" s="60">
        <v>7.0904702076436898E-2</v>
      </c>
      <c r="J1349" s="59">
        <v>9.8490892447000302</v>
      </c>
      <c r="K1349" s="60">
        <v>7.1745459575062398E-2</v>
      </c>
      <c r="L1349" s="59">
        <v>11.089699638400001</v>
      </c>
      <c r="M1349" s="60">
        <v>5.5088737859514597E-2</v>
      </c>
      <c r="N1349" s="59">
        <v>9.3350112443000199</v>
      </c>
      <c r="O1349" s="60">
        <v>4.6313572186247799E-2</v>
      </c>
      <c r="P1349" s="59">
        <v>13.8985574452</v>
      </c>
      <c r="Q1349" s="60">
        <v>0.113267269448292</v>
      </c>
    </row>
    <row r="1350" spans="1:17" customFormat="1" x14ac:dyDescent="0.3">
      <c r="A1350" s="58" t="s">
        <v>335</v>
      </c>
      <c r="B1350" s="62">
        <v>733.19260597169705</v>
      </c>
      <c r="C1350" s="63">
        <v>0.51437339038003804</v>
      </c>
      <c r="D1350" s="62">
        <v>147.92659103470001</v>
      </c>
      <c r="E1350" s="63">
        <v>0.54920839518938303</v>
      </c>
      <c r="F1350" s="62">
        <v>182.2384288083</v>
      </c>
      <c r="G1350" s="63">
        <v>0.56616181589090697</v>
      </c>
      <c r="H1350" s="62">
        <v>80.939065051200203</v>
      </c>
      <c r="I1350" s="63">
        <v>0.52989114756418199</v>
      </c>
      <c r="J1350" s="62">
        <v>75.893185150100294</v>
      </c>
      <c r="K1350" s="63">
        <v>0.55284212701588498</v>
      </c>
      <c r="L1350" s="62">
        <v>81.538594809100303</v>
      </c>
      <c r="M1350" s="65">
        <v>0.40504778500202598</v>
      </c>
      <c r="N1350" s="62">
        <v>98.597231461699906</v>
      </c>
      <c r="O1350" s="63">
        <v>0.48916813029591999</v>
      </c>
      <c r="P1350" s="62">
        <v>57.802615427600003</v>
      </c>
      <c r="Q1350" s="63">
        <v>0.47106647162976401</v>
      </c>
    </row>
    <row r="1351" spans="1:17" customFormat="1" x14ac:dyDescent="0.3">
      <c r="A1351" s="58" t="s">
        <v>336</v>
      </c>
      <c r="B1351" s="59">
        <v>402.68066224659998</v>
      </c>
      <c r="C1351" s="60">
        <v>0.28250178165088802</v>
      </c>
      <c r="D1351" s="59">
        <v>65.788222969099905</v>
      </c>
      <c r="E1351" s="60">
        <v>0.244252531654334</v>
      </c>
      <c r="F1351" s="59">
        <v>96.142657857000103</v>
      </c>
      <c r="G1351" s="60">
        <v>0.29868728628118102</v>
      </c>
      <c r="H1351" s="59">
        <v>42.447838781199998</v>
      </c>
      <c r="I1351" s="60">
        <v>0.27789713149220502</v>
      </c>
      <c r="J1351" s="59">
        <v>36.9665317786</v>
      </c>
      <c r="K1351" s="60">
        <v>0.26928183362527702</v>
      </c>
      <c r="L1351" s="59">
        <v>68.335393190499801</v>
      </c>
      <c r="M1351" s="60">
        <v>0.339460101242332</v>
      </c>
      <c r="N1351" s="59">
        <v>56.829371616800103</v>
      </c>
      <c r="O1351" s="60">
        <v>0.28194622757212701</v>
      </c>
      <c r="P1351" s="59">
        <v>33.448884589499997</v>
      </c>
      <c r="Q1351" s="60">
        <v>0.27259403276072802</v>
      </c>
    </row>
    <row r="1352" spans="1:17" customFormat="1" x14ac:dyDescent="0.3">
      <c r="A1352" s="58" t="s">
        <v>337</v>
      </c>
      <c r="B1352" s="62">
        <v>163.53010494829999</v>
      </c>
      <c r="C1352" s="63">
        <v>0.114725017446108</v>
      </c>
      <c r="D1352" s="62">
        <v>33.839593857099999</v>
      </c>
      <c r="E1352" s="63">
        <v>0.125636566800615</v>
      </c>
      <c r="F1352" s="62">
        <v>21.9099579437</v>
      </c>
      <c r="G1352" s="65">
        <v>6.8067869420379998E-2</v>
      </c>
      <c r="H1352" s="62">
        <v>17.617971798599999</v>
      </c>
      <c r="I1352" s="63">
        <v>0.115341180284305</v>
      </c>
      <c r="J1352" s="62">
        <v>13.6836715278</v>
      </c>
      <c r="K1352" s="63">
        <v>9.96783842693377E-2</v>
      </c>
      <c r="L1352" s="62">
        <v>22.367986722099999</v>
      </c>
      <c r="M1352" s="63">
        <v>0.111114294990649</v>
      </c>
      <c r="N1352" s="62">
        <v>35.231956725300002</v>
      </c>
      <c r="O1352" s="61">
        <v>0.174795479979338</v>
      </c>
      <c r="P1352" s="62">
        <v>15.8778746456</v>
      </c>
      <c r="Q1352" s="63">
        <v>0.12939785390249101</v>
      </c>
    </row>
    <row r="1353" spans="1:17" customFormat="1" x14ac:dyDescent="0.3">
      <c r="A1353" s="58" t="s">
        <v>310</v>
      </c>
      <c r="B1353" s="59">
        <v>24.0821394484</v>
      </c>
      <c r="C1353" s="60">
        <v>1.6894894485824201E-2</v>
      </c>
      <c r="D1353" s="59">
        <v>1.0653112413000001</v>
      </c>
      <c r="E1353" s="60">
        <v>3.9551907004626201E-3</v>
      </c>
      <c r="F1353" s="59">
        <v>0</v>
      </c>
      <c r="G1353" s="65">
        <v>0</v>
      </c>
      <c r="H1353" s="59">
        <v>0.91126149090000197</v>
      </c>
      <c r="I1353" s="60">
        <v>5.9658385828721501E-3</v>
      </c>
      <c r="J1353" s="59">
        <v>0.88574593879999897</v>
      </c>
      <c r="K1353" s="60">
        <v>6.4521955144378196E-3</v>
      </c>
      <c r="L1353" s="59">
        <v>17.9744377291</v>
      </c>
      <c r="M1353" s="61">
        <v>8.9289080905479004E-2</v>
      </c>
      <c r="N1353" s="59">
        <v>1.5674574720000001</v>
      </c>
      <c r="O1353" s="60">
        <v>7.7765899663668897E-3</v>
      </c>
      <c r="P1353" s="59">
        <v>1.6779255763000001</v>
      </c>
      <c r="Q1353" s="60">
        <v>1.3674372258726E-2</v>
      </c>
    </row>
    <row r="1354" spans="1:17" customFormat="1" x14ac:dyDescent="0.3">
      <c r="A1354" s="58" t="s">
        <v>311</v>
      </c>
      <c r="B1354" s="62">
        <v>1135.8732682182999</v>
      </c>
      <c r="C1354" s="63">
        <v>0.79687517203092595</v>
      </c>
      <c r="D1354" s="62">
        <v>213.7148140038</v>
      </c>
      <c r="E1354" s="63">
        <v>0.79346092684371705</v>
      </c>
      <c r="F1354" s="62">
        <v>278.38108666530002</v>
      </c>
      <c r="G1354" s="61">
        <v>0.86484910217208799</v>
      </c>
      <c r="H1354" s="62">
        <v>123.38690383239999</v>
      </c>
      <c r="I1354" s="63">
        <v>0.80778827905638595</v>
      </c>
      <c r="J1354" s="62">
        <v>112.8597169287</v>
      </c>
      <c r="K1354" s="63">
        <v>0.822123960641162</v>
      </c>
      <c r="L1354" s="62">
        <v>149.87398799959999</v>
      </c>
      <c r="M1354" s="63">
        <v>0.74450788624435804</v>
      </c>
      <c r="N1354" s="62">
        <v>155.42660307849999</v>
      </c>
      <c r="O1354" s="63">
        <v>0.77111435786804705</v>
      </c>
      <c r="P1354" s="62">
        <v>91.251500017099602</v>
      </c>
      <c r="Q1354" s="63">
        <v>0.74366050439049103</v>
      </c>
    </row>
    <row r="1355" spans="1:17" customFormat="1" x14ac:dyDescent="0.3">
      <c r="A1355" s="64" t="s">
        <v>1</v>
      </c>
    </row>
    <row r="1356" spans="1:17" customFormat="1" x14ac:dyDescent="0.3">
      <c r="A1356" s="64" t="s">
        <v>1</v>
      </c>
    </row>
    <row r="1357" spans="1:17" customFormat="1" x14ac:dyDescent="0.3">
      <c r="A1357" s="53" t="s">
        <v>466</v>
      </c>
    </row>
    <row r="1358" spans="1:17" customFormat="1" x14ac:dyDescent="0.3">
      <c r="A1358" s="54" t="s">
        <v>1</v>
      </c>
    </row>
    <row r="1359" spans="1:17" customFormat="1" x14ac:dyDescent="0.3">
      <c r="A1359" s="119" t="s">
        <v>1</v>
      </c>
      <c r="B1359" s="118" t="s">
        <v>501</v>
      </c>
      <c r="C1359" s="118" t="s">
        <v>1</v>
      </c>
      <c r="D1359" s="118" t="s">
        <v>17</v>
      </c>
      <c r="E1359" s="118" t="s">
        <v>1</v>
      </c>
      <c r="F1359" s="118" t="s">
        <v>18</v>
      </c>
      <c r="G1359" s="118" t="s">
        <v>1</v>
      </c>
      <c r="H1359" s="118" t="s">
        <v>19</v>
      </c>
      <c r="I1359" s="118" t="s">
        <v>1</v>
      </c>
      <c r="J1359" s="118" t="s">
        <v>20</v>
      </c>
      <c r="K1359" s="118" t="s">
        <v>1</v>
      </c>
      <c r="L1359" s="118" t="s">
        <v>21</v>
      </c>
      <c r="M1359" s="118" t="s">
        <v>1</v>
      </c>
      <c r="N1359" s="118" t="s">
        <v>22</v>
      </c>
      <c r="O1359" s="118" t="s">
        <v>1</v>
      </c>
      <c r="P1359" s="118" t="s">
        <v>23</v>
      </c>
      <c r="Q1359" s="118" t="s">
        <v>1</v>
      </c>
    </row>
    <row r="1360" spans="1:17" customFormat="1" x14ac:dyDescent="0.3">
      <c r="A1360" s="120"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row>
    <row r="1361" spans="1:17" customFormat="1" x14ac:dyDescent="0.3">
      <c r="A1361" s="56" t="s">
        <v>16</v>
      </c>
      <c r="B1361" s="57">
        <v>1425.4092837695</v>
      </c>
      <c r="C1361" s="57">
        <v>1425.4092837695</v>
      </c>
      <c r="D1361" s="57">
        <v>269.34510165979998</v>
      </c>
      <c r="E1361" s="57">
        <v>269.34510165979998</v>
      </c>
      <c r="F1361" s="57">
        <v>321.8839979901</v>
      </c>
      <c r="G1361" s="57">
        <v>321.8839979901</v>
      </c>
      <c r="H1361" s="57">
        <v>152.74658847059999</v>
      </c>
      <c r="I1361" s="57">
        <v>152.74658847059999</v>
      </c>
      <c r="J1361" s="57">
        <v>137.27822363999999</v>
      </c>
      <c r="K1361" s="57">
        <v>137.27822363999999</v>
      </c>
      <c r="L1361" s="57">
        <v>201.30611208920001</v>
      </c>
      <c r="M1361" s="57">
        <v>201.30611208920001</v>
      </c>
      <c r="N1361" s="57">
        <v>201.5610285201</v>
      </c>
      <c r="O1361" s="57">
        <v>201.5610285201</v>
      </c>
      <c r="P1361" s="57">
        <v>122.7058576842</v>
      </c>
      <c r="Q1361" s="57">
        <v>122.7058576842</v>
      </c>
    </row>
    <row r="1362" spans="1:17" customFormat="1" x14ac:dyDescent="0.3">
      <c r="A1362" s="58" t="s">
        <v>332</v>
      </c>
      <c r="B1362" s="59">
        <v>1.4740492858000001</v>
      </c>
      <c r="C1362" s="60">
        <v>1.03412353391011E-3</v>
      </c>
      <c r="D1362" s="59">
        <v>0.58830334700000197</v>
      </c>
      <c r="E1362" s="60">
        <v>2.1841991681848501E-3</v>
      </c>
      <c r="F1362" s="59">
        <v>0</v>
      </c>
      <c r="G1362" s="60">
        <v>0</v>
      </c>
      <c r="H1362" s="59">
        <v>0</v>
      </c>
      <c r="I1362" s="60">
        <v>0</v>
      </c>
      <c r="J1362" s="59">
        <v>0.88574593879999897</v>
      </c>
      <c r="K1362" s="60">
        <v>6.4521955144378196E-3</v>
      </c>
      <c r="L1362" s="59">
        <v>0</v>
      </c>
      <c r="M1362" s="60">
        <v>0</v>
      </c>
      <c r="N1362" s="59">
        <v>0</v>
      </c>
      <c r="O1362" s="60">
        <v>0</v>
      </c>
      <c r="P1362" s="59">
        <v>0</v>
      </c>
      <c r="Q1362" s="60">
        <v>0</v>
      </c>
    </row>
    <row r="1363" spans="1:17" customFormat="1" x14ac:dyDescent="0.3">
      <c r="A1363" s="58" t="s">
        <v>333</v>
      </c>
      <c r="B1363" s="62">
        <v>11.8660613451</v>
      </c>
      <c r="C1363" s="63">
        <v>8.3246696090824909E-3</v>
      </c>
      <c r="D1363" s="62">
        <v>2.3379670768</v>
      </c>
      <c r="E1363" s="63">
        <v>8.6801915549702506E-3</v>
      </c>
      <c r="F1363" s="62">
        <v>0</v>
      </c>
      <c r="G1363" s="63">
        <v>0</v>
      </c>
      <c r="H1363" s="62">
        <v>0</v>
      </c>
      <c r="I1363" s="63">
        <v>0</v>
      </c>
      <c r="J1363" s="62">
        <v>0</v>
      </c>
      <c r="K1363" s="63">
        <v>0</v>
      </c>
      <c r="L1363" s="62">
        <v>7.7470843102999796</v>
      </c>
      <c r="M1363" s="61">
        <v>3.84840988179595E-2</v>
      </c>
      <c r="N1363" s="62">
        <v>0</v>
      </c>
      <c r="O1363" s="63">
        <v>0</v>
      </c>
      <c r="P1363" s="62">
        <v>1.7810099580000001</v>
      </c>
      <c r="Q1363" s="63">
        <v>1.4514465662948801E-2</v>
      </c>
    </row>
    <row r="1364" spans="1:17" customFormat="1" x14ac:dyDescent="0.3">
      <c r="A1364" s="58" t="s">
        <v>334</v>
      </c>
      <c r="B1364" s="59">
        <v>40.308957909900002</v>
      </c>
      <c r="C1364" s="60">
        <v>2.8278865844975298E-2</v>
      </c>
      <c r="D1364" s="59">
        <v>6.8132969962999903</v>
      </c>
      <c r="E1364" s="60">
        <v>2.5295789506896701E-2</v>
      </c>
      <c r="F1364" s="59">
        <v>11.3151297407</v>
      </c>
      <c r="G1364" s="60">
        <v>3.5152818441903502E-2</v>
      </c>
      <c r="H1364" s="59">
        <v>5.3056839102</v>
      </c>
      <c r="I1364" s="60">
        <v>3.47352039958733E-2</v>
      </c>
      <c r="J1364" s="59">
        <v>3.0918435520999998</v>
      </c>
      <c r="K1364" s="60">
        <v>2.25224618305674E-2</v>
      </c>
      <c r="L1364" s="59">
        <v>4.9672220922000001</v>
      </c>
      <c r="M1364" s="60">
        <v>2.46749690838944E-2</v>
      </c>
      <c r="N1364" s="59">
        <v>2.8035310781999998</v>
      </c>
      <c r="O1364" s="60">
        <v>1.39090929371817E-2</v>
      </c>
      <c r="P1364" s="59">
        <v>5.3104322106000001</v>
      </c>
      <c r="Q1364" s="60">
        <v>4.32777400429172E-2</v>
      </c>
    </row>
    <row r="1365" spans="1:17" customFormat="1" x14ac:dyDescent="0.3">
      <c r="A1365" s="58" t="s">
        <v>335</v>
      </c>
      <c r="B1365" s="62">
        <v>616.23021298390097</v>
      </c>
      <c r="C1365" s="63">
        <v>0.432318085760096</v>
      </c>
      <c r="D1365" s="62">
        <v>106.42063674640001</v>
      </c>
      <c r="E1365" s="63">
        <v>0.395108862535826</v>
      </c>
      <c r="F1365" s="62">
        <v>150.81128294219999</v>
      </c>
      <c r="G1365" s="63">
        <v>0.46852681054010797</v>
      </c>
      <c r="H1365" s="62">
        <v>52.566010409299999</v>
      </c>
      <c r="I1365" s="65">
        <v>0.34413868706087503</v>
      </c>
      <c r="J1365" s="62">
        <v>69.048937772599999</v>
      </c>
      <c r="K1365" s="63">
        <v>0.50298536753851597</v>
      </c>
      <c r="L1365" s="62">
        <v>92.058713516400104</v>
      </c>
      <c r="M1365" s="63">
        <v>0.45730709594951702</v>
      </c>
      <c r="N1365" s="62">
        <v>93.573048467899994</v>
      </c>
      <c r="O1365" s="63">
        <v>0.464241769130329</v>
      </c>
      <c r="P1365" s="62">
        <v>38.480121709400002</v>
      </c>
      <c r="Q1365" s="65">
        <v>0.31359645281510301</v>
      </c>
    </row>
    <row r="1366" spans="1:17" customFormat="1" x14ac:dyDescent="0.3">
      <c r="A1366" s="58" t="s">
        <v>336</v>
      </c>
      <c r="B1366" s="59">
        <v>574.06521052829999</v>
      </c>
      <c r="C1366" s="60">
        <v>0.40273710650332101</v>
      </c>
      <c r="D1366" s="59">
        <v>123.92576171730001</v>
      </c>
      <c r="E1366" s="60">
        <v>0.46010029866377899</v>
      </c>
      <c r="F1366" s="59">
        <v>114.1489629249</v>
      </c>
      <c r="G1366" s="60">
        <v>0.35462764113055001</v>
      </c>
      <c r="H1366" s="59">
        <v>79.125177207500002</v>
      </c>
      <c r="I1366" s="61">
        <v>0.51801600284336102</v>
      </c>
      <c r="J1366" s="59">
        <v>45.952205391500001</v>
      </c>
      <c r="K1366" s="60">
        <v>0.33473776228344598</v>
      </c>
      <c r="L1366" s="59">
        <v>60.419650385099899</v>
      </c>
      <c r="M1366" s="65">
        <v>0.30013818138978199</v>
      </c>
      <c r="N1366" s="59">
        <v>82.691283565800006</v>
      </c>
      <c r="O1366" s="60">
        <v>0.41025432432517001</v>
      </c>
      <c r="P1366" s="59">
        <v>65.4973761846</v>
      </c>
      <c r="Q1366" s="61">
        <v>0.53377546451911295</v>
      </c>
    </row>
    <row r="1367" spans="1:17" customFormat="1" x14ac:dyDescent="0.3">
      <c r="A1367" s="58" t="s">
        <v>337</v>
      </c>
      <c r="B1367" s="62">
        <v>181.4647917165</v>
      </c>
      <c r="C1367" s="63">
        <v>0.12730714874861501</v>
      </c>
      <c r="D1367" s="62">
        <v>29.259135776000001</v>
      </c>
      <c r="E1367" s="63">
        <v>0.108630658570343</v>
      </c>
      <c r="F1367" s="62">
        <v>45.608622382299998</v>
      </c>
      <c r="G1367" s="63">
        <v>0.141692729887438</v>
      </c>
      <c r="H1367" s="62">
        <v>15.749716943599999</v>
      </c>
      <c r="I1367" s="63">
        <v>0.10311010609989101</v>
      </c>
      <c r="J1367" s="62">
        <v>18.299490984999998</v>
      </c>
      <c r="K1367" s="63">
        <v>0.13330221283303301</v>
      </c>
      <c r="L1367" s="62">
        <v>36.113441785200003</v>
      </c>
      <c r="M1367" s="63">
        <v>0.179395654758848</v>
      </c>
      <c r="N1367" s="62">
        <v>22.493165408199999</v>
      </c>
      <c r="O1367" s="63">
        <v>0.111594813607319</v>
      </c>
      <c r="P1367" s="62">
        <v>11.6369176216</v>
      </c>
      <c r="Q1367" s="63">
        <v>9.4835876959918006E-2</v>
      </c>
    </row>
    <row r="1368" spans="1:17" customFormat="1" x14ac:dyDescent="0.3">
      <c r="A1368" s="58" t="s">
        <v>310</v>
      </c>
      <c r="B1368" s="59">
        <v>13.3401106309</v>
      </c>
      <c r="C1368" s="60">
        <v>9.3587931429926097E-3</v>
      </c>
      <c r="D1368" s="59">
        <v>2.9262704238000001</v>
      </c>
      <c r="E1368" s="60">
        <v>1.08643907231551E-2</v>
      </c>
      <c r="F1368" s="59">
        <v>0</v>
      </c>
      <c r="G1368" s="60">
        <v>0</v>
      </c>
      <c r="H1368" s="59">
        <v>0</v>
      </c>
      <c r="I1368" s="60">
        <v>0</v>
      </c>
      <c r="J1368" s="59">
        <v>0.88574593879999897</v>
      </c>
      <c r="K1368" s="60">
        <v>6.4521955144378196E-3</v>
      </c>
      <c r="L1368" s="59">
        <v>7.7470843102999796</v>
      </c>
      <c r="M1368" s="61">
        <v>3.84840988179595E-2</v>
      </c>
      <c r="N1368" s="59">
        <v>0</v>
      </c>
      <c r="O1368" s="60">
        <v>0</v>
      </c>
      <c r="P1368" s="59">
        <v>1.7810099580000001</v>
      </c>
      <c r="Q1368" s="60">
        <v>1.4514465662948801E-2</v>
      </c>
    </row>
    <row r="1369" spans="1:17" customFormat="1" x14ac:dyDescent="0.3">
      <c r="A1369" s="58" t="s">
        <v>311</v>
      </c>
      <c r="B1369" s="62">
        <v>1190.2954235121999</v>
      </c>
      <c r="C1369" s="63">
        <v>0.83505519226341696</v>
      </c>
      <c r="D1369" s="62">
        <v>230.34639846370001</v>
      </c>
      <c r="E1369" s="63">
        <v>0.85520916119960599</v>
      </c>
      <c r="F1369" s="62">
        <v>264.96024586710001</v>
      </c>
      <c r="G1369" s="63">
        <v>0.82315445167065804</v>
      </c>
      <c r="H1369" s="62">
        <v>131.69118761679999</v>
      </c>
      <c r="I1369" s="63">
        <v>0.86215468990423505</v>
      </c>
      <c r="J1369" s="62">
        <v>115.0011431641</v>
      </c>
      <c r="K1369" s="63">
        <v>0.83772312982196195</v>
      </c>
      <c r="L1369" s="62">
        <v>152.47836390149999</v>
      </c>
      <c r="M1369" s="65">
        <v>0.75744527733929801</v>
      </c>
      <c r="N1369" s="62">
        <v>176.26433203369999</v>
      </c>
      <c r="O1369" s="63">
        <v>0.87449609345549995</v>
      </c>
      <c r="P1369" s="62">
        <v>103.977497894</v>
      </c>
      <c r="Q1369" s="63">
        <v>0.84737191733421602</v>
      </c>
    </row>
    <row r="1370" spans="1:17" customFormat="1" x14ac:dyDescent="0.3">
      <c r="A1370" s="64" t="s">
        <v>1</v>
      </c>
    </row>
    <row r="1371" spans="1:17" customFormat="1" x14ac:dyDescent="0.3">
      <c r="A1371" s="64" t="s">
        <v>1</v>
      </c>
    </row>
    <row r="1372" spans="1:17" customFormat="1" x14ac:dyDescent="0.3">
      <c r="A1372" s="53" t="s">
        <v>467</v>
      </c>
    </row>
    <row r="1373" spans="1:17" customFormat="1" x14ac:dyDescent="0.3">
      <c r="A1373" s="54" t="s">
        <v>1</v>
      </c>
    </row>
    <row r="1374" spans="1:17" customFormat="1" x14ac:dyDescent="0.3">
      <c r="A1374" s="119" t="s">
        <v>1</v>
      </c>
      <c r="B1374" s="118" t="s">
        <v>501</v>
      </c>
      <c r="C1374" s="118" t="s">
        <v>1</v>
      </c>
      <c r="D1374" s="118" t="s">
        <v>17</v>
      </c>
      <c r="E1374" s="118" t="s">
        <v>1</v>
      </c>
      <c r="F1374" s="118" t="s">
        <v>18</v>
      </c>
      <c r="G1374" s="118" t="s">
        <v>1</v>
      </c>
      <c r="H1374" s="118" t="s">
        <v>19</v>
      </c>
      <c r="I1374" s="118" t="s">
        <v>1</v>
      </c>
      <c r="J1374" s="118" t="s">
        <v>20</v>
      </c>
      <c r="K1374" s="118" t="s">
        <v>1</v>
      </c>
      <c r="L1374" s="118" t="s">
        <v>21</v>
      </c>
      <c r="M1374" s="118" t="s">
        <v>1</v>
      </c>
      <c r="N1374" s="118" t="s">
        <v>22</v>
      </c>
      <c r="O1374" s="118" t="s">
        <v>1</v>
      </c>
      <c r="P1374" s="118" t="s">
        <v>23</v>
      </c>
      <c r="Q1374" s="118" t="s">
        <v>1</v>
      </c>
    </row>
    <row r="1375" spans="1:17" customFormat="1" x14ac:dyDescent="0.3">
      <c r="A1375" s="120"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row>
    <row r="1376" spans="1:17" customFormat="1" x14ac:dyDescent="0.3">
      <c r="A1376" s="56" t="s">
        <v>16</v>
      </c>
      <c r="B1376" s="57">
        <v>1425.4092837695</v>
      </c>
      <c r="C1376" s="57">
        <v>1425.4092837695</v>
      </c>
      <c r="D1376" s="57">
        <v>269.34510165979998</v>
      </c>
      <c r="E1376" s="57">
        <v>269.34510165979998</v>
      </c>
      <c r="F1376" s="57">
        <v>321.8839979901</v>
      </c>
      <c r="G1376" s="57">
        <v>321.8839979901</v>
      </c>
      <c r="H1376" s="57">
        <v>152.74658847059999</v>
      </c>
      <c r="I1376" s="57">
        <v>152.74658847059999</v>
      </c>
      <c r="J1376" s="57">
        <v>137.27822363999999</v>
      </c>
      <c r="K1376" s="57">
        <v>137.27822363999999</v>
      </c>
      <c r="L1376" s="57">
        <v>201.30611208920001</v>
      </c>
      <c r="M1376" s="57">
        <v>201.30611208920001</v>
      </c>
      <c r="N1376" s="57">
        <v>201.5610285201</v>
      </c>
      <c r="O1376" s="57">
        <v>201.5610285201</v>
      </c>
      <c r="P1376" s="57">
        <v>122.7058576842</v>
      </c>
      <c r="Q1376" s="57">
        <v>122.7058576842</v>
      </c>
    </row>
    <row r="1377" spans="1:17" customFormat="1" x14ac:dyDescent="0.3">
      <c r="A1377" s="58" t="s">
        <v>332</v>
      </c>
      <c r="B1377" s="59">
        <v>0.99002157619999798</v>
      </c>
      <c r="C1377" s="60">
        <v>6.9455249623594695E-4</v>
      </c>
      <c r="D1377" s="59">
        <v>0.58830334700000197</v>
      </c>
      <c r="E1377" s="60">
        <v>2.1841991681848501E-3</v>
      </c>
      <c r="F1377" s="59">
        <v>0</v>
      </c>
      <c r="G1377" s="60">
        <v>0</v>
      </c>
      <c r="H1377" s="59">
        <v>0.4017182292</v>
      </c>
      <c r="I1377" s="60">
        <v>2.6299653119737001E-3</v>
      </c>
      <c r="J1377" s="59">
        <v>0</v>
      </c>
      <c r="K1377" s="60">
        <v>0</v>
      </c>
      <c r="L1377" s="59">
        <v>0</v>
      </c>
      <c r="M1377" s="60">
        <v>0</v>
      </c>
      <c r="N1377" s="59">
        <v>0</v>
      </c>
      <c r="O1377" s="60">
        <v>0</v>
      </c>
      <c r="P1377" s="59">
        <v>0</v>
      </c>
      <c r="Q1377" s="60">
        <v>0</v>
      </c>
    </row>
    <row r="1378" spans="1:17" customFormat="1" x14ac:dyDescent="0.3">
      <c r="A1378" s="58" t="s">
        <v>333</v>
      </c>
      <c r="B1378" s="62">
        <v>10.7308624955</v>
      </c>
      <c r="C1378" s="63">
        <v>7.5282675773811402E-3</v>
      </c>
      <c r="D1378" s="62">
        <v>1.0653112413000001</v>
      </c>
      <c r="E1378" s="63">
        <v>3.9551907004626201E-3</v>
      </c>
      <c r="F1378" s="62">
        <v>0</v>
      </c>
      <c r="G1378" s="63">
        <v>0</v>
      </c>
      <c r="H1378" s="62">
        <v>0.61194637689999998</v>
      </c>
      <c r="I1378" s="63">
        <v>4.0062850701099899E-3</v>
      </c>
      <c r="J1378" s="62">
        <v>0.2412093257</v>
      </c>
      <c r="K1378" s="63">
        <v>1.7570836750667E-3</v>
      </c>
      <c r="L1378" s="62">
        <v>8.8123955516000105</v>
      </c>
      <c r="M1378" s="61">
        <v>4.3776095321413598E-2</v>
      </c>
      <c r="N1378" s="62">
        <v>0</v>
      </c>
      <c r="O1378" s="63">
        <v>0</v>
      </c>
      <c r="P1378" s="62">
        <v>0</v>
      </c>
      <c r="Q1378" s="63">
        <v>0</v>
      </c>
    </row>
    <row r="1379" spans="1:17" customFormat="1" x14ac:dyDescent="0.3">
      <c r="A1379" s="58" t="s">
        <v>334</v>
      </c>
      <c r="B1379" s="59">
        <v>95.279894242599894</v>
      </c>
      <c r="C1379" s="60">
        <v>6.6843885000266001E-2</v>
      </c>
      <c r="D1379" s="59">
        <v>15.384928538800001</v>
      </c>
      <c r="E1379" s="60">
        <v>5.7119763619210499E-2</v>
      </c>
      <c r="F1379" s="59">
        <v>27.957061099200001</v>
      </c>
      <c r="G1379" s="60">
        <v>8.6854460842318307E-2</v>
      </c>
      <c r="H1379" s="59">
        <v>4.7627146758999999</v>
      </c>
      <c r="I1379" s="60">
        <v>3.1180497866351398E-2</v>
      </c>
      <c r="J1379" s="59">
        <v>4.1511458366999996</v>
      </c>
      <c r="K1379" s="60">
        <v>3.0238924474911701E-2</v>
      </c>
      <c r="L1379" s="59">
        <v>23.326114777200001</v>
      </c>
      <c r="M1379" s="61">
        <v>0.11587385268691699</v>
      </c>
      <c r="N1379" s="59">
        <v>8.0986513588999998</v>
      </c>
      <c r="O1379" s="60">
        <v>4.0179648905157198E-2</v>
      </c>
      <c r="P1379" s="59">
        <v>10.9031912146</v>
      </c>
      <c r="Q1379" s="60">
        <v>8.8856322105345803E-2</v>
      </c>
    </row>
    <row r="1380" spans="1:17" customFormat="1" x14ac:dyDescent="0.3">
      <c r="A1380" s="58" t="s">
        <v>335</v>
      </c>
      <c r="B1380" s="62">
        <v>412.66327069959999</v>
      </c>
      <c r="C1380" s="63">
        <v>0.28950510944359098</v>
      </c>
      <c r="D1380" s="62">
        <v>86.233167707200096</v>
      </c>
      <c r="E1380" s="63">
        <v>0.32015866327548098</v>
      </c>
      <c r="F1380" s="62">
        <v>105.7367923643</v>
      </c>
      <c r="G1380" s="63">
        <v>0.328493472880103</v>
      </c>
      <c r="H1380" s="62">
        <v>34.589720051699999</v>
      </c>
      <c r="I1380" s="63">
        <v>0.22645167003751199</v>
      </c>
      <c r="J1380" s="62">
        <v>41.214728916299997</v>
      </c>
      <c r="K1380" s="63">
        <v>0.30022772602581199</v>
      </c>
      <c r="L1380" s="62">
        <v>63.292876355800203</v>
      </c>
      <c r="M1380" s="63">
        <v>0.314411101078513</v>
      </c>
      <c r="N1380" s="62">
        <v>45.809979831299998</v>
      </c>
      <c r="O1380" s="63">
        <v>0.22727597774056699</v>
      </c>
      <c r="P1380" s="62">
        <v>30.190776382300001</v>
      </c>
      <c r="Q1380" s="63">
        <v>0.24604185123745301</v>
      </c>
    </row>
    <row r="1381" spans="1:17" customFormat="1" x14ac:dyDescent="0.3">
      <c r="A1381" s="58" t="s">
        <v>336</v>
      </c>
      <c r="B1381" s="59">
        <v>325.92708982549999</v>
      </c>
      <c r="C1381" s="60">
        <v>0.228655091233575</v>
      </c>
      <c r="D1381" s="59">
        <v>66.292558705800104</v>
      </c>
      <c r="E1381" s="60">
        <v>0.246124983514761</v>
      </c>
      <c r="F1381" s="59">
        <v>78.738146868300106</v>
      </c>
      <c r="G1381" s="60">
        <v>0.24461653067550701</v>
      </c>
      <c r="H1381" s="59">
        <v>53.688200420299999</v>
      </c>
      <c r="I1381" s="61">
        <v>0.351485430593651</v>
      </c>
      <c r="J1381" s="59">
        <v>26.402656573400002</v>
      </c>
      <c r="K1381" s="60">
        <v>0.19232953248753201</v>
      </c>
      <c r="L1381" s="59">
        <v>23.664955828899998</v>
      </c>
      <c r="M1381" s="65">
        <v>0.11755706562160401</v>
      </c>
      <c r="N1381" s="59">
        <v>33.422686964999997</v>
      </c>
      <c r="O1381" s="65">
        <v>0.16581919238255399</v>
      </c>
      <c r="P1381" s="59">
        <v>40.163899249000004</v>
      </c>
      <c r="Q1381" s="61">
        <v>0.32731851605949602</v>
      </c>
    </row>
    <row r="1382" spans="1:17" customFormat="1" x14ac:dyDescent="0.3">
      <c r="A1382" s="58" t="s">
        <v>337</v>
      </c>
      <c r="B1382" s="62">
        <v>579.81814493009995</v>
      </c>
      <c r="C1382" s="63">
        <v>0.40677309424895097</v>
      </c>
      <c r="D1382" s="62">
        <v>99.780832119699895</v>
      </c>
      <c r="E1382" s="63">
        <v>0.3704571997219</v>
      </c>
      <c r="F1382" s="62">
        <v>109.4519976583</v>
      </c>
      <c r="G1382" s="65">
        <v>0.340035535602072</v>
      </c>
      <c r="H1382" s="62">
        <v>58.692288716599997</v>
      </c>
      <c r="I1382" s="63">
        <v>0.384246151120402</v>
      </c>
      <c r="J1382" s="62">
        <v>65.268482987900001</v>
      </c>
      <c r="K1382" s="63">
        <v>0.47544673333667897</v>
      </c>
      <c r="L1382" s="62">
        <v>82.209769575700193</v>
      </c>
      <c r="M1382" s="63">
        <v>0.408381885291552</v>
      </c>
      <c r="N1382" s="62">
        <v>114.2297103649</v>
      </c>
      <c r="O1382" s="61">
        <v>0.56672518097172198</v>
      </c>
      <c r="P1382" s="62">
        <v>41.447990838300001</v>
      </c>
      <c r="Q1382" s="63">
        <v>0.337783310597706</v>
      </c>
    </row>
    <row r="1383" spans="1:17" customFormat="1" x14ac:dyDescent="0.3">
      <c r="A1383" s="58" t="s">
        <v>310</v>
      </c>
      <c r="B1383" s="59">
        <v>11.7208840717</v>
      </c>
      <c r="C1383" s="60">
        <v>8.2228200736170903E-3</v>
      </c>
      <c r="D1383" s="59">
        <v>1.6536145883</v>
      </c>
      <c r="E1383" s="60">
        <v>6.1393898686474798E-3</v>
      </c>
      <c r="F1383" s="59">
        <v>0</v>
      </c>
      <c r="G1383" s="60">
        <v>0</v>
      </c>
      <c r="H1383" s="59">
        <v>1.0136646061000001</v>
      </c>
      <c r="I1383" s="60">
        <v>6.6362503820837004E-3</v>
      </c>
      <c r="J1383" s="59">
        <v>0.2412093257</v>
      </c>
      <c r="K1383" s="60">
        <v>1.7570836750667E-3</v>
      </c>
      <c r="L1383" s="59">
        <v>8.8123955516000105</v>
      </c>
      <c r="M1383" s="61">
        <v>4.3776095321413598E-2</v>
      </c>
      <c r="N1383" s="59">
        <v>0</v>
      </c>
      <c r="O1383" s="60">
        <v>0</v>
      </c>
      <c r="P1383" s="59">
        <v>0</v>
      </c>
      <c r="Q1383" s="60">
        <v>0</v>
      </c>
    </row>
    <row r="1384" spans="1:17" customFormat="1" x14ac:dyDescent="0.3">
      <c r="A1384" s="58" t="s">
        <v>311</v>
      </c>
      <c r="B1384" s="62">
        <v>738.59036052509998</v>
      </c>
      <c r="C1384" s="63">
        <v>0.51816020067716595</v>
      </c>
      <c r="D1384" s="62">
        <v>152.525726413</v>
      </c>
      <c r="E1384" s="63">
        <v>0.56628364679024201</v>
      </c>
      <c r="F1384" s="62">
        <v>184.47493923260001</v>
      </c>
      <c r="G1384" s="63">
        <v>0.57311000355561004</v>
      </c>
      <c r="H1384" s="62">
        <v>88.277920471999707</v>
      </c>
      <c r="I1384" s="63">
        <v>0.57793710063116299</v>
      </c>
      <c r="J1384" s="62">
        <v>67.617385489699998</v>
      </c>
      <c r="K1384" s="63">
        <v>0.49255725851334298</v>
      </c>
      <c r="L1384" s="62">
        <v>86.957832184700194</v>
      </c>
      <c r="M1384" s="65">
        <v>0.43196816670011701</v>
      </c>
      <c r="N1384" s="62">
        <v>79.232666796299995</v>
      </c>
      <c r="O1384" s="65">
        <v>0.39309517012312101</v>
      </c>
      <c r="P1384" s="62">
        <v>70.354675631299997</v>
      </c>
      <c r="Q1384" s="63">
        <v>0.57336036729694795</v>
      </c>
    </row>
    <row r="1385" spans="1:17" customFormat="1" x14ac:dyDescent="0.3">
      <c r="A1385" s="64" t="s">
        <v>1</v>
      </c>
    </row>
    <row r="1386" spans="1:17" customFormat="1" x14ac:dyDescent="0.3">
      <c r="A1386" s="64" t="s">
        <v>1</v>
      </c>
    </row>
    <row r="1387" spans="1:17" customFormat="1" x14ac:dyDescent="0.3">
      <c r="A1387" s="53" t="s">
        <v>468</v>
      </c>
    </row>
    <row r="1388" spans="1:17" customFormat="1" x14ac:dyDescent="0.3">
      <c r="A1388" s="54" t="s">
        <v>1</v>
      </c>
    </row>
    <row r="1389" spans="1:17" customFormat="1" x14ac:dyDescent="0.3">
      <c r="A1389" s="119" t="s">
        <v>1</v>
      </c>
      <c r="B1389" s="118" t="s">
        <v>501</v>
      </c>
      <c r="C1389" s="118" t="s">
        <v>1</v>
      </c>
      <c r="D1389" s="118" t="s">
        <v>17</v>
      </c>
      <c r="E1389" s="118" t="s">
        <v>1</v>
      </c>
      <c r="F1389" s="118" t="s">
        <v>18</v>
      </c>
      <c r="G1389" s="118" t="s">
        <v>1</v>
      </c>
      <c r="H1389" s="118" t="s">
        <v>19</v>
      </c>
      <c r="I1389" s="118" t="s">
        <v>1</v>
      </c>
      <c r="J1389" s="118" t="s">
        <v>20</v>
      </c>
      <c r="K1389" s="118" t="s">
        <v>1</v>
      </c>
      <c r="L1389" s="118" t="s">
        <v>21</v>
      </c>
      <c r="M1389" s="118" t="s">
        <v>1</v>
      </c>
      <c r="N1389" s="118" t="s">
        <v>22</v>
      </c>
      <c r="O1389" s="118" t="s">
        <v>1</v>
      </c>
      <c r="P1389" s="118" t="s">
        <v>23</v>
      </c>
      <c r="Q1389" s="118" t="s">
        <v>1</v>
      </c>
    </row>
    <row r="1390" spans="1:17" customFormat="1" x14ac:dyDescent="0.3">
      <c r="A1390" s="120"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row>
    <row r="1391" spans="1:17" customFormat="1" x14ac:dyDescent="0.3">
      <c r="A1391" s="56" t="s">
        <v>16</v>
      </c>
      <c r="B1391" s="57">
        <v>1425.4092837695</v>
      </c>
      <c r="C1391" s="57">
        <v>1425.4092837695</v>
      </c>
      <c r="D1391" s="57">
        <v>269.34510165979998</v>
      </c>
      <c r="E1391" s="57">
        <v>269.34510165979998</v>
      </c>
      <c r="F1391" s="57">
        <v>321.8839979901</v>
      </c>
      <c r="G1391" s="57">
        <v>321.8839979901</v>
      </c>
      <c r="H1391" s="57">
        <v>152.74658847059999</v>
      </c>
      <c r="I1391" s="57">
        <v>152.74658847059999</v>
      </c>
      <c r="J1391" s="57">
        <v>137.27822363999999</v>
      </c>
      <c r="K1391" s="57">
        <v>137.27822363999999</v>
      </c>
      <c r="L1391" s="57">
        <v>201.30611208920001</v>
      </c>
      <c r="M1391" s="57">
        <v>201.30611208920001</v>
      </c>
      <c r="N1391" s="57">
        <v>201.5610285201</v>
      </c>
      <c r="O1391" s="57">
        <v>201.5610285201</v>
      </c>
      <c r="P1391" s="57">
        <v>122.7058576842</v>
      </c>
      <c r="Q1391" s="57">
        <v>122.7058576842</v>
      </c>
    </row>
    <row r="1392" spans="1:17" customFormat="1" x14ac:dyDescent="0.3">
      <c r="A1392" s="58" t="s">
        <v>332</v>
      </c>
      <c r="B1392" s="59">
        <v>6.7783598932000002</v>
      </c>
      <c r="C1392" s="60">
        <v>4.75537796083003E-3</v>
      </c>
      <c r="D1392" s="59">
        <v>0.43749086919999902</v>
      </c>
      <c r="E1392" s="60">
        <v>1.6242763150472201E-3</v>
      </c>
      <c r="F1392" s="59">
        <v>2.5480843412</v>
      </c>
      <c r="G1392" s="60">
        <v>7.9161572402190999E-3</v>
      </c>
      <c r="H1392" s="59">
        <v>0</v>
      </c>
      <c r="I1392" s="60">
        <v>0</v>
      </c>
      <c r="J1392" s="59">
        <v>1.1340372175</v>
      </c>
      <c r="K1392" s="60">
        <v>8.2608675100131895E-3</v>
      </c>
      <c r="L1392" s="59">
        <v>0.61772222939999999</v>
      </c>
      <c r="M1392" s="60">
        <v>3.0685716543285202E-3</v>
      </c>
      <c r="N1392" s="59">
        <v>0.68745289440000201</v>
      </c>
      <c r="O1392" s="60">
        <v>3.4106439099235199E-3</v>
      </c>
      <c r="P1392" s="59">
        <v>1.3535723415000001</v>
      </c>
      <c r="Q1392" s="60">
        <v>1.10310328051624E-2</v>
      </c>
    </row>
    <row r="1393" spans="1:17" customFormat="1" x14ac:dyDescent="0.3">
      <c r="A1393" s="58" t="s">
        <v>333</v>
      </c>
      <c r="B1393" s="62">
        <v>26.5975782479</v>
      </c>
      <c r="C1393" s="63">
        <v>1.86596078408881E-2</v>
      </c>
      <c r="D1393" s="62">
        <v>5.3207330770999999</v>
      </c>
      <c r="E1393" s="63">
        <v>1.97543339170149E-2</v>
      </c>
      <c r="F1393" s="62">
        <v>0.54171878110000105</v>
      </c>
      <c r="G1393" s="65">
        <v>1.6829627582687801E-3</v>
      </c>
      <c r="H1393" s="62">
        <v>3.1749278721</v>
      </c>
      <c r="I1393" s="63">
        <v>2.0785589412434601E-2</v>
      </c>
      <c r="J1393" s="62">
        <v>1.0078180402000001</v>
      </c>
      <c r="K1393" s="63">
        <v>7.3414268736672599E-3</v>
      </c>
      <c r="L1393" s="62">
        <v>3.9709924806000001</v>
      </c>
      <c r="M1393" s="63">
        <v>1.97261396556128E-2</v>
      </c>
      <c r="N1393" s="62">
        <v>6.4742268031999997</v>
      </c>
      <c r="O1393" s="63">
        <v>3.2120429483492002E-2</v>
      </c>
      <c r="P1393" s="62">
        <v>4.2805693495000003</v>
      </c>
      <c r="Q1393" s="63">
        <v>3.4884800369649999E-2</v>
      </c>
    </row>
    <row r="1394" spans="1:17" customFormat="1" x14ac:dyDescent="0.3">
      <c r="A1394" s="58" t="s">
        <v>334</v>
      </c>
      <c r="B1394" s="59">
        <v>142.6591858285</v>
      </c>
      <c r="C1394" s="60">
        <v>0.100082963856695</v>
      </c>
      <c r="D1394" s="59">
        <v>32.839380312099998</v>
      </c>
      <c r="E1394" s="60">
        <v>0.12192306490718401</v>
      </c>
      <c r="F1394" s="59">
        <v>32.761604174699997</v>
      </c>
      <c r="G1394" s="60">
        <v>0.101780779346812</v>
      </c>
      <c r="H1394" s="59">
        <v>21.330980923599999</v>
      </c>
      <c r="I1394" s="60">
        <v>0.13964947523332499</v>
      </c>
      <c r="J1394" s="59">
        <v>18.905064147200001</v>
      </c>
      <c r="K1394" s="60">
        <v>0.13771349632828001</v>
      </c>
      <c r="L1394" s="59">
        <v>18.3307494994</v>
      </c>
      <c r="M1394" s="60">
        <v>9.1059080666549899E-2</v>
      </c>
      <c r="N1394" s="59">
        <v>11.5421618821</v>
      </c>
      <c r="O1394" s="60">
        <v>5.7263856841993602E-2</v>
      </c>
      <c r="P1394" s="59">
        <v>5.7877130376999997</v>
      </c>
      <c r="Q1394" s="60">
        <v>4.7167373644015097E-2</v>
      </c>
    </row>
    <row r="1395" spans="1:17" customFormat="1" x14ac:dyDescent="0.3">
      <c r="A1395" s="58" t="s">
        <v>335</v>
      </c>
      <c r="B1395" s="62">
        <v>821.76786726059902</v>
      </c>
      <c r="C1395" s="63">
        <v>0.576513620766824</v>
      </c>
      <c r="D1395" s="62">
        <v>156.46752683689999</v>
      </c>
      <c r="E1395" s="63">
        <v>0.58091840494849001</v>
      </c>
      <c r="F1395" s="62">
        <v>185.7547506789</v>
      </c>
      <c r="G1395" s="63">
        <v>0.57708600563801005</v>
      </c>
      <c r="H1395" s="62">
        <v>81.126494526600297</v>
      </c>
      <c r="I1395" s="63">
        <v>0.53111820917830099</v>
      </c>
      <c r="J1395" s="62">
        <v>80.160116275400298</v>
      </c>
      <c r="K1395" s="63">
        <v>0.58392448670965302</v>
      </c>
      <c r="L1395" s="62">
        <v>106.4657529653</v>
      </c>
      <c r="M1395" s="63">
        <v>0.528874915224255</v>
      </c>
      <c r="N1395" s="62">
        <v>127.14115796350001</v>
      </c>
      <c r="O1395" s="63">
        <v>0.63078244290076801</v>
      </c>
      <c r="P1395" s="62">
        <v>73.824827675199998</v>
      </c>
      <c r="Q1395" s="63">
        <v>0.60164061495090204</v>
      </c>
    </row>
    <row r="1396" spans="1:17" customFormat="1" x14ac:dyDescent="0.3">
      <c r="A1396" s="58" t="s">
        <v>336</v>
      </c>
      <c r="B1396" s="59">
        <v>398.01273564590002</v>
      </c>
      <c r="C1396" s="60">
        <v>0.279226984261919</v>
      </c>
      <c r="D1396" s="59">
        <v>67.940250520699905</v>
      </c>
      <c r="E1396" s="60">
        <v>0.252242383848929</v>
      </c>
      <c r="F1396" s="59">
        <v>95.177027963699999</v>
      </c>
      <c r="G1396" s="60">
        <v>0.29568735494153803</v>
      </c>
      <c r="H1396" s="59">
        <v>43.731603660099999</v>
      </c>
      <c r="I1396" s="60">
        <v>0.286301671925833</v>
      </c>
      <c r="J1396" s="59">
        <v>34.051269134899997</v>
      </c>
      <c r="K1396" s="60">
        <v>0.24804567127992899</v>
      </c>
      <c r="L1396" s="59">
        <v>63.002085486399999</v>
      </c>
      <c r="M1396" s="60">
        <v>0.31296658026202101</v>
      </c>
      <c r="N1396" s="59">
        <v>53.499461065400098</v>
      </c>
      <c r="O1396" s="60">
        <v>0.26542562050910001</v>
      </c>
      <c r="P1396" s="59">
        <v>35.844028133800002</v>
      </c>
      <c r="Q1396" s="60">
        <v>0.29211342319165701</v>
      </c>
    </row>
    <row r="1397" spans="1:17" customFormat="1" x14ac:dyDescent="0.3">
      <c r="A1397" s="58" t="s">
        <v>337</v>
      </c>
      <c r="B1397" s="62">
        <v>29.593556893399999</v>
      </c>
      <c r="C1397" s="63">
        <v>2.0761445312843602E-2</v>
      </c>
      <c r="D1397" s="62">
        <v>6.3397200437999901</v>
      </c>
      <c r="E1397" s="63">
        <v>2.3537536063334401E-2</v>
      </c>
      <c r="F1397" s="62">
        <v>5.1008120505000001</v>
      </c>
      <c r="G1397" s="63">
        <v>1.58467400751524E-2</v>
      </c>
      <c r="H1397" s="62">
        <v>3.3825814882</v>
      </c>
      <c r="I1397" s="63">
        <v>2.2145054250105701E-2</v>
      </c>
      <c r="J1397" s="62">
        <v>2.0199188248</v>
      </c>
      <c r="K1397" s="63">
        <v>1.47140512984569E-2</v>
      </c>
      <c r="L1397" s="62">
        <v>8.9188094280999906</v>
      </c>
      <c r="M1397" s="63">
        <v>4.43047125372329E-2</v>
      </c>
      <c r="N1397" s="62">
        <v>2.2165679114999999</v>
      </c>
      <c r="O1397" s="63">
        <v>1.09970063547228E-2</v>
      </c>
      <c r="P1397" s="62">
        <v>1.6151471465</v>
      </c>
      <c r="Q1397" s="63">
        <v>1.31627550386127E-2</v>
      </c>
    </row>
    <row r="1398" spans="1:17" customFormat="1" x14ac:dyDescent="0.3">
      <c r="A1398" s="58" t="s">
        <v>310</v>
      </c>
      <c r="B1398" s="59">
        <v>33.375938141100001</v>
      </c>
      <c r="C1398" s="60">
        <v>2.3414985801718101E-2</v>
      </c>
      <c r="D1398" s="59">
        <v>5.75822394630001</v>
      </c>
      <c r="E1398" s="60">
        <v>2.1378610232062101E-2</v>
      </c>
      <c r="F1398" s="59">
        <v>3.0898031223000002</v>
      </c>
      <c r="G1398" s="60">
        <v>9.5991199984878806E-3</v>
      </c>
      <c r="H1398" s="59">
        <v>3.1749278721</v>
      </c>
      <c r="I1398" s="60">
        <v>2.0785589412434601E-2</v>
      </c>
      <c r="J1398" s="59">
        <v>2.1418552577000001</v>
      </c>
      <c r="K1398" s="60">
        <v>1.5602294383680399E-2</v>
      </c>
      <c r="L1398" s="59">
        <v>4.5887147099999996</v>
      </c>
      <c r="M1398" s="60">
        <v>2.2794711309941301E-2</v>
      </c>
      <c r="N1398" s="59">
        <v>7.1616796976000296</v>
      </c>
      <c r="O1398" s="60">
        <v>3.5531073393415602E-2</v>
      </c>
      <c r="P1398" s="59">
        <v>5.634141691</v>
      </c>
      <c r="Q1398" s="60">
        <v>4.5915833174812397E-2</v>
      </c>
    </row>
    <row r="1399" spans="1:17" customFormat="1" x14ac:dyDescent="0.3">
      <c r="A1399" s="58" t="s">
        <v>311</v>
      </c>
      <c r="B1399" s="62">
        <v>1219.7806029065</v>
      </c>
      <c r="C1399" s="63">
        <v>0.85574060502874405</v>
      </c>
      <c r="D1399" s="62">
        <v>224.4077773576</v>
      </c>
      <c r="E1399" s="63">
        <v>0.83316078879741895</v>
      </c>
      <c r="F1399" s="62">
        <v>280.93177864260002</v>
      </c>
      <c r="G1399" s="63">
        <v>0.87277336057954802</v>
      </c>
      <c r="H1399" s="62">
        <v>124.8580981867</v>
      </c>
      <c r="I1399" s="63">
        <v>0.81741988110413399</v>
      </c>
      <c r="J1399" s="62">
        <v>114.2113854103</v>
      </c>
      <c r="K1399" s="63">
        <v>0.83197015798958196</v>
      </c>
      <c r="L1399" s="62">
        <v>169.4678384517</v>
      </c>
      <c r="M1399" s="63">
        <v>0.84184149548627596</v>
      </c>
      <c r="N1399" s="62">
        <v>180.64061902890001</v>
      </c>
      <c r="O1399" s="63">
        <v>0.89620806340986803</v>
      </c>
      <c r="P1399" s="62">
        <v>109.66885580899999</v>
      </c>
      <c r="Q1399" s="63">
        <v>0.89375403814256005</v>
      </c>
    </row>
    <row r="1400" spans="1:17" customFormat="1" x14ac:dyDescent="0.3">
      <c r="A1400" s="64" t="s">
        <v>1</v>
      </c>
    </row>
    <row r="1401" spans="1:17" customFormat="1" x14ac:dyDescent="0.3">
      <c r="A1401" s="64" t="s">
        <v>1</v>
      </c>
    </row>
    <row r="1402" spans="1:17" customFormat="1" x14ac:dyDescent="0.3">
      <c r="A1402" s="53" t="s">
        <v>469</v>
      </c>
    </row>
    <row r="1403" spans="1:17" customFormat="1" x14ac:dyDescent="0.3">
      <c r="A1403" s="54" t="s">
        <v>1</v>
      </c>
    </row>
    <row r="1404" spans="1:17" customFormat="1" x14ac:dyDescent="0.3">
      <c r="A1404" s="119" t="s">
        <v>1</v>
      </c>
      <c r="B1404" s="118" t="s">
        <v>501</v>
      </c>
      <c r="C1404" s="118" t="s">
        <v>1</v>
      </c>
      <c r="D1404" s="118" t="s">
        <v>17</v>
      </c>
      <c r="E1404" s="118" t="s">
        <v>1</v>
      </c>
      <c r="F1404" s="118" t="s">
        <v>18</v>
      </c>
      <c r="G1404" s="118" t="s">
        <v>1</v>
      </c>
      <c r="H1404" s="118" t="s">
        <v>19</v>
      </c>
      <c r="I1404" s="118" t="s">
        <v>1</v>
      </c>
      <c r="J1404" s="118" t="s">
        <v>20</v>
      </c>
      <c r="K1404" s="118" t="s">
        <v>1</v>
      </c>
      <c r="L1404" s="118" t="s">
        <v>21</v>
      </c>
      <c r="M1404" s="118" t="s">
        <v>1</v>
      </c>
      <c r="N1404" s="118" t="s">
        <v>22</v>
      </c>
      <c r="O1404" s="118" t="s">
        <v>1</v>
      </c>
      <c r="P1404" s="118" t="s">
        <v>23</v>
      </c>
      <c r="Q1404" s="118" t="s">
        <v>1</v>
      </c>
    </row>
    <row r="1405" spans="1:17" customFormat="1" x14ac:dyDescent="0.3">
      <c r="A1405" s="120"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row>
    <row r="1406" spans="1:17" customFormat="1" x14ac:dyDescent="0.3">
      <c r="A1406" s="56" t="s">
        <v>16</v>
      </c>
      <c r="B1406" s="57">
        <v>1425.4092837695</v>
      </c>
      <c r="C1406" s="57">
        <v>1425.4092837695</v>
      </c>
      <c r="D1406" s="57">
        <v>269.34510165979998</v>
      </c>
      <c r="E1406" s="57">
        <v>269.34510165979998</v>
      </c>
      <c r="F1406" s="57">
        <v>321.8839979901</v>
      </c>
      <c r="G1406" s="57">
        <v>321.8839979901</v>
      </c>
      <c r="H1406" s="57">
        <v>152.74658847059999</v>
      </c>
      <c r="I1406" s="57">
        <v>152.74658847059999</v>
      </c>
      <c r="J1406" s="57">
        <v>137.27822363999999</v>
      </c>
      <c r="K1406" s="57">
        <v>137.27822363999999</v>
      </c>
      <c r="L1406" s="57">
        <v>201.30611208920001</v>
      </c>
      <c r="M1406" s="57">
        <v>201.30611208920001</v>
      </c>
      <c r="N1406" s="57">
        <v>201.5610285201</v>
      </c>
      <c r="O1406" s="57">
        <v>201.5610285201</v>
      </c>
      <c r="P1406" s="57">
        <v>122.7058576842</v>
      </c>
      <c r="Q1406" s="57">
        <v>122.7058576842</v>
      </c>
    </row>
    <row r="1407" spans="1:17" customFormat="1" x14ac:dyDescent="0.3">
      <c r="A1407" s="58" t="s">
        <v>332</v>
      </c>
      <c r="B1407" s="59">
        <v>11.8002278636</v>
      </c>
      <c r="C1407" s="60">
        <v>8.2784839399910794E-3</v>
      </c>
      <c r="D1407" s="59">
        <v>0.58830334700000197</v>
      </c>
      <c r="E1407" s="60">
        <v>2.1841991681848501E-3</v>
      </c>
      <c r="F1407" s="59">
        <v>1.2227406001000001</v>
      </c>
      <c r="G1407" s="60">
        <v>3.7986995555386602E-3</v>
      </c>
      <c r="H1407" s="59">
        <v>0.44960524349999997</v>
      </c>
      <c r="I1407" s="60">
        <v>2.9434715891316801E-3</v>
      </c>
      <c r="J1407" s="59">
        <v>1.7924943627000001</v>
      </c>
      <c r="K1407" s="60">
        <v>1.3057383138935799E-2</v>
      </c>
      <c r="L1407" s="59">
        <v>7.7470843102999796</v>
      </c>
      <c r="M1407" s="61">
        <v>3.84840988179595E-2</v>
      </c>
      <c r="N1407" s="59">
        <v>0</v>
      </c>
      <c r="O1407" s="60">
        <v>0</v>
      </c>
      <c r="P1407" s="59">
        <v>0</v>
      </c>
      <c r="Q1407" s="60">
        <v>0</v>
      </c>
    </row>
    <row r="1408" spans="1:17" customFormat="1" x14ac:dyDescent="0.3">
      <c r="A1408" s="58" t="s">
        <v>333</v>
      </c>
      <c r="B1408" s="62">
        <v>53.393180586299998</v>
      </c>
      <c r="C1408" s="63">
        <v>3.7458140054414099E-2</v>
      </c>
      <c r="D1408" s="62">
        <v>6.9502749304000098</v>
      </c>
      <c r="E1408" s="63">
        <v>2.5804348724257301E-2</v>
      </c>
      <c r="F1408" s="62">
        <v>6.6433822845999897</v>
      </c>
      <c r="G1408" s="63">
        <v>2.0639057319041799E-2</v>
      </c>
      <c r="H1408" s="62">
        <v>4.1822280303000001</v>
      </c>
      <c r="I1408" s="63">
        <v>2.7380173083898202E-2</v>
      </c>
      <c r="J1408" s="62">
        <v>2.9261979154</v>
      </c>
      <c r="K1408" s="63">
        <v>2.1315820075540101E-2</v>
      </c>
      <c r="L1408" s="62">
        <v>14.873775974699999</v>
      </c>
      <c r="M1408" s="61">
        <v>7.3886360529924394E-2</v>
      </c>
      <c r="N1408" s="62">
        <v>4.0218887614999996</v>
      </c>
      <c r="O1408" s="63">
        <v>1.9953702315519399E-2</v>
      </c>
      <c r="P1408" s="62">
        <v>13.7954326894</v>
      </c>
      <c r="Q1408" s="61">
        <v>0.11242684701250701</v>
      </c>
    </row>
    <row r="1409" spans="1:17" customFormat="1" x14ac:dyDescent="0.3">
      <c r="A1409" s="58" t="s">
        <v>334</v>
      </c>
      <c r="B1409" s="59">
        <v>208.97675781749999</v>
      </c>
      <c r="C1409" s="60">
        <v>0.146608248028847</v>
      </c>
      <c r="D1409" s="59">
        <v>40.2088207098002</v>
      </c>
      <c r="E1409" s="60">
        <v>0.14928365306077199</v>
      </c>
      <c r="F1409" s="59">
        <v>51.101227272800003</v>
      </c>
      <c r="G1409" s="60">
        <v>0.15875665641002701</v>
      </c>
      <c r="H1409" s="59">
        <v>22.503537590400001</v>
      </c>
      <c r="I1409" s="60">
        <v>0.147325958738066</v>
      </c>
      <c r="J1409" s="59">
        <v>13.452582735</v>
      </c>
      <c r="K1409" s="60">
        <v>9.7995023378785906E-2</v>
      </c>
      <c r="L1409" s="59">
        <v>21.0563297335</v>
      </c>
      <c r="M1409" s="60">
        <v>0.10459856143945501</v>
      </c>
      <c r="N1409" s="59">
        <v>34.460691393600001</v>
      </c>
      <c r="O1409" s="60">
        <v>0.17096901939138301</v>
      </c>
      <c r="P1409" s="59">
        <v>23.4776208418</v>
      </c>
      <c r="Q1409" s="60">
        <v>0.19133251895946801</v>
      </c>
    </row>
    <row r="1410" spans="1:17" customFormat="1" x14ac:dyDescent="0.3">
      <c r="A1410" s="58" t="s">
        <v>335</v>
      </c>
      <c r="B1410" s="62">
        <v>620.11602527499997</v>
      </c>
      <c r="C1410" s="63">
        <v>0.43504418859620497</v>
      </c>
      <c r="D1410" s="62">
        <v>125.95339794909999</v>
      </c>
      <c r="E1410" s="63">
        <v>0.46762832207799798</v>
      </c>
      <c r="F1410" s="62">
        <v>135.56045917450001</v>
      </c>
      <c r="G1410" s="63">
        <v>0.42114693498578099</v>
      </c>
      <c r="H1410" s="62">
        <v>60.5879563421</v>
      </c>
      <c r="I1410" s="63">
        <v>0.39665669098568301</v>
      </c>
      <c r="J1410" s="62">
        <v>77.868227970299699</v>
      </c>
      <c r="K1410" s="61">
        <v>0.56722928011147999</v>
      </c>
      <c r="L1410" s="62">
        <v>84.164973356100006</v>
      </c>
      <c r="M1410" s="63">
        <v>0.41809447553587398</v>
      </c>
      <c r="N1410" s="62">
        <v>85.534625551500199</v>
      </c>
      <c r="O1410" s="63">
        <v>0.42436093018333798</v>
      </c>
      <c r="P1410" s="62">
        <v>39.794400589399999</v>
      </c>
      <c r="Q1410" s="65">
        <v>0.32430726079773797</v>
      </c>
    </row>
    <row r="1411" spans="1:17" customFormat="1" x14ac:dyDescent="0.3">
      <c r="A1411" s="58" t="s">
        <v>336</v>
      </c>
      <c r="B1411" s="59">
        <v>292.90453972030002</v>
      </c>
      <c r="C1411" s="60">
        <v>0.20548802582912401</v>
      </c>
      <c r="D1411" s="59">
        <v>43.186865672400003</v>
      </c>
      <c r="E1411" s="60">
        <v>0.16034026758336101</v>
      </c>
      <c r="F1411" s="59">
        <v>89.678374624999904</v>
      </c>
      <c r="G1411" s="61">
        <v>0.278604637648866</v>
      </c>
      <c r="H1411" s="59">
        <v>27.541189985599999</v>
      </c>
      <c r="I1411" s="60">
        <v>0.180306416407467</v>
      </c>
      <c r="J1411" s="59">
        <v>32.933200464800002</v>
      </c>
      <c r="K1411" s="60">
        <v>0.23990112627887999</v>
      </c>
      <c r="L1411" s="59">
        <v>54.112427596699902</v>
      </c>
      <c r="M1411" s="60">
        <v>0.26880667971334299</v>
      </c>
      <c r="N1411" s="59">
        <v>26.7369921391</v>
      </c>
      <c r="O1411" s="65">
        <v>0.13264961156136301</v>
      </c>
      <c r="P1411" s="59">
        <v>17.082150974200001</v>
      </c>
      <c r="Q1411" s="60">
        <v>0.139212188371343</v>
      </c>
    </row>
    <row r="1412" spans="1:17" customFormat="1" x14ac:dyDescent="0.3">
      <c r="A1412" s="58" t="s">
        <v>337</v>
      </c>
      <c r="B1412" s="62">
        <v>238.21855250679999</v>
      </c>
      <c r="C1412" s="63">
        <v>0.16712291355141901</v>
      </c>
      <c r="D1412" s="62">
        <v>52.457439051100003</v>
      </c>
      <c r="E1412" s="63">
        <v>0.19475920938542701</v>
      </c>
      <c r="F1412" s="62">
        <v>37.677814033099899</v>
      </c>
      <c r="G1412" s="65">
        <v>0.117054014080746</v>
      </c>
      <c r="H1412" s="62">
        <v>37.482071278699998</v>
      </c>
      <c r="I1412" s="61">
        <v>0.245387289195754</v>
      </c>
      <c r="J1412" s="62">
        <v>8.3055201918000297</v>
      </c>
      <c r="K1412" s="65">
        <v>6.0501367016377601E-2</v>
      </c>
      <c r="L1412" s="62">
        <v>19.351521117899999</v>
      </c>
      <c r="M1412" s="65">
        <v>9.6129823963443398E-2</v>
      </c>
      <c r="N1412" s="62">
        <v>50.806830674399798</v>
      </c>
      <c r="O1412" s="61">
        <v>0.25206673654839701</v>
      </c>
      <c r="P1412" s="62">
        <v>28.5562525894</v>
      </c>
      <c r="Q1412" s="63">
        <v>0.232721184858944</v>
      </c>
    </row>
    <row r="1413" spans="1:17" customFormat="1" x14ac:dyDescent="0.3">
      <c r="A1413" s="58" t="s">
        <v>310</v>
      </c>
      <c r="B1413" s="59">
        <v>65.193408449900005</v>
      </c>
      <c r="C1413" s="60">
        <v>4.5736623994405201E-2</v>
      </c>
      <c r="D1413" s="59">
        <v>7.5385782773999903</v>
      </c>
      <c r="E1413" s="60">
        <v>2.7988547892442098E-2</v>
      </c>
      <c r="F1413" s="59">
        <v>7.8661228846999904</v>
      </c>
      <c r="G1413" s="60">
        <v>2.4437756874580399E-2</v>
      </c>
      <c r="H1413" s="59">
        <v>4.6318332737999999</v>
      </c>
      <c r="I1413" s="60">
        <v>3.0323644673029899E-2</v>
      </c>
      <c r="J1413" s="59">
        <v>4.7186922780999998</v>
      </c>
      <c r="K1413" s="60">
        <v>3.4373203214475997E-2</v>
      </c>
      <c r="L1413" s="59">
        <v>22.620860284999999</v>
      </c>
      <c r="M1413" s="61">
        <v>0.11237045934788401</v>
      </c>
      <c r="N1413" s="59">
        <v>4.0218887614999996</v>
      </c>
      <c r="O1413" s="60">
        <v>1.9953702315519399E-2</v>
      </c>
      <c r="P1413" s="59">
        <v>13.7954326894</v>
      </c>
      <c r="Q1413" s="61">
        <v>0.11242684701250701</v>
      </c>
    </row>
    <row r="1414" spans="1:17" customFormat="1" x14ac:dyDescent="0.3">
      <c r="A1414" s="58" t="s">
        <v>311</v>
      </c>
      <c r="B1414" s="62">
        <v>913.02056499529704</v>
      </c>
      <c r="C1414" s="63">
        <v>0.64053221442532904</v>
      </c>
      <c r="D1414" s="62">
        <v>169.1402636215</v>
      </c>
      <c r="E1414" s="63">
        <v>0.62796858966135904</v>
      </c>
      <c r="F1414" s="62">
        <v>225.23883379949999</v>
      </c>
      <c r="G1414" s="63">
        <v>0.69975157263464705</v>
      </c>
      <c r="H1414" s="62">
        <v>88.129146327700099</v>
      </c>
      <c r="I1414" s="63">
        <v>0.57696310739315004</v>
      </c>
      <c r="J1414" s="62">
        <v>110.80142843509999</v>
      </c>
      <c r="K1414" s="61">
        <v>0.80713040639036004</v>
      </c>
      <c r="L1414" s="62">
        <v>138.27740095280001</v>
      </c>
      <c r="M1414" s="63">
        <v>0.68690115524921802</v>
      </c>
      <c r="N1414" s="62">
        <v>112.2716176906</v>
      </c>
      <c r="O1414" s="65">
        <v>0.55701054174470099</v>
      </c>
      <c r="P1414" s="62">
        <v>56.876551563600003</v>
      </c>
      <c r="Q1414" s="65">
        <v>0.463519449169081</v>
      </c>
    </row>
    <row r="1415" spans="1:17" customFormat="1" x14ac:dyDescent="0.3">
      <c r="A1415" s="64" t="s">
        <v>1</v>
      </c>
    </row>
    <row r="1416" spans="1:17" customFormat="1" x14ac:dyDescent="0.3">
      <c r="A1416" s="64" t="s">
        <v>1</v>
      </c>
    </row>
    <row r="1417" spans="1:17" customFormat="1" x14ac:dyDescent="0.3">
      <c r="A1417" s="53" t="s">
        <v>470</v>
      </c>
    </row>
    <row r="1418" spans="1:17" customFormat="1" x14ac:dyDescent="0.3">
      <c r="A1418" s="54" t="s">
        <v>1</v>
      </c>
    </row>
    <row r="1419" spans="1:17" customFormat="1" x14ac:dyDescent="0.3">
      <c r="A1419" s="119" t="s">
        <v>1</v>
      </c>
      <c r="B1419" s="118" t="s">
        <v>501</v>
      </c>
      <c r="C1419" s="118" t="s">
        <v>1</v>
      </c>
      <c r="D1419" s="118" t="s">
        <v>17</v>
      </c>
      <c r="E1419" s="118" t="s">
        <v>1</v>
      </c>
      <c r="F1419" s="118" t="s">
        <v>18</v>
      </c>
      <c r="G1419" s="118" t="s">
        <v>1</v>
      </c>
      <c r="H1419" s="118" t="s">
        <v>19</v>
      </c>
      <c r="I1419" s="118" t="s">
        <v>1</v>
      </c>
      <c r="J1419" s="118" t="s">
        <v>20</v>
      </c>
      <c r="K1419" s="118" t="s">
        <v>1</v>
      </c>
      <c r="L1419" s="118" t="s">
        <v>21</v>
      </c>
      <c r="M1419" s="118" t="s">
        <v>1</v>
      </c>
      <c r="N1419" s="118" t="s">
        <v>22</v>
      </c>
      <c r="O1419" s="118" t="s">
        <v>1</v>
      </c>
      <c r="P1419" s="118" t="s">
        <v>23</v>
      </c>
      <c r="Q1419" s="118" t="s">
        <v>1</v>
      </c>
    </row>
    <row r="1420" spans="1:17" customFormat="1" x14ac:dyDescent="0.3">
      <c r="A1420" s="120"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row>
    <row r="1421" spans="1:17" customFormat="1" x14ac:dyDescent="0.3">
      <c r="A1421" s="56" t="s">
        <v>16</v>
      </c>
      <c r="B1421" s="57">
        <v>1425.4092837695</v>
      </c>
      <c r="C1421" s="57">
        <v>1425.4092837695</v>
      </c>
      <c r="D1421" s="57">
        <v>269.34510165979998</v>
      </c>
      <c r="E1421" s="57">
        <v>269.34510165979998</v>
      </c>
      <c r="F1421" s="57">
        <v>321.8839979901</v>
      </c>
      <c r="G1421" s="57">
        <v>321.8839979901</v>
      </c>
      <c r="H1421" s="57">
        <v>152.74658847059999</v>
      </c>
      <c r="I1421" s="57">
        <v>152.74658847059999</v>
      </c>
      <c r="J1421" s="57">
        <v>137.27822363999999</v>
      </c>
      <c r="K1421" s="57">
        <v>137.27822363999999</v>
      </c>
      <c r="L1421" s="57">
        <v>201.30611208920001</v>
      </c>
      <c r="M1421" s="57">
        <v>201.30611208920001</v>
      </c>
      <c r="N1421" s="57">
        <v>201.5610285201</v>
      </c>
      <c r="O1421" s="57">
        <v>201.5610285201</v>
      </c>
      <c r="P1421" s="57">
        <v>122.7058576842</v>
      </c>
      <c r="Q1421" s="57">
        <v>122.7058576842</v>
      </c>
    </row>
    <row r="1422" spans="1:17" customFormat="1" x14ac:dyDescent="0.3">
      <c r="A1422" s="58" t="s">
        <v>332</v>
      </c>
      <c r="B1422" s="59">
        <v>2.7190871986</v>
      </c>
      <c r="C1422" s="60">
        <v>1.90758347764466E-3</v>
      </c>
      <c r="D1422" s="59">
        <v>0.43749086919999902</v>
      </c>
      <c r="E1422" s="60">
        <v>1.6242763150472201E-3</v>
      </c>
      <c r="F1422" s="59">
        <v>0</v>
      </c>
      <c r="G1422" s="60">
        <v>0</v>
      </c>
      <c r="H1422" s="59">
        <v>0</v>
      </c>
      <c r="I1422" s="60">
        <v>0</v>
      </c>
      <c r="J1422" s="59">
        <v>1.6638740999999999</v>
      </c>
      <c r="K1422" s="61">
        <v>1.21204518523154E-2</v>
      </c>
      <c r="L1422" s="59">
        <v>0.61772222939999999</v>
      </c>
      <c r="M1422" s="60">
        <v>3.0685716543285202E-3</v>
      </c>
      <c r="N1422" s="59">
        <v>0</v>
      </c>
      <c r="O1422" s="60">
        <v>0</v>
      </c>
      <c r="P1422" s="59">
        <v>0</v>
      </c>
      <c r="Q1422" s="60">
        <v>0</v>
      </c>
    </row>
    <row r="1423" spans="1:17" customFormat="1" x14ac:dyDescent="0.3">
      <c r="A1423" s="58" t="s">
        <v>333</v>
      </c>
      <c r="B1423" s="62">
        <v>22.473448238300001</v>
      </c>
      <c r="C1423" s="63">
        <v>1.57663125210388E-2</v>
      </c>
      <c r="D1423" s="62">
        <v>3.2151819924999998</v>
      </c>
      <c r="E1423" s="63">
        <v>1.1937035322665599E-2</v>
      </c>
      <c r="F1423" s="62">
        <v>1.6519607128</v>
      </c>
      <c r="G1423" s="63">
        <v>5.1321616579734696E-3</v>
      </c>
      <c r="H1423" s="62">
        <v>1.1063606269999999</v>
      </c>
      <c r="I1423" s="63">
        <v>7.24311186310356E-3</v>
      </c>
      <c r="J1423" s="62">
        <v>0.81551132019999795</v>
      </c>
      <c r="K1423" s="63">
        <v>5.9405730827243701E-3</v>
      </c>
      <c r="L1423" s="62">
        <v>5.05886902090002</v>
      </c>
      <c r="M1423" s="63">
        <v>2.51302306144504E-2</v>
      </c>
      <c r="N1423" s="62">
        <v>7.8603174126000104</v>
      </c>
      <c r="O1423" s="61">
        <v>3.8997208291265302E-2</v>
      </c>
      <c r="P1423" s="62">
        <v>2.7652471523000002</v>
      </c>
      <c r="Q1423" s="63">
        <v>2.2535575762134601E-2</v>
      </c>
    </row>
    <row r="1424" spans="1:17" customFormat="1" x14ac:dyDescent="0.3">
      <c r="A1424" s="58" t="s">
        <v>334</v>
      </c>
      <c r="B1424" s="59">
        <v>138.25898140269999</v>
      </c>
      <c r="C1424" s="60">
        <v>9.6995987732781994E-2</v>
      </c>
      <c r="D1424" s="59">
        <v>28.7624184662</v>
      </c>
      <c r="E1424" s="60">
        <v>0.10678649171251201</v>
      </c>
      <c r="F1424" s="59">
        <v>41.897485835900099</v>
      </c>
      <c r="G1424" s="60">
        <v>0.13016330758135</v>
      </c>
      <c r="H1424" s="59">
        <v>10.878265840999999</v>
      </c>
      <c r="I1424" s="60">
        <v>7.1217733567213504E-2</v>
      </c>
      <c r="J1424" s="59">
        <v>7.0442847867999996</v>
      </c>
      <c r="K1424" s="60">
        <v>5.1313927293181003E-2</v>
      </c>
      <c r="L1424" s="59">
        <v>23.775730998899999</v>
      </c>
      <c r="M1424" s="60">
        <v>0.11810734782044199</v>
      </c>
      <c r="N1424" s="59">
        <v>10.2255098565</v>
      </c>
      <c r="O1424" s="65">
        <v>5.0731582050248802E-2</v>
      </c>
      <c r="P1424" s="59">
        <v>14.827865857000001</v>
      </c>
      <c r="Q1424" s="60">
        <v>0.120840733579007</v>
      </c>
    </row>
    <row r="1425" spans="1:17" customFormat="1" x14ac:dyDescent="0.3">
      <c r="A1425" s="58" t="s">
        <v>335</v>
      </c>
      <c r="B1425" s="62">
        <v>707.29492044090102</v>
      </c>
      <c r="C1425" s="63">
        <v>0.49620479429631298</v>
      </c>
      <c r="D1425" s="62">
        <v>138.88841419720001</v>
      </c>
      <c r="E1425" s="63">
        <v>0.51565227413203496</v>
      </c>
      <c r="F1425" s="62">
        <v>155.6862531909</v>
      </c>
      <c r="G1425" s="63">
        <v>0.48367192579634999</v>
      </c>
      <c r="H1425" s="62">
        <v>79.964800730899896</v>
      </c>
      <c r="I1425" s="63">
        <v>0.52351284262097497</v>
      </c>
      <c r="J1425" s="62">
        <v>74.856218579799901</v>
      </c>
      <c r="K1425" s="63">
        <v>0.54528836835843497</v>
      </c>
      <c r="L1425" s="62">
        <v>76.599735002900005</v>
      </c>
      <c r="M1425" s="65">
        <v>0.38051370724877998</v>
      </c>
      <c r="N1425" s="62">
        <v>122.55825555600001</v>
      </c>
      <c r="O1425" s="61">
        <v>0.60804539675078295</v>
      </c>
      <c r="P1425" s="62">
        <v>49.372125240099997</v>
      </c>
      <c r="Q1425" s="65">
        <v>0.40236160010523497</v>
      </c>
    </row>
    <row r="1426" spans="1:17" customFormat="1" x14ac:dyDescent="0.3">
      <c r="A1426" s="58" t="s">
        <v>336</v>
      </c>
      <c r="B1426" s="59">
        <v>461.63452687680001</v>
      </c>
      <c r="C1426" s="60">
        <v>0.32386103565707502</v>
      </c>
      <c r="D1426" s="59">
        <v>78.493702042900196</v>
      </c>
      <c r="E1426" s="60">
        <v>0.29142427896105799</v>
      </c>
      <c r="F1426" s="59">
        <v>111.15501014039999</v>
      </c>
      <c r="G1426" s="60">
        <v>0.34532630026491301</v>
      </c>
      <c r="H1426" s="59">
        <v>51.408942082800003</v>
      </c>
      <c r="I1426" s="60">
        <v>0.33656360248396</v>
      </c>
      <c r="J1426" s="59">
        <v>44.981271175400003</v>
      </c>
      <c r="K1426" s="60">
        <v>0.32766501476125898</v>
      </c>
      <c r="L1426" s="59">
        <v>81.015754956600105</v>
      </c>
      <c r="M1426" s="61">
        <v>0.40245054715825701</v>
      </c>
      <c r="N1426" s="59">
        <v>46.3857377163</v>
      </c>
      <c r="O1426" s="65">
        <v>0.23013247182192401</v>
      </c>
      <c r="P1426" s="59">
        <v>41.098598371100003</v>
      </c>
      <c r="Q1426" s="60">
        <v>0.33493591216217899</v>
      </c>
    </row>
    <row r="1427" spans="1:17" customFormat="1" x14ac:dyDescent="0.3">
      <c r="A1427" s="58" t="s">
        <v>337</v>
      </c>
      <c r="B1427" s="62">
        <v>93.028319612199894</v>
      </c>
      <c r="C1427" s="63">
        <v>6.5264286315146094E-2</v>
      </c>
      <c r="D1427" s="62">
        <v>19.5478940918</v>
      </c>
      <c r="E1427" s="63">
        <v>7.2575643556682307E-2</v>
      </c>
      <c r="F1427" s="62">
        <v>11.4932881101</v>
      </c>
      <c r="G1427" s="63">
        <v>3.5706304699413799E-2</v>
      </c>
      <c r="H1427" s="62">
        <v>9.3882191889000097</v>
      </c>
      <c r="I1427" s="63">
        <v>6.1462709464748598E-2</v>
      </c>
      <c r="J1427" s="62">
        <v>7.9170636778000096</v>
      </c>
      <c r="K1427" s="63">
        <v>5.7671664652085002E-2</v>
      </c>
      <c r="L1427" s="62">
        <v>14.2382998805</v>
      </c>
      <c r="M1427" s="63">
        <v>7.0729595503741693E-2</v>
      </c>
      <c r="N1427" s="62">
        <v>14.531207978699999</v>
      </c>
      <c r="O1427" s="63">
        <v>7.2093341085779E-2</v>
      </c>
      <c r="P1427" s="62">
        <v>14.6420210637</v>
      </c>
      <c r="Q1427" s="61">
        <v>0.11932617839144399</v>
      </c>
    </row>
    <row r="1428" spans="1:17" customFormat="1" x14ac:dyDescent="0.3">
      <c r="A1428" s="58" t="s">
        <v>310</v>
      </c>
      <c r="B1428" s="59">
        <v>25.192535436899998</v>
      </c>
      <c r="C1428" s="60">
        <v>1.7673895998683398E-2</v>
      </c>
      <c r="D1428" s="59">
        <v>3.6526728617000002</v>
      </c>
      <c r="E1428" s="60">
        <v>1.3561311637712899E-2</v>
      </c>
      <c r="F1428" s="59">
        <v>1.6519607128</v>
      </c>
      <c r="G1428" s="60">
        <v>5.1321616579734696E-3</v>
      </c>
      <c r="H1428" s="59">
        <v>1.1063606269999999</v>
      </c>
      <c r="I1428" s="60">
        <v>7.24311186310356E-3</v>
      </c>
      <c r="J1428" s="59">
        <v>2.4793854201999999</v>
      </c>
      <c r="K1428" s="60">
        <v>1.80610249350397E-2</v>
      </c>
      <c r="L1428" s="59">
        <v>5.67659125029998</v>
      </c>
      <c r="M1428" s="60">
        <v>2.81988022687789E-2</v>
      </c>
      <c r="N1428" s="59">
        <v>7.8603174126000104</v>
      </c>
      <c r="O1428" s="61">
        <v>3.8997208291265302E-2</v>
      </c>
      <c r="P1428" s="59">
        <v>2.7652471523000002</v>
      </c>
      <c r="Q1428" s="60">
        <v>2.2535575762134601E-2</v>
      </c>
    </row>
    <row r="1429" spans="1:17" customFormat="1" x14ac:dyDescent="0.3">
      <c r="A1429" s="58" t="s">
        <v>311</v>
      </c>
      <c r="B1429" s="62">
        <v>1168.9294473176999</v>
      </c>
      <c r="C1429" s="63">
        <v>0.82006582995338795</v>
      </c>
      <c r="D1429" s="62">
        <v>217.3821162401</v>
      </c>
      <c r="E1429" s="63">
        <v>0.80707655309309301</v>
      </c>
      <c r="F1429" s="62">
        <v>266.84126333130001</v>
      </c>
      <c r="G1429" s="63">
        <v>0.82899822606126305</v>
      </c>
      <c r="H1429" s="62">
        <v>131.37374281370001</v>
      </c>
      <c r="I1429" s="63">
        <v>0.86007644510493397</v>
      </c>
      <c r="J1429" s="62">
        <v>119.8374897552</v>
      </c>
      <c r="K1429" s="63">
        <v>0.87295338311969395</v>
      </c>
      <c r="L1429" s="62">
        <v>157.6154899595</v>
      </c>
      <c r="M1429" s="63">
        <v>0.78296425440703799</v>
      </c>
      <c r="N1429" s="62">
        <v>168.94399327229999</v>
      </c>
      <c r="O1429" s="63">
        <v>0.83817786857270704</v>
      </c>
      <c r="P1429" s="62">
        <v>90.4707236112</v>
      </c>
      <c r="Q1429" s="65">
        <v>0.73729751226741402</v>
      </c>
    </row>
    <row r="1430" spans="1:17" customFormat="1" x14ac:dyDescent="0.3">
      <c r="A1430" s="64" t="s">
        <v>1</v>
      </c>
    </row>
    <row r="1431" spans="1:17" customFormat="1" x14ac:dyDescent="0.3">
      <c r="A1431" s="64" t="s">
        <v>1</v>
      </c>
    </row>
    <row r="1432" spans="1:17" customFormat="1" x14ac:dyDescent="0.3">
      <c r="A1432" s="53" t="s">
        <v>471</v>
      </c>
    </row>
    <row r="1433" spans="1:17" customFormat="1" x14ac:dyDescent="0.3">
      <c r="A1433" s="54" t="s">
        <v>1</v>
      </c>
    </row>
    <row r="1434" spans="1:17" customFormat="1" x14ac:dyDescent="0.3">
      <c r="A1434" s="119" t="s">
        <v>1</v>
      </c>
      <c r="B1434" s="118" t="s">
        <v>501</v>
      </c>
      <c r="C1434" s="118" t="s">
        <v>1</v>
      </c>
      <c r="D1434" s="118" t="s">
        <v>17</v>
      </c>
      <c r="E1434" s="118" t="s">
        <v>1</v>
      </c>
      <c r="F1434" s="118" t="s">
        <v>18</v>
      </c>
      <c r="G1434" s="118" t="s">
        <v>1</v>
      </c>
      <c r="H1434" s="118" t="s">
        <v>19</v>
      </c>
      <c r="I1434" s="118" t="s">
        <v>1</v>
      </c>
      <c r="J1434" s="118" t="s">
        <v>20</v>
      </c>
      <c r="K1434" s="118" t="s">
        <v>1</v>
      </c>
      <c r="L1434" s="118" t="s">
        <v>21</v>
      </c>
      <c r="M1434" s="118" t="s">
        <v>1</v>
      </c>
      <c r="N1434" s="118" t="s">
        <v>22</v>
      </c>
      <c r="O1434" s="118" t="s">
        <v>1</v>
      </c>
      <c r="P1434" s="118" t="s">
        <v>23</v>
      </c>
      <c r="Q1434" s="118" t="s">
        <v>1</v>
      </c>
    </row>
    <row r="1435" spans="1:17" customFormat="1" x14ac:dyDescent="0.3">
      <c r="A1435" s="120"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row>
    <row r="1436" spans="1:17" customFormat="1" x14ac:dyDescent="0.3">
      <c r="A1436" s="56" t="s">
        <v>16</v>
      </c>
      <c r="B1436" s="57">
        <v>1425.4092837695</v>
      </c>
      <c r="C1436" s="57">
        <v>1425.4092837695</v>
      </c>
      <c r="D1436" s="57">
        <v>269.34510165979998</v>
      </c>
      <c r="E1436" s="57">
        <v>269.34510165979998</v>
      </c>
      <c r="F1436" s="57">
        <v>321.8839979901</v>
      </c>
      <c r="G1436" s="57">
        <v>321.8839979901</v>
      </c>
      <c r="H1436" s="57">
        <v>152.74658847059999</v>
      </c>
      <c r="I1436" s="57">
        <v>152.74658847059999</v>
      </c>
      <c r="J1436" s="57">
        <v>137.27822363999999</v>
      </c>
      <c r="K1436" s="57">
        <v>137.27822363999999</v>
      </c>
      <c r="L1436" s="57">
        <v>201.30611208920001</v>
      </c>
      <c r="M1436" s="57">
        <v>201.30611208920001</v>
      </c>
      <c r="N1436" s="57">
        <v>201.5610285201</v>
      </c>
      <c r="O1436" s="57">
        <v>201.5610285201</v>
      </c>
      <c r="P1436" s="57">
        <v>122.7058576842</v>
      </c>
      <c r="Q1436" s="57">
        <v>122.7058576842</v>
      </c>
    </row>
    <row r="1437" spans="1:17" customFormat="1" x14ac:dyDescent="0.3">
      <c r="A1437" s="58" t="s">
        <v>332</v>
      </c>
      <c r="B1437" s="59">
        <v>2.3446749338999999</v>
      </c>
      <c r="C1437" s="60">
        <v>1.64491347193944E-3</v>
      </c>
      <c r="D1437" s="59">
        <v>1.7563715869000001</v>
      </c>
      <c r="E1437" s="60">
        <v>6.5208967086337003E-3</v>
      </c>
      <c r="F1437" s="59">
        <v>0</v>
      </c>
      <c r="G1437" s="60">
        <v>0</v>
      </c>
      <c r="H1437" s="59">
        <v>0.58830334699999998</v>
      </c>
      <c r="I1437" s="60">
        <v>3.85149909330534E-3</v>
      </c>
      <c r="J1437" s="59">
        <v>0</v>
      </c>
      <c r="K1437" s="60">
        <v>0</v>
      </c>
      <c r="L1437" s="59">
        <v>0</v>
      </c>
      <c r="M1437" s="60">
        <v>0</v>
      </c>
      <c r="N1437" s="59">
        <v>0</v>
      </c>
      <c r="O1437" s="60">
        <v>0</v>
      </c>
      <c r="P1437" s="59">
        <v>0</v>
      </c>
      <c r="Q1437" s="60">
        <v>0</v>
      </c>
    </row>
    <row r="1438" spans="1:17" customFormat="1" x14ac:dyDescent="0.3">
      <c r="A1438" s="58" t="s">
        <v>333</v>
      </c>
      <c r="B1438" s="62">
        <v>35.271173412800003</v>
      </c>
      <c r="C1438" s="63">
        <v>2.47445935805366E-2</v>
      </c>
      <c r="D1438" s="62">
        <v>4.6971216950999901</v>
      </c>
      <c r="E1438" s="63">
        <v>1.7439046287289699E-2</v>
      </c>
      <c r="F1438" s="62">
        <v>5.35315900550001</v>
      </c>
      <c r="G1438" s="63">
        <v>1.6630708699177502E-2</v>
      </c>
      <c r="H1438" s="62">
        <v>1.6648291205000001</v>
      </c>
      <c r="I1438" s="63">
        <v>1.0899288404208399E-2</v>
      </c>
      <c r="J1438" s="62">
        <v>5.5938208232999997</v>
      </c>
      <c r="K1438" s="63">
        <v>4.07480565742845E-2</v>
      </c>
      <c r="L1438" s="62">
        <v>12.4625964822</v>
      </c>
      <c r="M1438" s="61">
        <v>6.1908684007953699E-2</v>
      </c>
      <c r="N1438" s="62">
        <v>0.88364190840000001</v>
      </c>
      <c r="O1438" s="63">
        <v>4.3839918603703803E-3</v>
      </c>
      <c r="P1438" s="62">
        <v>4.6160043778000004</v>
      </c>
      <c r="Q1438" s="63">
        <v>3.7618451677179997E-2</v>
      </c>
    </row>
    <row r="1439" spans="1:17" customFormat="1" x14ac:dyDescent="0.3">
      <c r="A1439" s="58" t="s">
        <v>334</v>
      </c>
      <c r="B1439" s="59">
        <v>105.3201606672</v>
      </c>
      <c r="C1439" s="60">
        <v>7.3887662909477098E-2</v>
      </c>
      <c r="D1439" s="59">
        <v>14.712650609000001</v>
      </c>
      <c r="E1439" s="60">
        <v>5.4623791256404597E-2</v>
      </c>
      <c r="F1439" s="59">
        <v>36.760855781499998</v>
      </c>
      <c r="G1439" s="61">
        <v>0.114205291381495</v>
      </c>
      <c r="H1439" s="59">
        <v>13.053655110399999</v>
      </c>
      <c r="I1439" s="60">
        <v>8.5459552590351401E-2</v>
      </c>
      <c r="J1439" s="59">
        <v>5.4348879211999996</v>
      </c>
      <c r="K1439" s="60">
        <v>3.9590313576991699E-2</v>
      </c>
      <c r="L1439" s="59">
        <v>17.045785284800001</v>
      </c>
      <c r="M1439" s="60">
        <v>8.4675945046551307E-2</v>
      </c>
      <c r="N1439" s="59">
        <v>11.561995227800001</v>
      </c>
      <c r="O1439" s="60">
        <v>5.7362255554510702E-2</v>
      </c>
      <c r="P1439" s="59">
        <v>6.7503307325000002</v>
      </c>
      <c r="Q1439" s="60">
        <v>5.5012294114539201E-2</v>
      </c>
    </row>
    <row r="1440" spans="1:17" customFormat="1" x14ac:dyDescent="0.3">
      <c r="A1440" s="58" t="s">
        <v>335</v>
      </c>
      <c r="B1440" s="62">
        <v>778.46941572849801</v>
      </c>
      <c r="C1440" s="63">
        <v>0.54613746703671995</v>
      </c>
      <c r="D1440" s="62">
        <v>156.857235452</v>
      </c>
      <c r="E1440" s="63">
        <v>0.58236527965569096</v>
      </c>
      <c r="F1440" s="62">
        <v>169.13852397080001</v>
      </c>
      <c r="G1440" s="63">
        <v>0.52546422011324101</v>
      </c>
      <c r="H1440" s="62">
        <v>73.018443513499804</v>
      </c>
      <c r="I1440" s="63">
        <v>0.47803649328347703</v>
      </c>
      <c r="J1440" s="62">
        <v>81.340655071299807</v>
      </c>
      <c r="K1440" s="63">
        <v>0.59252409387674398</v>
      </c>
      <c r="L1440" s="62">
        <v>101.567486215</v>
      </c>
      <c r="M1440" s="63">
        <v>0.50454248587342798</v>
      </c>
      <c r="N1440" s="62">
        <v>116.00753172029999</v>
      </c>
      <c r="O1440" s="63">
        <v>0.57554544433539401</v>
      </c>
      <c r="P1440" s="62">
        <v>65.525697912699997</v>
      </c>
      <c r="Q1440" s="63">
        <v>0.534006274430184</v>
      </c>
    </row>
    <row r="1441" spans="1:17" customFormat="1" x14ac:dyDescent="0.3">
      <c r="A1441" s="58" t="s">
        <v>336</v>
      </c>
      <c r="B1441" s="59">
        <v>464.37785027849998</v>
      </c>
      <c r="C1441" s="60">
        <v>0.32578562211300499</v>
      </c>
      <c r="D1441" s="59">
        <v>86.151070746800102</v>
      </c>
      <c r="E1441" s="60">
        <v>0.319853861146561</v>
      </c>
      <c r="F1441" s="59">
        <v>101.37391546480001</v>
      </c>
      <c r="G1441" s="60">
        <v>0.314939282778257</v>
      </c>
      <c r="H1441" s="59">
        <v>61.516765254200003</v>
      </c>
      <c r="I1441" s="61">
        <v>0.40273740886881099</v>
      </c>
      <c r="J1441" s="59">
        <v>44.9088598242</v>
      </c>
      <c r="K1441" s="60">
        <v>0.32713753597197998</v>
      </c>
      <c r="L1441" s="59">
        <v>57.568034709500203</v>
      </c>
      <c r="M1441" s="60">
        <v>0.285972612118162</v>
      </c>
      <c r="N1441" s="59">
        <v>69.708380216999899</v>
      </c>
      <c r="O1441" s="60">
        <v>0.34584255065977998</v>
      </c>
      <c r="P1441" s="59">
        <v>39.582292219400003</v>
      </c>
      <c r="Q1441" s="60">
        <v>0.32257866874840102</v>
      </c>
    </row>
    <row r="1442" spans="1:17" customFormat="1" x14ac:dyDescent="0.3">
      <c r="A1442" s="58" t="s">
        <v>337</v>
      </c>
      <c r="B1442" s="62">
        <v>39.6260087486</v>
      </c>
      <c r="C1442" s="63">
        <v>2.77997408883215E-2</v>
      </c>
      <c r="D1442" s="62">
        <v>5.17065156999998</v>
      </c>
      <c r="E1442" s="63">
        <v>1.9197124945419902E-2</v>
      </c>
      <c r="F1442" s="62">
        <v>9.2575437674999908</v>
      </c>
      <c r="G1442" s="63">
        <v>2.8760497027828999E-2</v>
      </c>
      <c r="H1442" s="62">
        <v>2.9045921250000002</v>
      </c>
      <c r="I1442" s="63">
        <v>1.90157577598472E-2</v>
      </c>
      <c r="J1442" s="62">
        <v>0</v>
      </c>
      <c r="K1442" s="65">
        <v>0</v>
      </c>
      <c r="L1442" s="62">
        <v>12.6622093977</v>
      </c>
      <c r="M1442" s="61">
        <v>6.2900272953904601E-2</v>
      </c>
      <c r="N1442" s="62">
        <v>3.3994794466</v>
      </c>
      <c r="O1442" s="63">
        <v>1.6865757589945001E-2</v>
      </c>
      <c r="P1442" s="62">
        <v>6.2315324417999998</v>
      </c>
      <c r="Q1442" s="63">
        <v>5.07843110296958E-2</v>
      </c>
    </row>
    <row r="1443" spans="1:17" customFormat="1" x14ac:dyDescent="0.3">
      <c r="A1443" s="58" t="s">
        <v>310</v>
      </c>
      <c r="B1443" s="59">
        <v>37.615848346699998</v>
      </c>
      <c r="C1443" s="60">
        <v>2.6389507052475999E-2</v>
      </c>
      <c r="D1443" s="59">
        <v>6.4534932820000099</v>
      </c>
      <c r="E1443" s="60">
        <v>2.3959942995923401E-2</v>
      </c>
      <c r="F1443" s="59">
        <v>5.35315900550001</v>
      </c>
      <c r="G1443" s="60">
        <v>1.6630708699177502E-2</v>
      </c>
      <c r="H1443" s="59">
        <v>2.2531324675</v>
      </c>
      <c r="I1443" s="60">
        <v>1.47507874975137E-2</v>
      </c>
      <c r="J1443" s="59">
        <v>5.5938208232999997</v>
      </c>
      <c r="K1443" s="60">
        <v>4.07480565742845E-2</v>
      </c>
      <c r="L1443" s="59">
        <v>12.4625964822</v>
      </c>
      <c r="M1443" s="61">
        <v>6.1908684007953699E-2</v>
      </c>
      <c r="N1443" s="59">
        <v>0.88364190840000001</v>
      </c>
      <c r="O1443" s="60">
        <v>4.3839918603703803E-3</v>
      </c>
      <c r="P1443" s="59">
        <v>4.6160043778000004</v>
      </c>
      <c r="Q1443" s="60">
        <v>3.7618451677179997E-2</v>
      </c>
    </row>
    <row r="1444" spans="1:17" customFormat="1" x14ac:dyDescent="0.3">
      <c r="A1444" s="58" t="s">
        <v>311</v>
      </c>
      <c r="B1444" s="62">
        <v>1242.8472660069999</v>
      </c>
      <c r="C1444" s="63">
        <v>0.87192308914972605</v>
      </c>
      <c r="D1444" s="62">
        <v>243.0083061988</v>
      </c>
      <c r="E1444" s="63">
        <v>0.90221914080225196</v>
      </c>
      <c r="F1444" s="62">
        <v>270.51243943560002</v>
      </c>
      <c r="G1444" s="63">
        <v>0.84040350289149801</v>
      </c>
      <c r="H1444" s="62">
        <v>134.5352087677</v>
      </c>
      <c r="I1444" s="63">
        <v>0.88077390215228801</v>
      </c>
      <c r="J1444" s="62">
        <v>126.2495148955</v>
      </c>
      <c r="K1444" s="63">
        <v>0.91966162984872402</v>
      </c>
      <c r="L1444" s="62">
        <v>159.13552092450001</v>
      </c>
      <c r="M1444" s="65">
        <v>0.79051509799159003</v>
      </c>
      <c r="N1444" s="62">
        <v>185.71591193730001</v>
      </c>
      <c r="O1444" s="61">
        <v>0.92138799499517399</v>
      </c>
      <c r="P1444" s="62">
        <v>105.1079901321</v>
      </c>
      <c r="Q1444" s="63">
        <v>0.85658494317858502</v>
      </c>
    </row>
    <row r="1445" spans="1:17" customFormat="1" x14ac:dyDescent="0.3">
      <c r="A1445" s="64" t="s">
        <v>1</v>
      </c>
    </row>
    <row r="1446" spans="1:17" customFormat="1" x14ac:dyDescent="0.3">
      <c r="A1446" s="64" t="s">
        <v>1</v>
      </c>
    </row>
    <row r="1447" spans="1:17" customFormat="1" x14ac:dyDescent="0.3">
      <c r="A1447" s="53" t="s">
        <v>472</v>
      </c>
    </row>
    <row r="1448" spans="1:17" customFormat="1" x14ac:dyDescent="0.3">
      <c r="A1448" s="54" t="s">
        <v>1</v>
      </c>
    </row>
    <row r="1449" spans="1:17" customFormat="1" x14ac:dyDescent="0.3">
      <c r="A1449" s="119" t="s">
        <v>1</v>
      </c>
      <c r="B1449" s="118" t="s">
        <v>501</v>
      </c>
      <c r="C1449" s="118" t="s">
        <v>1</v>
      </c>
      <c r="D1449" s="118" t="s">
        <v>17</v>
      </c>
      <c r="E1449" s="118" t="s">
        <v>1</v>
      </c>
      <c r="F1449" s="118" t="s">
        <v>18</v>
      </c>
      <c r="G1449" s="118" t="s">
        <v>1</v>
      </c>
      <c r="H1449" s="118" t="s">
        <v>19</v>
      </c>
      <c r="I1449" s="118" t="s">
        <v>1</v>
      </c>
      <c r="J1449" s="118" t="s">
        <v>20</v>
      </c>
      <c r="K1449" s="118" t="s">
        <v>1</v>
      </c>
      <c r="L1449" s="118" t="s">
        <v>21</v>
      </c>
      <c r="M1449" s="118" t="s">
        <v>1</v>
      </c>
      <c r="N1449" s="118" t="s">
        <v>22</v>
      </c>
      <c r="O1449" s="118" t="s">
        <v>1</v>
      </c>
      <c r="P1449" s="118" t="s">
        <v>23</v>
      </c>
      <c r="Q1449" s="118" t="s">
        <v>1</v>
      </c>
    </row>
    <row r="1450" spans="1:17" customFormat="1" x14ac:dyDescent="0.3">
      <c r="A1450" s="120"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row>
    <row r="1451" spans="1:17" customFormat="1" x14ac:dyDescent="0.3">
      <c r="A1451" s="56" t="s">
        <v>16</v>
      </c>
      <c r="B1451" s="57">
        <v>1425.4092837695</v>
      </c>
      <c r="C1451" s="57">
        <v>1425.4092837695</v>
      </c>
      <c r="D1451" s="57">
        <v>269.34510165979998</v>
      </c>
      <c r="E1451" s="57">
        <v>269.34510165979998</v>
      </c>
      <c r="F1451" s="57">
        <v>321.8839979901</v>
      </c>
      <c r="G1451" s="57">
        <v>321.8839979901</v>
      </c>
      <c r="H1451" s="57">
        <v>152.74658847059999</v>
      </c>
      <c r="I1451" s="57">
        <v>152.74658847059999</v>
      </c>
      <c r="J1451" s="57">
        <v>137.27822363999999</v>
      </c>
      <c r="K1451" s="57">
        <v>137.27822363999999</v>
      </c>
      <c r="L1451" s="57">
        <v>201.30611208920001</v>
      </c>
      <c r="M1451" s="57">
        <v>201.30611208920001</v>
      </c>
      <c r="N1451" s="57">
        <v>201.5610285201</v>
      </c>
      <c r="O1451" s="57">
        <v>201.5610285201</v>
      </c>
      <c r="P1451" s="57">
        <v>122.7058576842</v>
      </c>
      <c r="Q1451" s="57">
        <v>122.7058576842</v>
      </c>
    </row>
    <row r="1452" spans="1:17" customFormat="1" x14ac:dyDescent="0.3">
      <c r="A1452" s="58" t="s">
        <v>338</v>
      </c>
      <c r="B1452" s="59">
        <v>1339.1621577264</v>
      </c>
      <c r="C1452" s="60">
        <v>0.93949307961919604</v>
      </c>
      <c r="D1452" s="59">
        <v>258.64463036839999</v>
      </c>
      <c r="E1452" s="60">
        <v>0.96027226325832604</v>
      </c>
      <c r="F1452" s="59">
        <v>298.9740403202</v>
      </c>
      <c r="G1452" s="60">
        <v>0.92882542216154396</v>
      </c>
      <c r="H1452" s="59">
        <v>150.147706629</v>
      </c>
      <c r="I1452" s="61">
        <v>0.98298566359077699</v>
      </c>
      <c r="J1452" s="59">
        <v>131.96653245140001</v>
      </c>
      <c r="K1452" s="60">
        <v>0.96130711013183401</v>
      </c>
      <c r="L1452" s="59">
        <v>172.40147232480001</v>
      </c>
      <c r="M1452" s="65">
        <v>0.85641449499758804</v>
      </c>
      <c r="N1452" s="59">
        <v>195.6480677122</v>
      </c>
      <c r="O1452" s="60">
        <v>0.97066416632563302</v>
      </c>
      <c r="P1452" s="59">
        <v>114.623926049</v>
      </c>
      <c r="Q1452" s="60">
        <v>0.93413573086298796</v>
      </c>
    </row>
    <row r="1453" spans="1:17" customFormat="1" x14ac:dyDescent="0.3">
      <c r="A1453" s="58" t="s">
        <v>339</v>
      </c>
      <c r="B1453" s="62">
        <v>64.718804100400007</v>
      </c>
      <c r="C1453" s="63">
        <v>4.5403663942226398E-2</v>
      </c>
      <c r="D1453" s="62">
        <v>7.9940242436999904</v>
      </c>
      <c r="E1453" s="63">
        <v>2.9679486259219099E-2</v>
      </c>
      <c r="F1453" s="62">
        <v>15.2746282642</v>
      </c>
      <c r="G1453" s="63">
        <v>4.74538292042396E-2</v>
      </c>
      <c r="H1453" s="62">
        <v>2.0914730298999999</v>
      </c>
      <c r="I1453" s="65">
        <v>1.36924369365052E-2</v>
      </c>
      <c r="J1453" s="62">
        <v>5.3116911886000002</v>
      </c>
      <c r="K1453" s="63">
        <v>3.8692889868166103E-2</v>
      </c>
      <c r="L1453" s="62">
        <v>20.006513044799998</v>
      </c>
      <c r="M1453" s="61">
        <v>9.9383535041077095E-2</v>
      </c>
      <c r="N1453" s="62">
        <v>5.9129608079000198</v>
      </c>
      <c r="O1453" s="63">
        <v>2.9335833674366998E-2</v>
      </c>
      <c r="P1453" s="62">
        <v>6.3009216771999998</v>
      </c>
      <c r="Q1453" s="63">
        <v>5.1349803474062899E-2</v>
      </c>
    </row>
    <row r="1454" spans="1:17" customFormat="1" x14ac:dyDescent="0.3">
      <c r="A1454" s="58" t="s">
        <v>340</v>
      </c>
      <c r="B1454" s="59">
        <v>21.5283219427</v>
      </c>
      <c r="C1454" s="60">
        <v>1.51032564385776E-2</v>
      </c>
      <c r="D1454" s="59">
        <v>2.7064470477000002</v>
      </c>
      <c r="E1454" s="60">
        <v>1.00482504824551E-2</v>
      </c>
      <c r="F1454" s="59">
        <v>7.6353294057000003</v>
      </c>
      <c r="G1454" s="60">
        <v>2.3720748634217099E-2</v>
      </c>
      <c r="H1454" s="59">
        <v>0.50740881169999996</v>
      </c>
      <c r="I1454" s="60">
        <v>3.3218994727182601E-3</v>
      </c>
      <c r="J1454" s="59">
        <v>0</v>
      </c>
      <c r="K1454" s="60">
        <v>0</v>
      </c>
      <c r="L1454" s="59">
        <v>8.8981267195999791</v>
      </c>
      <c r="M1454" s="61">
        <v>4.42019699613352E-2</v>
      </c>
      <c r="N1454" s="59">
        <v>0</v>
      </c>
      <c r="O1454" s="60">
        <v>0</v>
      </c>
      <c r="P1454" s="59">
        <v>1.7810099580000001</v>
      </c>
      <c r="Q1454" s="60">
        <v>1.4514465662948801E-2</v>
      </c>
    </row>
    <row r="1455" spans="1:17" customFormat="1" x14ac:dyDescent="0.3">
      <c r="A1455" s="64" t="s">
        <v>1</v>
      </c>
    </row>
    <row r="1456" spans="1:17" customFormat="1" x14ac:dyDescent="0.3">
      <c r="A1456" s="64" t="s">
        <v>1</v>
      </c>
    </row>
    <row r="1457" spans="1:17" customFormat="1" x14ac:dyDescent="0.3">
      <c r="A1457" s="53" t="s">
        <v>473</v>
      </c>
    </row>
    <row r="1458" spans="1:17" customFormat="1" x14ac:dyDescent="0.3">
      <c r="A1458" s="54" t="s">
        <v>1</v>
      </c>
    </row>
    <row r="1459" spans="1:17" customFormat="1" x14ac:dyDescent="0.3">
      <c r="A1459" s="119" t="s">
        <v>1</v>
      </c>
      <c r="B1459" s="118" t="s">
        <v>501</v>
      </c>
      <c r="C1459" s="118" t="s">
        <v>1</v>
      </c>
      <c r="D1459" s="118" t="s">
        <v>17</v>
      </c>
      <c r="E1459" s="118" t="s">
        <v>1</v>
      </c>
      <c r="F1459" s="118" t="s">
        <v>18</v>
      </c>
      <c r="G1459" s="118" t="s">
        <v>1</v>
      </c>
      <c r="H1459" s="118" t="s">
        <v>19</v>
      </c>
      <c r="I1459" s="118" t="s">
        <v>1</v>
      </c>
      <c r="J1459" s="118" t="s">
        <v>20</v>
      </c>
      <c r="K1459" s="118" t="s">
        <v>1</v>
      </c>
      <c r="L1459" s="118" t="s">
        <v>21</v>
      </c>
      <c r="M1459" s="118" t="s">
        <v>1</v>
      </c>
      <c r="N1459" s="118" t="s">
        <v>22</v>
      </c>
      <c r="O1459" s="118" t="s">
        <v>1</v>
      </c>
      <c r="P1459" s="118" t="s">
        <v>23</v>
      </c>
      <c r="Q1459" s="118" t="s">
        <v>1</v>
      </c>
    </row>
    <row r="1460" spans="1:17" customFormat="1" x14ac:dyDescent="0.3">
      <c r="A1460" s="120"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row>
    <row r="1461" spans="1:17" customFormat="1" x14ac:dyDescent="0.3">
      <c r="A1461" s="56" t="s">
        <v>16</v>
      </c>
      <c r="B1461" s="57">
        <v>1425.4092837695</v>
      </c>
      <c r="C1461" s="57">
        <v>1425.4092837695</v>
      </c>
      <c r="D1461" s="57">
        <v>269.34510165979998</v>
      </c>
      <c r="E1461" s="57">
        <v>269.34510165979998</v>
      </c>
      <c r="F1461" s="57">
        <v>321.8839979901</v>
      </c>
      <c r="G1461" s="57">
        <v>321.8839979901</v>
      </c>
      <c r="H1461" s="57">
        <v>152.74658847059999</v>
      </c>
      <c r="I1461" s="57">
        <v>152.74658847059999</v>
      </c>
      <c r="J1461" s="57">
        <v>137.27822363999999</v>
      </c>
      <c r="K1461" s="57">
        <v>137.27822363999999</v>
      </c>
      <c r="L1461" s="57">
        <v>201.30611208920001</v>
      </c>
      <c r="M1461" s="57">
        <v>201.30611208920001</v>
      </c>
      <c r="N1461" s="57">
        <v>201.5610285201</v>
      </c>
      <c r="O1461" s="57">
        <v>201.5610285201</v>
      </c>
      <c r="P1461" s="57">
        <v>122.7058576842</v>
      </c>
      <c r="Q1461" s="57">
        <v>122.7058576842</v>
      </c>
    </row>
    <row r="1462" spans="1:17" customFormat="1" x14ac:dyDescent="0.3">
      <c r="A1462" s="58" t="s">
        <v>341</v>
      </c>
      <c r="B1462" s="59">
        <v>190.39131204559999</v>
      </c>
      <c r="C1462" s="60">
        <v>0.133569574867725</v>
      </c>
      <c r="D1462" s="59">
        <v>53.968210052500197</v>
      </c>
      <c r="E1462" s="61">
        <v>0.20036826257440299</v>
      </c>
      <c r="F1462" s="59">
        <v>18.030185166599999</v>
      </c>
      <c r="G1462" s="65">
        <v>5.6014543373338298E-2</v>
      </c>
      <c r="H1462" s="59">
        <v>28.9369474887</v>
      </c>
      <c r="I1462" s="61">
        <v>0.189444149152108</v>
      </c>
      <c r="J1462" s="59">
        <v>25.0487150879</v>
      </c>
      <c r="K1462" s="60">
        <v>0.18246677749551901</v>
      </c>
      <c r="L1462" s="59">
        <v>17.129608769899999</v>
      </c>
      <c r="M1462" s="60">
        <v>8.5092343159008293E-2</v>
      </c>
      <c r="N1462" s="59">
        <v>39.794601759899997</v>
      </c>
      <c r="O1462" s="61">
        <v>0.197432023700611</v>
      </c>
      <c r="P1462" s="59">
        <v>3.6318806596000002</v>
      </c>
      <c r="Q1462" s="65">
        <v>2.9598266359436E-2</v>
      </c>
    </row>
    <row r="1463" spans="1:17" customFormat="1" x14ac:dyDescent="0.3">
      <c r="A1463" s="58" t="s">
        <v>237</v>
      </c>
      <c r="B1463" s="62">
        <v>254.21515774900001</v>
      </c>
      <c r="C1463" s="63">
        <v>0.178345378161651</v>
      </c>
      <c r="D1463" s="62">
        <v>61.718362001699901</v>
      </c>
      <c r="E1463" s="61">
        <v>0.22914232195562301</v>
      </c>
      <c r="F1463" s="62">
        <v>35.927108248899899</v>
      </c>
      <c r="G1463" s="65">
        <v>0.111615080194216</v>
      </c>
      <c r="H1463" s="62">
        <v>37.467359278000004</v>
      </c>
      <c r="I1463" s="61">
        <v>0.245290972801082</v>
      </c>
      <c r="J1463" s="62">
        <v>17.384967639999999</v>
      </c>
      <c r="K1463" s="63">
        <v>0.12664038897815699</v>
      </c>
      <c r="L1463" s="62">
        <v>20.422180609200002</v>
      </c>
      <c r="M1463" s="65">
        <v>0.10144838821461501</v>
      </c>
      <c r="N1463" s="62">
        <v>60.026461567700203</v>
      </c>
      <c r="O1463" s="61">
        <v>0.29780787490729699</v>
      </c>
      <c r="P1463" s="62">
        <v>17.240278949299999</v>
      </c>
      <c r="Q1463" s="63">
        <v>0.140500863403524</v>
      </c>
    </row>
    <row r="1464" spans="1:17" customFormat="1" x14ac:dyDescent="0.3">
      <c r="A1464" s="58" t="s">
        <v>238</v>
      </c>
      <c r="B1464" s="59">
        <v>477.62000695810002</v>
      </c>
      <c r="C1464" s="60">
        <v>0.33507569537854598</v>
      </c>
      <c r="D1464" s="59">
        <v>89.627060034500005</v>
      </c>
      <c r="E1464" s="60">
        <v>0.33275919807780502</v>
      </c>
      <c r="F1464" s="59">
        <v>108.2224541337</v>
      </c>
      <c r="G1464" s="60">
        <v>0.33621570133793499</v>
      </c>
      <c r="H1464" s="59">
        <v>42.010468026799998</v>
      </c>
      <c r="I1464" s="60">
        <v>0.275033756546949</v>
      </c>
      <c r="J1464" s="59">
        <v>64.540857580799994</v>
      </c>
      <c r="K1464" s="61">
        <v>0.47014636312641001</v>
      </c>
      <c r="L1464" s="59">
        <v>69.289130778200203</v>
      </c>
      <c r="M1464" s="60">
        <v>0.34419784903250999</v>
      </c>
      <c r="N1464" s="59">
        <v>53.339332492700002</v>
      </c>
      <c r="O1464" s="65">
        <v>0.26463117837970801</v>
      </c>
      <c r="P1464" s="59">
        <v>45.051214444199999</v>
      </c>
      <c r="Q1464" s="60">
        <v>0.36714803428655701</v>
      </c>
    </row>
    <row r="1465" spans="1:17" customFormat="1" x14ac:dyDescent="0.3">
      <c r="A1465" s="58" t="s">
        <v>239</v>
      </c>
      <c r="B1465" s="62">
        <v>355.58598138600001</v>
      </c>
      <c r="C1465" s="63">
        <v>0.24946237227082699</v>
      </c>
      <c r="D1465" s="62">
        <v>46.241629168899799</v>
      </c>
      <c r="E1465" s="65">
        <v>0.17168171570205901</v>
      </c>
      <c r="F1465" s="62">
        <v>120.4775454378</v>
      </c>
      <c r="G1465" s="61">
        <v>0.37428870708106898</v>
      </c>
      <c r="H1465" s="62">
        <v>34.103791237999999</v>
      </c>
      <c r="I1465" s="63">
        <v>0.223270395623691</v>
      </c>
      <c r="J1465" s="62">
        <v>22.038075899599999</v>
      </c>
      <c r="K1465" s="65">
        <v>0.16053584694826001</v>
      </c>
      <c r="L1465" s="62">
        <v>62.655963761200098</v>
      </c>
      <c r="M1465" s="63">
        <v>0.31124720015176099</v>
      </c>
      <c r="N1465" s="62">
        <v>34.831152725300001</v>
      </c>
      <c r="O1465" s="65">
        <v>0.17280698050132501</v>
      </c>
      <c r="P1465" s="62">
        <v>32.923235213399998</v>
      </c>
      <c r="Q1465" s="63">
        <v>0.268310216274535</v>
      </c>
    </row>
    <row r="1466" spans="1:17" customFormat="1" x14ac:dyDescent="0.3">
      <c r="A1466" s="58" t="s">
        <v>342</v>
      </c>
      <c r="B1466" s="59">
        <v>102.77726048709999</v>
      </c>
      <c r="C1466" s="60">
        <v>7.2103683943537403E-2</v>
      </c>
      <c r="D1466" s="59">
        <v>10.852629009699999</v>
      </c>
      <c r="E1466" s="65">
        <v>4.0292654081408003E-2</v>
      </c>
      <c r="F1466" s="59">
        <v>25.757697094099999</v>
      </c>
      <c r="G1466" s="60">
        <v>8.0021676302443001E-2</v>
      </c>
      <c r="H1466" s="59">
        <v>8.8950038042999804</v>
      </c>
      <c r="I1466" s="60">
        <v>5.8233731393693797E-2</v>
      </c>
      <c r="J1466" s="59">
        <v>6.5910176171000003</v>
      </c>
      <c r="K1466" s="60">
        <v>4.8012113227691201E-2</v>
      </c>
      <c r="L1466" s="59">
        <v>18.3228375841</v>
      </c>
      <c r="M1466" s="60">
        <v>9.1019777760056403E-2</v>
      </c>
      <c r="N1466" s="59">
        <v>9.2703325445999898</v>
      </c>
      <c r="O1466" s="60">
        <v>4.5992683271486402E-2</v>
      </c>
      <c r="P1466" s="59">
        <v>20.239049041400001</v>
      </c>
      <c r="Q1466" s="61">
        <v>0.164939550754683</v>
      </c>
    </row>
    <row r="1467" spans="1:17" customFormat="1" x14ac:dyDescent="0.3">
      <c r="A1467" s="58" t="s">
        <v>88</v>
      </c>
      <c r="B1467" s="62">
        <v>44.819565143699997</v>
      </c>
      <c r="C1467" s="63">
        <v>3.1443295377713898E-2</v>
      </c>
      <c r="D1467" s="62">
        <v>6.9372113925000196</v>
      </c>
      <c r="E1467" s="63">
        <v>2.57558476087014E-2</v>
      </c>
      <c r="F1467" s="62">
        <v>13.469007909</v>
      </c>
      <c r="G1467" s="63">
        <v>4.1844291710997898E-2</v>
      </c>
      <c r="H1467" s="62">
        <v>1.3330186347999999</v>
      </c>
      <c r="I1467" s="63">
        <v>8.7269944824762708E-3</v>
      </c>
      <c r="J1467" s="62">
        <v>1.6745898146</v>
      </c>
      <c r="K1467" s="63">
        <v>1.21985102239629E-2</v>
      </c>
      <c r="L1467" s="62">
        <v>13.486390586600001</v>
      </c>
      <c r="M1467" s="61">
        <v>6.6994441682049405E-2</v>
      </c>
      <c r="N1467" s="62">
        <v>4.2991474298999997</v>
      </c>
      <c r="O1467" s="63">
        <v>2.1329259239572101E-2</v>
      </c>
      <c r="P1467" s="62">
        <v>3.6201993763</v>
      </c>
      <c r="Q1467" s="63">
        <v>2.9503068921265901E-2</v>
      </c>
    </row>
    <row r="1468" spans="1:17" customFormat="1" x14ac:dyDescent="0.3">
      <c r="A1468" s="58" t="s">
        <v>343</v>
      </c>
      <c r="B1468" s="59">
        <v>444.6064697946</v>
      </c>
      <c r="C1468" s="60">
        <v>0.311914953029376</v>
      </c>
      <c r="D1468" s="59">
        <v>115.6865720542</v>
      </c>
      <c r="E1468" s="61">
        <v>0.429510584530026</v>
      </c>
      <c r="F1468" s="59">
        <v>53.957293415499898</v>
      </c>
      <c r="G1468" s="65">
        <v>0.16762962356755501</v>
      </c>
      <c r="H1468" s="59">
        <v>66.404306766700003</v>
      </c>
      <c r="I1468" s="61">
        <v>0.43473512195318997</v>
      </c>
      <c r="J1468" s="59">
        <v>42.433682727899999</v>
      </c>
      <c r="K1468" s="60">
        <v>0.30910716647367598</v>
      </c>
      <c r="L1468" s="59">
        <v>37.551789379100001</v>
      </c>
      <c r="M1468" s="65">
        <v>0.18654073137362301</v>
      </c>
      <c r="N1468" s="59">
        <v>99.821063327600001</v>
      </c>
      <c r="O1468" s="61">
        <v>0.49523989860790801</v>
      </c>
      <c r="P1468" s="59">
        <v>20.872159608899999</v>
      </c>
      <c r="Q1468" s="65">
        <v>0.17009912976295999</v>
      </c>
    </row>
    <row r="1469" spans="1:17" customFormat="1" x14ac:dyDescent="0.3">
      <c r="A1469" s="58" t="s">
        <v>344</v>
      </c>
      <c r="B1469" s="62">
        <v>458.36324187309998</v>
      </c>
      <c r="C1469" s="63">
        <v>0.32156605621436402</v>
      </c>
      <c r="D1469" s="62">
        <v>57.0942581786001</v>
      </c>
      <c r="E1469" s="65">
        <v>0.21197436978346701</v>
      </c>
      <c r="F1469" s="62">
        <v>146.23524253190001</v>
      </c>
      <c r="G1469" s="61">
        <v>0.45431038338351198</v>
      </c>
      <c r="H1469" s="62">
        <v>42.998795042300003</v>
      </c>
      <c r="I1469" s="63">
        <v>0.28150412701738498</v>
      </c>
      <c r="J1469" s="62">
        <v>28.629093516699999</v>
      </c>
      <c r="K1469" s="65">
        <v>0.20854796017595101</v>
      </c>
      <c r="L1469" s="62">
        <v>80.9788013452999</v>
      </c>
      <c r="M1469" s="61">
        <v>0.40226697791181698</v>
      </c>
      <c r="N1469" s="62">
        <v>44.101485269900003</v>
      </c>
      <c r="O1469" s="65">
        <v>0.21879966377281199</v>
      </c>
      <c r="P1469" s="62">
        <v>53.162284254799999</v>
      </c>
      <c r="Q1469" s="61">
        <v>0.43324976702921802</v>
      </c>
    </row>
    <row r="1470" spans="1:17" customFormat="1" x14ac:dyDescent="0.3">
      <c r="A1470" s="64" t="s">
        <v>1</v>
      </c>
    </row>
    <row r="1471" spans="1:17" customFormat="1" x14ac:dyDescent="0.3">
      <c r="A1471" s="64" t="s">
        <v>1</v>
      </c>
    </row>
    <row r="1472" spans="1:17" customFormat="1" x14ac:dyDescent="0.3">
      <c r="A1472" s="53" t="s">
        <v>474</v>
      </c>
    </row>
    <row r="1473" spans="1:17" customFormat="1" x14ac:dyDescent="0.3">
      <c r="A1473" s="54" t="s">
        <v>1</v>
      </c>
    </row>
    <row r="1474" spans="1:17" customFormat="1" x14ac:dyDescent="0.3">
      <c r="A1474" s="119" t="s">
        <v>1</v>
      </c>
      <c r="B1474" s="118" t="s">
        <v>501</v>
      </c>
      <c r="C1474" s="118" t="s">
        <v>1</v>
      </c>
      <c r="D1474" s="118" t="s">
        <v>17</v>
      </c>
      <c r="E1474" s="118" t="s">
        <v>1</v>
      </c>
      <c r="F1474" s="118" t="s">
        <v>18</v>
      </c>
      <c r="G1474" s="118" t="s">
        <v>1</v>
      </c>
      <c r="H1474" s="118" t="s">
        <v>19</v>
      </c>
      <c r="I1474" s="118" t="s">
        <v>1</v>
      </c>
      <c r="J1474" s="118" t="s">
        <v>20</v>
      </c>
      <c r="K1474" s="118" t="s">
        <v>1</v>
      </c>
      <c r="L1474" s="118" t="s">
        <v>21</v>
      </c>
      <c r="M1474" s="118" t="s">
        <v>1</v>
      </c>
      <c r="N1474" s="118" t="s">
        <v>22</v>
      </c>
      <c r="O1474" s="118" t="s">
        <v>1</v>
      </c>
      <c r="P1474" s="118" t="s">
        <v>23</v>
      </c>
      <c r="Q1474" s="118" t="s">
        <v>1</v>
      </c>
    </row>
    <row r="1475" spans="1:17" customFormat="1" x14ac:dyDescent="0.3">
      <c r="A1475" s="120"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row>
    <row r="1476" spans="1:17" customFormat="1" x14ac:dyDescent="0.3">
      <c r="A1476" s="56" t="s">
        <v>16</v>
      </c>
      <c r="B1476" s="57">
        <v>1425.4092837695</v>
      </c>
      <c r="C1476" s="57">
        <v>1425.4092837695</v>
      </c>
      <c r="D1476" s="57">
        <v>269.34510165979998</v>
      </c>
      <c r="E1476" s="57">
        <v>269.34510165979998</v>
      </c>
      <c r="F1476" s="57">
        <v>321.8839979901</v>
      </c>
      <c r="G1476" s="57">
        <v>321.8839979901</v>
      </c>
      <c r="H1476" s="57">
        <v>152.74658847059999</v>
      </c>
      <c r="I1476" s="57">
        <v>152.74658847059999</v>
      </c>
      <c r="J1476" s="57">
        <v>137.27822363999999</v>
      </c>
      <c r="K1476" s="57">
        <v>137.27822363999999</v>
      </c>
      <c r="L1476" s="57">
        <v>201.30611208920001</v>
      </c>
      <c r="M1476" s="57">
        <v>201.30611208920001</v>
      </c>
      <c r="N1476" s="57">
        <v>201.5610285201</v>
      </c>
      <c r="O1476" s="57">
        <v>201.5610285201</v>
      </c>
      <c r="P1476" s="57">
        <v>122.7058576842</v>
      </c>
      <c r="Q1476" s="57">
        <v>122.7058576842</v>
      </c>
    </row>
    <row r="1477" spans="1:17" customFormat="1" x14ac:dyDescent="0.3">
      <c r="A1477" s="58" t="s">
        <v>341</v>
      </c>
      <c r="B1477" s="59">
        <v>171.9030354864</v>
      </c>
      <c r="C1477" s="60">
        <v>0.120599071048423</v>
      </c>
      <c r="D1477" s="59">
        <v>17.0417195054</v>
      </c>
      <c r="E1477" s="65">
        <v>6.3270946456359806E-2</v>
      </c>
      <c r="F1477" s="59">
        <v>31.0724950805999</v>
      </c>
      <c r="G1477" s="60">
        <v>9.6533208468336698E-2</v>
      </c>
      <c r="H1477" s="59">
        <v>19.9400514437</v>
      </c>
      <c r="I1477" s="60">
        <v>0.13054335054781299</v>
      </c>
      <c r="J1477" s="59">
        <v>7.4897858440000098</v>
      </c>
      <c r="K1477" s="65">
        <v>5.45591692943325E-2</v>
      </c>
      <c r="L1477" s="59">
        <v>23.553948368899999</v>
      </c>
      <c r="M1477" s="60">
        <v>0.117005629508473</v>
      </c>
      <c r="N1477" s="59">
        <v>37.851855142399998</v>
      </c>
      <c r="O1477" s="61">
        <v>0.187793520505008</v>
      </c>
      <c r="P1477" s="59">
        <v>33.0069622615</v>
      </c>
      <c r="Q1477" s="61">
        <v>0.26899255572988101</v>
      </c>
    </row>
    <row r="1478" spans="1:17" customFormat="1" x14ac:dyDescent="0.3">
      <c r="A1478" s="58" t="s">
        <v>237</v>
      </c>
      <c r="B1478" s="62">
        <v>345.77639121150003</v>
      </c>
      <c r="C1478" s="63">
        <v>0.24258042595113</v>
      </c>
      <c r="D1478" s="62">
        <v>50.900757563300097</v>
      </c>
      <c r="E1478" s="65">
        <v>0.18897970391750801</v>
      </c>
      <c r="F1478" s="62">
        <v>82.748836257699907</v>
      </c>
      <c r="G1478" s="63">
        <v>0.257076576575407</v>
      </c>
      <c r="H1478" s="62">
        <v>47.040660064400001</v>
      </c>
      <c r="I1478" s="61">
        <v>0.30796537281390202</v>
      </c>
      <c r="J1478" s="62">
        <v>27.2683629235</v>
      </c>
      <c r="K1478" s="63">
        <v>0.19863575008814899</v>
      </c>
      <c r="L1478" s="62">
        <v>34.388060995700002</v>
      </c>
      <c r="M1478" s="65">
        <v>0.170824723794091</v>
      </c>
      <c r="N1478" s="62">
        <v>54.337635907800099</v>
      </c>
      <c r="O1478" s="63">
        <v>0.26958403768207301</v>
      </c>
      <c r="P1478" s="62">
        <v>43.9781506753</v>
      </c>
      <c r="Q1478" s="61">
        <v>0.35840302578287397</v>
      </c>
    </row>
    <row r="1479" spans="1:17" customFormat="1" x14ac:dyDescent="0.3">
      <c r="A1479" s="58" t="s">
        <v>238</v>
      </c>
      <c r="B1479" s="59">
        <v>559.81938662610003</v>
      </c>
      <c r="C1479" s="60">
        <v>0.39274290759890101</v>
      </c>
      <c r="D1479" s="59">
        <v>110.4067345739</v>
      </c>
      <c r="E1479" s="60">
        <v>0.40990808406588602</v>
      </c>
      <c r="F1479" s="59">
        <v>123.0587045244</v>
      </c>
      <c r="G1479" s="60">
        <v>0.38230761793938201</v>
      </c>
      <c r="H1479" s="59">
        <v>58.580562536199999</v>
      </c>
      <c r="I1479" s="60">
        <v>0.383514703161278</v>
      </c>
      <c r="J1479" s="59">
        <v>70.407622457499997</v>
      </c>
      <c r="K1479" s="61">
        <v>0.51288267425529799</v>
      </c>
      <c r="L1479" s="59">
        <v>92.370587155299802</v>
      </c>
      <c r="M1479" s="60">
        <v>0.45885634666855002</v>
      </c>
      <c r="N1479" s="59">
        <v>68.512612193699894</v>
      </c>
      <c r="O1479" s="60">
        <v>0.33991001483140298</v>
      </c>
      <c r="P1479" s="59">
        <v>32.345943469799998</v>
      </c>
      <c r="Q1479" s="65">
        <v>0.26360553668959003</v>
      </c>
    </row>
    <row r="1480" spans="1:17" customFormat="1" x14ac:dyDescent="0.3">
      <c r="A1480" s="58" t="s">
        <v>239</v>
      </c>
      <c r="B1480" s="62">
        <v>253.63366734799999</v>
      </c>
      <c r="C1480" s="63">
        <v>0.17793743189132699</v>
      </c>
      <c r="D1480" s="62">
        <v>61.755408047900197</v>
      </c>
      <c r="E1480" s="61">
        <v>0.229279863147097</v>
      </c>
      <c r="F1480" s="62">
        <v>61.642708653000099</v>
      </c>
      <c r="G1480" s="63">
        <v>0.19150597431965499</v>
      </c>
      <c r="H1480" s="62">
        <v>23.617833939499999</v>
      </c>
      <c r="I1480" s="63">
        <v>0.15462102411567699</v>
      </c>
      <c r="J1480" s="62">
        <v>26.741973870100001</v>
      </c>
      <c r="K1480" s="63">
        <v>0.19480128137604999</v>
      </c>
      <c r="L1480" s="62">
        <v>29.817759443100002</v>
      </c>
      <c r="M1480" s="63">
        <v>0.14812148093093</v>
      </c>
      <c r="N1480" s="62">
        <v>34.758096973900003</v>
      </c>
      <c r="O1480" s="63">
        <v>0.172444530716581</v>
      </c>
      <c r="P1480" s="62">
        <v>8.4559958650999594</v>
      </c>
      <c r="Q1480" s="65">
        <v>6.8912731834389201E-2</v>
      </c>
    </row>
    <row r="1481" spans="1:17" customFormat="1" x14ac:dyDescent="0.3">
      <c r="A1481" s="58" t="s">
        <v>342</v>
      </c>
      <c r="B1481" s="59">
        <v>58.998799904899997</v>
      </c>
      <c r="C1481" s="60">
        <v>4.1390778477938199E-2</v>
      </c>
      <c r="D1481" s="59">
        <v>17.872051602599999</v>
      </c>
      <c r="E1481" s="61">
        <v>6.6353727958912506E-2</v>
      </c>
      <c r="F1481" s="59">
        <v>11.856963941</v>
      </c>
      <c r="G1481" s="60">
        <v>3.68361397740707E-2</v>
      </c>
      <c r="H1481" s="59">
        <v>3.5674804868000001</v>
      </c>
      <c r="I1481" s="60">
        <v>2.3355549361330899E-2</v>
      </c>
      <c r="J1481" s="59">
        <v>4.0985634865999998</v>
      </c>
      <c r="K1481" s="60">
        <v>2.9855889579021098E-2</v>
      </c>
      <c r="L1481" s="59">
        <v>13.2220432016</v>
      </c>
      <c r="M1481" s="60">
        <v>6.5681280435942402E-2</v>
      </c>
      <c r="N1481" s="59">
        <v>5.2743021307000104</v>
      </c>
      <c r="O1481" s="60">
        <v>2.6167271368999E-2</v>
      </c>
      <c r="P1481" s="59">
        <v>3.1073950556000001</v>
      </c>
      <c r="Q1481" s="60">
        <v>2.53239341156581E-2</v>
      </c>
    </row>
    <row r="1482" spans="1:17" customFormat="1" x14ac:dyDescent="0.3">
      <c r="A1482" s="58" t="s">
        <v>88</v>
      </c>
      <c r="B1482" s="62">
        <v>35.278003192600004</v>
      </c>
      <c r="C1482" s="63">
        <v>2.4749385032281499E-2</v>
      </c>
      <c r="D1482" s="62">
        <v>11.3684303667</v>
      </c>
      <c r="E1482" s="63">
        <v>4.2207674454236198E-2</v>
      </c>
      <c r="F1482" s="62">
        <v>11.5042895334</v>
      </c>
      <c r="G1482" s="63">
        <v>3.57404829231487E-2</v>
      </c>
      <c r="H1482" s="62">
        <v>0</v>
      </c>
      <c r="I1482" s="65">
        <v>0</v>
      </c>
      <c r="J1482" s="62">
        <v>1.2719150583000001</v>
      </c>
      <c r="K1482" s="63">
        <v>9.2652354071501193E-3</v>
      </c>
      <c r="L1482" s="62">
        <v>7.95371292460002</v>
      </c>
      <c r="M1482" s="63">
        <v>3.9510538662013699E-2</v>
      </c>
      <c r="N1482" s="62">
        <v>0.82652617160000197</v>
      </c>
      <c r="O1482" s="63">
        <v>4.1006248959360603E-3</v>
      </c>
      <c r="P1482" s="62">
        <v>1.8114103569</v>
      </c>
      <c r="Q1482" s="63">
        <v>1.47622158476078E-2</v>
      </c>
    </row>
    <row r="1483" spans="1:17" customFormat="1" x14ac:dyDescent="0.3">
      <c r="A1483" s="58" t="s">
        <v>343</v>
      </c>
      <c r="B1483" s="59">
        <v>517.6794266979</v>
      </c>
      <c r="C1483" s="60">
        <v>0.36317949699955299</v>
      </c>
      <c r="D1483" s="59">
        <v>67.942477068699901</v>
      </c>
      <c r="E1483" s="65">
        <v>0.25225065037386801</v>
      </c>
      <c r="F1483" s="59">
        <v>113.8213313383</v>
      </c>
      <c r="G1483" s="60">
        <v>0.35360978504374302</v>
      </c>
      <c r="H1483" s="59">
        <v>66.980711508099802</v>
      </c>
      <c r="I1483" s="61">
        <v>0.43850872336171498</v>
      </c>
      <c r="J1483" s="59">
        <v>34.758148767500003</v>
      </c>
      <c r="K1483" s="65">
        <v>0.25319491938248101</v>
      </c>
      <c r="L1483" s="59">
        <v>57.942009364599798</v>
      </c>
      <c r="M1483" s="60">
        <v>0.28783035330256401</v>
      </c>
      <c r="N1483" s="59">
        <v>92.189491050200203</v>
      </c>
      <c r="O1483" s="61">
        <v>0.45737755818708098</v>
      </c>
      <c r="P1483" s="59">
        <v>76.985112936799993</v>
      </c>
      <c r="Q1483" s="61">
        <v>0.62739558151275499</v>
      </c>
    </row>
    <row r="1484" spans="1:17" customFormat="1" x14ac:dyDescent="0.3">
      <c r="A1484" s="58" t="s">
        <v>344</v>
      </c>
      <c r="B1484" s="62">
        <v>312.63246725290003</v>
      </c>
      <c r="C1484" s="63">
        <v>0.219328210369265</v>
      </c>
      <c r="D1484" s="62">
        <v>79.627459650499802</v>
      </c>
      <c r="E1484" s="61">
        <v>0.29563359110601001</v>
      </c>
      <c r="F1484" s="62">
        <v>73.499672594000003</v>
      </c>
      <c r="G1484" s="63">
        <v>0.22834211409372601</v>
      </c>
      <c r="H1484" s="62">
        <v>27.1853144263</v>
      </c>
      <c r="I1484" s="63">
        <v>0.17797657347700799</v>
      </c>
      <c r="J1484" s="62">
        <v>30.840537356700001</v>
      </c>
      <c r="K1484" s="63">
        <v>0.22465717095507101</v>
      </c>
      <c r="L1484" s="62">
        <v>43.039802644700003</v>
      </c>
      <c r="M1484" s="63">
        <v>0.21380276136687201</v>
      </c>
      <c r="N1484" s="62">
        <v>40.032399104600003</v>
      </c>
      <c r="O1484" s="63">
        <v>0.19861180208557999</v>
      </c>
      <c r="P1484" s="62">
        <v>11.5633909207</v>
      </c>
      <c r="Q1484" s="65">
        <v>9.4236665950047302E-2</v>
      </c>
    </row>
    <row r="1485" spans="1:17" customFormat="1" x14ac:dyDescent="0.3">
      <c r="A1485" s="64" t="s">
        <v>1</v>
      </c>
    </row>
    <row r="1486" spans="1:17" customFormat="1" x14ac:dyDescent="0.3">
      <c r="A1486" s="64" t="s">
        <v>1</v>
      </c>
    </row>
    <row r="1487" spans="1:17" customFormat="1" x14ac:dyDescent="0.3">
      <c r="A1487" s="53" t="s">
        <v>475</v>
      </c>
    </row>
    <row r="1488" spans="1:17" customFormat="1" x14ac:dyDescent="0.3">
      <c r="A1488" s="54" t="s">
        <v>1</v>
      </c>
    </row>
    <row r="1489" spans="1:17" customFormat="1" x14ac:dyDescent="0.3">
      <c r="A1489" s="119" t="s">
        <v>1</v>
      </c>
      <c r="B1489" s="118" t="s">
        <v>501</v>
      </c>
      <c r="C1489" s="118" t="s">
        <v>1</v>
      </c>
      <c r="D1489" s="118" t="s">
        <v>17</v>
      </c>
      <c r="E1489" s="118" t="s">
        <v>1</v>
      </c>
      <c r="F1489" s="118" t="s">
        <v>18</v>
      </c>
      <c r="G1489" s="118" t="s">
        <v>1</v>
      </c>
      <c r="H1489" s="118" t="s">
        <v>19</v>
      </c>
      <c r="I1489" s="118" t="s">
        <v>1</v>
      </c>
      <c r="J1489" s="118" t="s">
        <v>20</v>
      </c>
      <c r="K1489" s="118" t="s">
        <v>1</v>
      </c>
      <c r="L1489" s="118" t="s">
        <v>21</v>
      </c>
      <c r="M1489" s="118" t="s">
        <v>1</v>
      </c>
      <c r="N1489" s="118" t="s">
        <v>22</v>
      </c>
      <c r="O1489" s="118" t="s">
        <v>1</v>
      </c>
      <c r="P1489" s="118" t="s">
        <v>23</v>
      </c>
      <c r="Q1489" s="118" t="s">
        <v>1</v>
      </c>
    </row>
    <row r="1490" spans="1:17" customFormat="1" x14ac:dyDescent="0.3">
      <c r="A1490" s="120"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row>
    <row r="1491" spans="1:17" customFormat="1" x14ac:dyDescent="0.3">
      <c r="A1491" s="56" t="s">
        <v>16</v>
      </c>
      <c r="B1491" s="57">
        <v>1425.4092837695</v>
      </c>
      <c r="C1491" s="57">
        <v>1425.4092837695</v>
      </c>
      <c r="D1491" s="57">
        <v>269.34510165979998</v>
      </c>
      <c r="E1491" s="57">
        <v>269.34510165979998</v>
      </c>
      <c r="F1491" s="57">
        <v>321.8839979901</v>
      </c>
      <c r="G1491" s="57">
        <v>321.8839979901</v>
      </c>
      <c r="H1491" s="57">
        <v>152.74658847059999</v>
      </c>
      <c r="I1491" s="57">
        <v>152.74658847059999</v>
      </c>
      <c r="J1491" s="57">
        <v>137.27822363999999</v>
      </c>
      <c r="K1491" s="57">
        <v>137.27822363999999</v>
      </c>
      <c r="L1491" s="57">
        <v>201.30611208920001</v>
      </c>
      <c r="M1491" s="57">
        <v>201.30611208920001</v>
      </c>
      <c r="N1491" s="57">
        <v>201.5610285201</v>
      </c>
      <c r="O1491" s="57">
        <v>201.5610285201</v>
      </c>
      <c r="P1491" s="57">
        <v>122.7058576842</v>
      </c>
      <c r="Q1491" s="57">
        <v>122.7058576842</v>
      </c>
    </row>
    <row r="1492" spans="1:17" customFormat="1" x14ac:dyDescent="0.3">
      <c r="A1492" s="58" t="s">
        <v>341</v>
      </c>
      <c r="B1492" s="59">
        <v>709.33143724169895</v>
      </c>
      <c r="C1492" s="60">
        <v>0.49763351853993198</v>
      </c>
      <c r="D1492" s="59">
        <v>175.08139384340001</v>
      </c>
      <c r="E1492" s="61">
        <v>0.65002627768051602</v>
      </c>
      <c r="F1492" s="59">
        <v>98.038145592700104</v>
      </c>
      <c r="G1492" s="65">
        <v>0.30457601559837499</v>
      </c>
      <c r="H1492" s="59">
        <v>93.483835854899795</v>
      </c>
      <c r="I1492" s="61">
        <v>0.61201914092433796</v>
      </c>
      <c r="J1492" s="59">
        <v>72.490867119499995</v>
      </c>
      <c r="K1492" s="60">
        <v>0.52805802112941702</v>
      </c>
      <c r="L1492" s="59">
        <v>75.673120657099901</v>
      </c>
      <c r="M1492" s="65">
        <v>0.37591069576451203</v>
      </c>
      <c r="N1492" s="59">
        <v>120.2896137253</v>
      </c>
      <c r="O1492" s="61">
        <v>0.59679003728294899</v>
      </c>
      <c r="P1492" s="59">
        <v>62.589602809100001</v>
      </c>
      <c r="Q1492" s="60">
        <v>0.51007836129700301</v>
      </c>
    </row>
    <row r="1493" spans="1:17" customFormat="1" x14ac:dyDescent="0.3">
      <c r="A1493" s="58" t="s">
        <v>237</v>
      </c>
      <c r="B1493" s="62">
        <v>256.14895286130002</v>
      </c>
      <c r="C1493" s="63">
        <v>0.17970203770801399</v>
      </c>
      <c r="D1493" s="62">
        <v>48.398290825800103</v>
      </c>
      <c r="E1493" s="63">
        <v>0.17968877298140001</v>
      </c>
      <c r="F1493" s="62">
        <v>66.494749394099998</v>
      </c>
      <c r="G1493" s="63">
        <v>0.20657985426211001</v>
      </c>
      <c r="H1493" s="62">
        <v>27.320424094</v>
      </c>
      <c r="I1493" s="63">
        <v>0.17886110824176299</v>
      </c>
      <c r="J1493" s="62">
        <v>22.8775518333</v>
      </c>
      <c r="K1493" s="63">
        <v>0.16665098969589201</v>
      </c>
      <c r="L1493" s="62">
        <v>31.0046329366</v>
      </c>
      <c r="M1493" s="63">
        <v>0.154017345101085</v>
      </c>
      <c r="N1493" s="62">
        <v>29.890796951700001</v>
      </c>
      <c r="O1493" s="63">
        <v>0.148296509355821</v>
      </c>
      <c r="P1493" s="62">
        <v>25.1667886764</v>
      </c>
      <c r="Q1493" s="63">
        <v>0.205098510791311</v>
      </c>
    </row>
    <row r="1494" spans="1:17" customFormat="1" x14ac:dyDescent="0.3">
      <c r="A1494" s="58" t="s">
        <v>238</v>
      </c>
      <c r="B1494" s="59">
        <v>187.37189675889999</v>
      </c>
      <c r="C1494" s="60">
        <v>0.13145129535244399</v>
      </c>
      <c r="D1494" s="59">
        <v>20.9654429687</v>
      </c>
      <c r="E1494" s="65">
        <v>7.78385901191576E-2</v>
      </c>
      <c r="F1494" s="59">
        <v>70.7952608951001</v>
      </c>
      <c r="G1494" s="61">
        <v>0.21994029320239</v>
      </c>
      <c r="H1494" s="59">
        <v>13.7169642919</v>
      </c>
      <c r="I1494" s="60">
        <v>8.9802099210485403E-2</v>
      </c>
      <c r="J1494" s="59">
        <v>20.696065680699999</v>
      </c>
      <c r="K1494" s="60">
        <v>0.15076000498792599</v>
      </c>
      <c r="L1494" s="59">
        <v>30.6854905225</v>
      </c>
      <c r="M1494" s="60">
        <v>0.15243198631198601</v>
      </c>
      <c r="N1494" s="59">
        <v>13.8622865864</v>
      </c>
      <c r="O1494" s="65">
        <v>6.87746370822752E-2</v>
      </c>
      <c r="P1494" s="59">
        <v>15.4446746285</v>
      </c>
      <c r="Q1494" s="60">
        <v>0.12586745995654899</v>
      </c>
    </row>
    <row r="1495" spans="1:17" customFormat="1" x14ac:dyDescent="0.3">
      <c r="A1495" s="58" t="s">
        <v>239</v>
      </c>
      <c r="B1495" s="62">
        <v>161.5625089104</v>
      </c>
      <c r="C1495" s="63">
        <v>0.113344644762764</v>
      </c>
      <c r="D1495" s="62">
        <v>6.8573032799000204</v>
      </c>
      <c r="E1495" s="65">
        <v>2.5459172034846201E-2</v>
      </c>
      <c r="F1495" s="62">
        <v>65.608304790400098</v>
      </c>
      <c r="G1495" s="61">
        <v>0.20382592859561099</v>
      </c>
      <c r="H1495" s="62">
        <v>9.8479026682999695</v>
      </c>
      <c r="I1495" s="65">
        <v>6.4472161158581204E-2</v>
      </c>
      <c r="J1495" s="62">
        <v>9.0248217434000004</v>
      </c>
      <c r="K1495" s="63">
        <v>6.5741102296506995E-2</v>
      </c>
      <c r="L1495" s="62">
        <v>34.482985050700002</v>
      </c>
      <c r="M1495" s="61">
        <v>0.17129626464307399</v>
      </c>
      <c r="N1495" s="62">
        <v>21.0558813566</v>
      </c>
      <c r="O1495" s="63">
        <v>0.104464049976309</v>
      </c>
      <c r="P1495" s="62">
        <v>14.685310021099999</v>
      </c>
      <c r="Q1495" s="63">
        <v>0.119678964788255</v>
      </c>
    </row>
    <row r="1496" spans="1:17" customFormat="1" x14ac:dyDescent="0.3">
      <c r="A1496" s="58" t="s">
        <v>342</v>
      </c>
      <c r="B1496" s="59">
        <v>40.5520934396</v>
      </c>
      <c r="C1496" s="60">
        <v>2.84494382780782E-2</v>
      </c>
      <c r="D1496" s="59">
        <v>5.5580239219000198</v>
      </c>
      <c r="E1496" s="60">
        <v>2.06353257870646E-2</v>
      </c>
      <c r="F1496" s="59">
        <v>11.858281697600001</v>
      </c>
      <c r="G1496" s="60">
        <v>3.6840233660713803E-2</v>
      </c>
      <c r="H1496" s="59">
        <v>1.3045070208</v>
      </c>
      <c r="I1496" s="60">
        <v>8.5403349028059395E-3</v>
      </c>
      <c r="J1496" s="59">
        <v>0.42384980230000002</v>
      </c>
      <c r="K1496" s="60">
        <v>3.0875239427012699E-3</v>
      </c>
      <c r="L1496" s="59">
        <v>10.8215753511</v>
      </c>
      <c r="M1496" s="60">
        <v>5.3756814628186197E-2</v>
      </c>
      <c r="N1496" s="59">
        <v>9.3974062985000195</v>
      </c>
      <c r="O1496" s="60">
        <v>4.6623131304188999E-2</v>
      </c>
      <c r="P1496" s="59">
        <v>1.1884493474</v>
      </c>
      <c r="Q1496" s="60">
        <v>9.6853513746559192E-3</v>
      </c>
    </row>
    <row r="1497" spans="1:17" customFormat="1" x14ac:dyDescent="0.3">
      <c r="A1497" s="58" t="s">
        <v>88</v>
      </c>
      <c r="B1497" s="62">
        <v>70.442394557599897</v>
      </c>
      <c r="C1497" s="63">
        <v>4.9419065358768298E-2</v>
      </c>
      <c r="D1497" s="62">
        <v>12.4846468201</v>
      </c>
      <c r="E1497" s="63">
        <v>4.6351861397015102E-2</v>
      </c>
      <c r="F1497" s="62">
        <v>9.0892556201999906</v>
      </c>
      <c r="G1497" s="63">
        <v>2.8237674680800899E-2</v>
      </c>
      <c r="H1497" s="62">
        <v>7.0729545406999703</v>
      </c>
      <c r="I1497" s="63">
        <v>4.6305155562026697E-2</v>
      </c>
      <c r="J1497" s="62">
        <v>11.765067460799999</v>
      </c>
      <c r="K1497" s="61">
        <v>8.5702357947556596E-2</v>
      </c>
      <c r="L1497" s="62">
        <v>18.638307571199999</v>
      </c>
      <c r="M1497" s="61">
        <v>9.2586893551156804E-2</v>
      </c>
      <c r="N1497" s="62">
        <v>7.06504360160001</v>
      </c>
      <c r="O1497" s="63">
        <v>3.5051634998456399E-2</v>
      </c>
      <c r="P1497" s="62">
        <v>3.6310322017000001</v>
      </c>
      <c r="Q1497" s="63">
        <v>2.95913517922262E-2</v>
      </c>
    </row>
    <row r="1498" spans="1:17" customFormat="1" x14ac:dyDescent="0.3">
      <c r="A1498" s="58" t="s">
        <v>343</v>
      </c>
      <c r="B1498" s="59">
        <v>965.48039010299703</v>
      </c>
      <c r="C1498" s="60">
        <v>0.67733555624794595</v>
      </c>
      <c r="D1498" s="59">
        <v>223.4796846692</v>
      </c>
      <c r="E1498" s="61">
        <v>0.82971505066191598</v>
      </c>
      <c r="F1498" s="59">
        <v>164.53289498679999</v>
      </c>
      <c r="G1498" s="65">
        <v>0.511155869860484</v>
      </c>
      <c r="H1498" s="59">
        <v>120.8042599489</v>
      </c>
      <c r="I1498" s="61">
        <v>0.790880249166101</v>
      </c>
      <c r="J1498" s="59">
        <v>95.368418952799999</v>
      </c>
      <c r="K1498" s="60">
        <v>0.69470901082531</v>
      </c>
      <c r="L1498" s="59">
        <v>106.6777535937</v>
      </c>
      <c r="M1498" s="65">
        <v>0.52992804086559697</v>
      </c>
      <c r="N1498" s="59">
        <v>150.180410677</v>
      </c>
      <c r="O1498" s="60">
        <v>0.74508654663877005</v>
      </c>
      <c r="P1498" s="59">
        <v>87.756391485500004</v>
      </c>
      <c r="Q1498" s="60">
        <v>0.71517687208831404</v>
      </c>
    </row>
    <row r="1499" spans="1:17" customFormat="1" x14ac:dyDescent="0.3">
      <c r="A1499" s="58" t="s">
        <v>344</v>
      </c>
      <c r="B1499" s="62">
        <v>202.11460235000001</v>
      </c>
      <c r="C1499" s="63">
        <v>0.14179408304084201</v>
      </c>
      <c r="D1499" s="62">
        <v>12.4153272018</v>
      </c>
      <c r="E1499" s="65">
        <v>4.6094497821910801E-2</v>
      </c>
      <c r="F1499" s="62">
        <v>77.466586488000004</v>
      </c>
      <c r="G1499" s="61">
        <v>0.24066616225632501</v>
      </c>
      <c r="H1499" s="62">
        <v>11.152409689100001</v>
      </c>
      <c r="I1499" s="65">
        <v>7.30124960613871E-2</v>
      </c>
      <c r="J1499" s="62">
        <v>9.4486715457000106</v>
      </c>
      <c r="K1499" s="65">
        <v>6.8828626239208199E-2</v>
      </c>
      <c r="L1499" s="62">
        <v>45.304560401800003</v>
      </c>
      <c r="M1499" s="61">
        <v>0.225053079271261</v>
      </c>
      <c r="N1499" s="62">
        <v>30.453287655099999</v>
      </c>
      <c r="O1499" s="63">
        <v>0.151087181280498</v>
      </c>
      <c r="P1499" s="62">
        <v>15.8737593685</v>
      </c>
      <c r="Q1499" s="63">
        <v>0.129364316162911</v>
      </c>
    </row>
    <row r="1500" spans="1:17" customFormat="1" x14ac:dyDescent="0.3">
      <c r="A1500" s="64" t="s">
        <v>1</v>
      </c>
    </row>
    <row r="1501" spans="1:17" customFormat="1" x14ac:dyDescent="0.3">
      <c r="A1501" s="64" t="s">
        <v>1</v>
      </c>
    </row>
    <row r="1502" spans="1:17" customFormat="1" x14ac:dyDescent="0.3">
      <c r="A1502" s="53" t="s">
        <v>476</v>
      </c>
    </row>
    <row r="1503" spans="1:17" customFormat="1" x14ac:dyDescent="0.3">
      <c r="A1503" s="54" t="s">
        <v>1</v>
      </c>
    </row>
    <row r="1504" spans="1:17" customFormat="1" x14ac:dyDescent="0.3">
      <c r="A1504" s="119" t="s">
        <v>1</v>
      </c>
      <c r="B1504" s="118" t="s">
        <v>501</v>
      </c>
      <c r="C1504" s="118" t="s">
        <v>1</v>
      </c>
      <c r="D1504" s="118" t="s">
        <v>17</v>
      </c>
      <c r="E1504" s="118" t="s">
        <v>1</v>
      </c>
      <c r="F1504" s="118" t="s">
        <v>18</v>
      </c>
      <c r="G1504" s="118" t="s">
        <v>1</v>
      </c>
      <c r="H1504" s="118" t="s">
        <v>19</v>
      </c>
      <c r="I1504" s="118" t="s">
        <v>1</v>
      </c>
      <c r="J1504" s="118" t="s">
        <v>20</v>
      </c>
      <c r="K1504" s="118" t="s">
        <v>1</v>
      </c>
      <c r="L1504" s="118" t="s">
        <v>21</v>
      </c>
      <c r="M1504" s="118" t="s">
        <v>1</v>
      </c>
      <c r="N1504" s="118" t="s">
        <v>22</v>
      </c>
      <c r="O1504" s="118" t="s">
        <v>1</v>
      </c>
      <c r="P1504" s="118" t="s">
        <v>23</v>
      </c>
      <c r="Q1504" s="118" t="s">
        <v>1</v>
      </c>
    </row>
    <row r="1505" spans="1:17" customFormat="1" x14ac:dyDescent="0.3">
      <c r="A1505" s="120"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row>
    <row r="1506" spans="1:17" customFormat="1" x14ac:dyDescent="0.3">
      <c r="A1506" s="56" t="s">
        <v>16</v>
      </c>
      <c r="B1506" s="57">
        <v>1425.4092837695</v>
      </c>
      <c r="C1506" s="57">
        <v>1425.4092837695</v>
      </c>
      <c r="D1506" s="57">
        <v>269.34510165979998</v>
      </c>
      <c r="E1506" s="57">
        <v>269.34510165979998</v>
      </c>
      <c r="F1506" s="57">
        <v>321.8839979901</v>
      </c>
      <c r="G1506" s="57">
        <v>321.8839979901</v>
      </c>
      <c r="H1506" s="57">
        <v>152.74658847059999</v>
      </c>
      <c r="I1506" s="57">
        <v>152.74658847059999</v>
      </c>
      <c r="J1506" s="57">
        <v>137.27822363999999</v>
      </c>
      <c r="K1506" s="57">
        <v>137.27822363999999</v>
      </c>
      <c r="L1506" s="57">
        <v>201.30611208920001</v>
      </c>
      <c r="M1506" s="57">
        <v>201.30611208920001</v>
      </c>
      <c r="N1506" s="57">
        <v>201.5610285201</v>
      </c>
      <c r="O1506" s="57">
        <v>201.5610285201</v>
      </c>
      <c r="P1506" s="57">
        <v>122.7058576842</v>
      </c>
      <c r="Q1506" s="57">
        <v>122.7058576842</v>
      </c>
    </row>
    <row r="1507" spans="1:17" customFormat="1" x14ac:dyDescent="0.3">
      <c r="A1507" s="58" t="s">
        <v>341</v>
      </c>
      <c r="B1507" s="59">
        <v>20.244367103999998</v>
      </c>
      <c r="C1507" s="60">
        <v>1.4202494213075199E-2</v>
      </c>
      <c r="D1507" s="59">
        <v>11.001809571700001</v>
      </c>
      <c r="E1507" s="61">
        <v>4.0846518105964999E-2</v>
      </c>
      <c r="F1507" s="59">
        <v>4.7073429842999897</v>
      </c>
      <c r="G1507" s="60">
        <v>1.46243460802447E-2</v>
      </c>
      <c r="H1507" s="59">
        <v>2.5451850583</v>
      </c>
      <c r="I1507" s="60">
        <v>1.66627947883097E-2</v>
      </c>
      <c r="J1507" s="59">
        <v>1.251131856</v>
      </c>
      <c r="K1507" s="60">
        <v>9.1138406575028402E-3</v>
      </c>
      <c r="L1507" s="59">
        <v>0</v>
      </c>
      <c r="M1507" s="60">
        <v>0</v>
      </c>
      <c r="N1507" s="59">
        <v>0.19717885260000001</v>
      </c>
      <c r="O1507" s="60">
        <v>9.7825881346074307E-4</v>
      </c>
      <c r="P1507" s="59">
        <v>0</v>
      </c>
      <c r="Q1507" s="60">
        <v>0</v>
      </c>
    </row>
    <row r="1508" spans="1:17" customFormat="1" x14ac:dyDescent="0.3">
      <c r="A1508" s="58" t="s">
        <v>237</v>
      </c>
      <c r="B1508" s="62">
        <v>61.234983463299997</v>
      </c>
      <c r="C1508" s="63">
        <v>4.2959579512042899E-2</v>
      </c>
      <c r="D1508" s="62">
        <v>20.7635394054</v>
      </c>
      <c r="E1508" s="61">
        <v>7.7088980929846895E-2</v>
      </c>
      <c r="F1508" s="62">
        <v>6.7039395840000102</v>
      </c>
      <c r="G1508" s="63">
        <v>2.0827191242374799E-2</v>
      </c>
      <c r="H1508" s="62">
        <v>3.4692969658999999</v>
      </c>
      <c r="I1508" s="63">
        <v>2.27127623643637E-2</v>
      </c>
      <c r="J1508" s="62">
        <v>7.1755943491999998</v>
      </c>
      <c r="K1508" s="63">
        <v>5.2270448720383798E-2</v>
      </c>
      <c r="L1508" s="62">
        <v>9.3232504810999792</v>
      </c>
      <c r="M1508" s="63">
        <v>4.6313797352406302E-2</v>
      </c>
      <c r="N1508" s="62">
        <v>9.8768828891999991</v>
      </c>
      <c r="O1508" s="63">
        <v>4.9001947259934002E-2</v>
      </c>
      <c r="P1508" s="62">
        <v>2.1682111471000001</v>
      </c>
      <c r="Q1508" s="63">
        <v>1.7669988931418301E-2</v>
      </c>
    </row>
    <row r="1509" spans="1:17" customFormat="1" x14ac:dyDescent="0.3">
      <c r="A1509" s="58" t="s">
        <v>238</v>
      </c>
      <c r="B1509" s="59">
        <v>306.25026595089997</v>
      </c>
      <c r="C1509" s="60">
        <v>0.21485075861230499</v>
      </c>
      <c r="D1509" s="59">
        <v>88.758954996700098</v>
      </c>
      <c r="E1509" s="61">
        <v>0.32953617663635199</v>
      </c>
      <c r="F1509" s="59">
        <v>65.593098635299896</v>
      </c>
      <c r="G1509" s="60">
        <v>0.20377868749262101</v>
      </c>
      <c r="H1509" s="59">
        <v>20.781678967200001</v>
      </c>
      <c r="I1509" s="65">
        <v>0.136053310095367</v>
      </c>
      <c r="J1509" s="59">
        <v>50.116449210600003</v>
      </c>
      <c r="K1509" s="61">
        <v>0.36507209870391399</v>
      </c>
      <c r="L1509" s="59">
        <v>38.163632243000002</v>
      </c>
      <c r="M1509" s="60">
        <v>0.18958009693262301</v>
      </c>
      <c r="N1509" s="59">
        <v>30.328509058200002</v>
      </c>
      <c r="O1509" s="65">
        <v>0.150468120156351</v>
      </c>
      <c r="P1509" s="59">
        <v>8.1944819631999692</v>
      </c>
      <c r="Q1509" s="65">
        <v>6.6781505935027199E-2</v>
      </c>
    </row>
    <row r="1510" spans="1:17" customFormat="1" x14ac:dyDescent="0.3">
      <c r="A1510" s="58" t="s">
        <v>239</v>
      </c>
      <c r="B1510" s="62">
        <v>671.14523587839994</v>
      </c>
      <c r="C1510" s="63">
        <v>0.47084387868132399</v>
      </c>
      <c r="D1510" s="62">
        <v>110.3839396293</v>
      </c>
      <c r="E1510" s="65">
        <v>0.40982345306848</v>
      </c>
      <c r="F1510" s="62">
        <v>187.17740602719999</v>
      </c>
      <c r="G1510" s="61">
        <v>0.58150578219473004</v>
      </c>
      <c r="H1510" s="62">
        <v>70.108774882199697</v>
      </c>
      <c r="I1510" s="63">
        <v>0.458987500697564</v>
      </c>
      <c r="J1510" s="62">
        <v>48.941358839300001</v>
      </c>
      <c r="K1510" s="65">
        <v>0.35651218045801902</v>
      </c>
      <c r="L1510" s="62">
        <v>79.331005090100206</v>
      </c>
      <c r="M1510" s="63">
        <v>0.39408145270297601</v>
      </c>
      <c r="N1510" s="62">
        <v>112.5854577457</v>
      </c>
      <c r="O1510" s="61">
        <v>0.55856758904399395</v>
      </c>
      <c r="P1510" s="62">
        <v>55.4458183952</v>
      </c>
      <c r="Q1510" s="63">
        <v>0.45185958878912902</v>
      </c>
    </row>
    <row r="1511" spans="1:17" customFormat="1" x14ac:dyDescent="0.3">
      <c r="A1511" s="58" t="s">
        <v>342</v>
      </c>
      <c r="B1511" s="59">
        <v>346.34959716050002</v>
      </c>
      <c r="C1511" s="60">
        <v>0.24298256024022599</v>
      </c>
      <c r="D1511" s="59">
        <v>34.109801924000003</v>
      </c>
      <c r="E1511" s="65">
        <v>0.12663977073948399</v>
      </c>
      <c r="F1511" s="59">
        <v>51.867376905299899</v>
      </c>
      <c r="G1511" s="65">
        <v>0.16113686057452101</v>
      </c>
      <c r="H1511" s="59">
        <v>55.063524435799998</v>
      </c>
      <c r="I1511" s="61">
        <v>0.36048938956432702</v>
      </c>
      <c r="J1511" s="59">
        <v>26.295261178400001</v>
      </c>
      <c r="K1511" s="60">
        <v>0.19154721325180499</v>
      </c>
      <c r="L1511" s="59">
        <v>68.741836417000201</v>
      </c>
      <c r="M1511" s="61">
        <v>0.34147913197260499</v>
      </c>
      <c r="N1511" s="59">
        <v>48.572999974399998</v>
      </c>
      <c r="O1511" s="60">
        <v>0.24098408472626101</v>
      </c>
      <c r="P1511" s="59">
        <v>56.897346178699998</v>
      </c>
      <c r="Q1511" s="61">
        <v>0.46368891634442599</v>
      </c>
    </row>
    <row r="1512" spans="1:17" customFormat="1" x14ac:dyDescent="0.3">
      <c r="A1512" s="58" t="s">
        <v>88</v>
      </c>
      <c r="B1512" s="62">
        <v>20.184834212399998</v>
      </c>
      <c r="C1512" s="63">
        <v>1.4160728741026E-2</v>
      </c>
      <c r="D1512" s="62">
        <v>4.3270561326999903</v>
      </c>
      <c r="E1512" s="63">
        <v>1.6065100519872599E-2</v>
      </c>
      <c r="F1512" s="62">
        <v>5.8348338539999904</v>
      </c>
      <c r="G1512" s="63">
        <v>1.81271324155091E-2</v>
      </c>
      <c r="H1512" s="62">
        <v>0.77812816119999895</v>
      </c>
      <c r="I1512" s="63">
        <v>5.0942424900689096E-3</v>
      </c>
      <c r="J1512" s="62">
        <v>3.4984282064999999</v>
      </c>
      <c r="K1512" s="63">
        <v>2.5484218208376E-2</v>
      </c>
      <c r="L1512" s="62">
        <v>5.7463878580000198</v>
      </c>
      <c r="M1512" s="63">
        <v>2.8545521039389701E-2</v>
      </c>
      <c r="N1512" s="62">
        <v>0</v>
      </c>
      <c r="O1512" s="63">
        <v>0</v>
      </c>
      <c r="P1512" s="62">
        <v>0</v>
      </c>
      <c r="Q1512" s="63">
        <v>0</v>
      </c>
    </row>
    <row r="1513" spans="1:17" customFormat="1" x14ac:dyDescent="0.3">
      <c r="A1513" s="58" t="s">
        <v>343</v>
      </c>
      <c r="B1513" s="59">
        <v>81.479350567299903</v>
      </c>
      <c r="C1513" s="60">
        <v>5.7162073725118098E-2</v>
      </c>
      <c r="D1513" s="59">
        <v>31.7653489771</v>
      </c>
      <c r="E1513" s="61">
        <v>0.11793549903581201</v>
      </c>
      <c r="F1513" s="59">
        <v>11.411282568300001</v>
      </c>
      <c r="G1513" s="60">
        <v>3.5451537322619499E-2</v>
      </c>
      <c r="H1513" s="59">
        <v>6.0144820242000003</v>
      </c>
      <c r="I1513" s="60">
        <v>3.93755571526734E-2</v>
      </c>
      <c r="J1513" s="59">
        <v>8.4267262051999694</v>
      </c>
      <c r="K1513" s="60">
        <v>6.1384289377886599E-2</v>
      </c>
      <c r="L1513" s="59">
        <v>9.3232504810999792</v>
      </c>
      <c r="M1513" s="60">
        <v>4.6313797352406302E-2</v>
      </c>
      <c r="N1513" s="59">
        <v>10.0740617418</v>
      </c>
      <c r="O1513" s="60">
        <v>4.9980206073394803E-2</v>
      </c>
      <c r="P1513" s="59">
        <v>2.1682111471000001</v>
      </c>
      <c r="Q1513" s="60">
        <v>1.7669988931418301E-2</v>
      </c>
    </row>
    <row r="1514" spans="1:17" customFormat="1" x14ac:dyDescent="0.3">
      <c r="A1514" s="58" t="s">
        <v>344</v>
      </c>
      <c r="B1514" s="62">
        <v>1017.4948330389</v>
      </c>
      <c r="C1514" s="63">
        <v>0.71382643892154996</v>
      </c>
      <c r="D1514" s="62">
        <v>144.4937415533</v>
      </c>
      <c r="E1514" s="65">
        <v>0.53646322380796396</v>
      </c>
      <c r="F1514" s="62">
        <v>239.0447829325</v>
      </c>
      <c r="G1514" s="63">
        <v>0.74264264276925096</v>
      </c>
      <c r="H1514" s="62">
        <v>125.172299318</v>
      </c>
      <c r="I1514" s="61">
        <v>0.81947689026188997</v>
      </c>
      <c r="J1514" s="62">
        <v>75.236620017699806</v>
      </c>
      <c r="K1514" s="65">
        <v>0.54805939370982404</v>
      </c>
      <c r="L1514" s="62">
        <v>148.07284150710001</v>
      </c>
      <c r="M1514" s="63">
        <v>0.73556058467558105</v>
      </c>
      <c r="N1514" s="62">
        <v>161.15845772009999</v>
      </c>
      <c r="O1514" s="61">
        <v>0.79955167377025504</v>
      </c>
      <c r="P1514" s="62">
        <v>112.3431645739</v>
      </c>
      <c r="Q1514" s="61">
        <v>0.91554850513355401</v>
      </c>
    </row>
    <row r="1515" spans="1:17" customFormat="1" x14ac:dyDescent="0.3">
      <c r="A1515" s="64" t="s">
        <v>1</v>
      </c>
    </row>
    <row r="1516" spans="1:17" customFormat="1" x14ac:dyDescent="0.3">
      <c r="A1516" s="64" t="s">
        <v>1</v>
      </c>
    </row>
    <row r="1517" spans="1:17" customFormat="1" x14ac:dyDescent="0.3">
      <c r="A1517" s="53" t="s">
        <v>477</v>
      </c>
    </row>
    <row r="1518" spans="1:17" customFormat="1" x14ac:dyDescent="0.3">
      <c r="A1518" s="54" t="s">
        <v>1</v>
      </c>
    </row>
    <row r="1519" spans="1:17" customFormat="1" x14ac:dyDescent="0.3">
      <c r="A1519" s="119" t="s">
        <v>1</v>
      </c>
      <c r="B1519" s="118" t="s">
        <v>501</v>
      </c>
      <c r="C1519" s="118" t="s">
        <v>1</v>
      </c>
      <c r="D1519" s="118" t="s">
        <v>17</v>
      </c>
      <c r="E1519" s="118" t="s">
        <v>1</v>
      </c>
      <c r="F1519" s="118" t="s">
        <v>18</v>
      </c>
      <c r="G1519" s="118" t="s">
        <v>1</v>
      </c>
      <c r="H1519" s="118" t="s">
        <v>19</v>
      </c>
      <c r="I1519" s="118" t="s">
        <v>1</v>
      </c>
      <c r="J1519" s="118" t="s">
        <v>20</v>
      </c>
      <c r="K1519" s="118" t="s">
        <v>1</v>
      </c>
      <c r="L1519" s="118" t="s">
        <v>21</v>
      </c>
      <c r="M1519" s="118" t="s">
        <v>1</v>
      </c>
      <c r="N1519" s="118" t="s">
        <v>22</v>
      </c>
      <c r="O1519" s="118" t="s">
        <v>1</v>
      </c>
      <c r="P1519" s="118" t="s">
        <v>23</v>
      </c>
      <c r="Q1519" s="118" t="s">
        <v>1</v>
      </c>
    </row>
    <row r="1520" spans="1:17" customFormat="1" x14ac:dyDescent="0.3">
      <c r="A1520" s="120"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row>
    <row r="1521" spans="1:17" customFormat="1" x14ac:dyDescent="0.3">
      <c r="A1521" s="56" t="s">
        <v>16</v>
      </c>
      <c r="B1521" s="57">
        <v>1425.4092837695</v>
      </c>
      <c r="C1521" s="57">
        <v>1425.4092837695</v>
      </c>
      <c r="D1521" s="57">
        <v>269.34510165979998</v>
      </c>
      <c r="E1521" s="57">
        <v>269.34510165979998</v>
      </c>
      <c r="F1521" s="57">
        <v>321.8839979901</v>
      </c>
      <c r="G1521" s="57">
        <v>321.8839979901</v>
      </c>
      <c r="H1521" s="57">
        <v>152.74658847059999</v>
      </c>
      <c r="I1521" s="57">
        <v>152.74658847059999</v>
      </c>
      <c r="J1521" s="57">
        <v>137.27822363999999</v>
      </c>
      <c r="K1521" s="57">
        <v>137.27822363999999</v>
      </c>
      <c r="L1521" s="57">
        <v>201.30611208920001</v>
      </c>
      <c r="M1521" s="57">
        <v>201.30611208920001</v>
      </c>
      <c r="N1521" s="57">
        <v>201.5610285201</v>
      </c>
      <c r="O1521" s="57">
        <v>201.5610285201</v>
      </c>
      <c r="P1521" s="57">
        <v>122.7058576842</v>
      </c>
      <c r="Q1521" s="57">
        <v>122.7058576842</v>
      </c>
    </row>
    <row r="1522" spans="1:17" customFormat="1" x14ac:dyDescent="0.3">
      <c r="A1522" s="58" t="s">
        <v>341</v>
      </c>
      <c r="B1522" s="59">
        <v>49.744672908799998</v>
      </c>
      <c r="C1522" s="60">
        <v>3.4898518955376802E-2</v>
      </c>
      <c r="D1522" s="59">
        <v>1.9475589074999999</v>
      </c>
      <c r="E1522" s="65">
        <v>7.2307196065510403E-3</v>
      </c>
      <c r="F1522" s="59">
        <v>11.625710717</v>
      </c>
      <c r="G1522" s="60">
        <v>3.6117703239654603E-2</v>
      </c>
      <c r="H1522" s="59">
        <v>6.9108285851999796</v>
      </c>
      <c r="I1522" s="60">
        <v>4.5243750805800599E-2</v>
      </c>
      <c r="J1522" s="59">
        <v>4.6570965313999997</v>
      </c>
      <c r="K1522" s="60">
        <v>3.39245104424779E-2</v>
      </c>
      <c r="L1522" s="59">
        <v>16.6563488639</v>
      </c>
      <c r="M1522" s="61">
        <v>8.2741396627437999E-2</v>
      </c>
      <c r="N1522" s="59">
        <v>2.3251995088999999</v>
      </c>
      <c r="O1522" s="60">
        <v>1.15359577492339E-2</v>
      </c>
      <c r="P1522" s="59">
        <v>5.6219297948999998</v>
      </c>
      <c r="Q1522" s="60">
        <v>4.5816311470384702E-2</v>
      </c>
    </row>
    <row r="1523" spans="1:17" customFormat="1" x14ac:dyDescent="0.3">
      <c r="A1523" s="58" t="s">
        <v>237</v>
      </c>
      <c r="B1523" s="62">
        <v>177.79655721380001</v>
      </c>
      <c r="C1523" s="63">
        <v>0.124733688238382</v>
      </c>
      <c r="D1523" s="62">
        <v>23.477237575</v>
      </c>
      <c r="E1523" s="63">
        <v>8.7164152718296903E-2</v>
      </c>
      <c r="F1523" s="62">
        <v>38.605558033400001</v>
      </c>
      <c r="G1523" s="63">
        <v>0.11993624496545301</v>
      </c>
      <c r="H1523" s="62">
        <v>13.3164520189</v>
      </c>
      <c r="I1523" s="63">
        <v>8.7180029041781806E-2</v>
      </c>
      <c r="J1523" s="62">
        <v>40.632575999799997</v>
      </c>
      <c r="K1523" s="61">
        <v>0.29598704676100202</v>
      </c>
      <c r="L1523" s="62">
        <v>44.087835741299997</v>
      </c>
      <c r="M1523" s="61">
        <v>0.21900892766616201</v>
      </c>
      <c r="N1523" s="62">
        <v>12.2171010688</v>
      </c>
      <c r="O1523" s="65">
        <v>6.0612416787611798E-2</v>
      </c>
      <c r="P1523" s="62">
        <v>2.5533327791999998</v>
      </c>
      <c r="Q1523" s="65">
        <v>2.0808564704150798E-2</v>
      </c>
    </row>
    <row r="1524" spans="1:17" customFormat="1" x14ac:dyDescent="0.3">
      <c r="A1524" s="58" t="s">
        <v>238</v>
      </c>
      <c r="B1524" s="59">
        <v>430.80069309340001</v>
      </c>
      <c r="C1524" s="60">
        <v>0.30222947050979398</v>
      </c>
      <c r="D1524" s="59">
        <v>87.8991142287001</v>
      </c>
      <c r="E1524" s="60">
        <v>0.32634383802428402</v>
      </c>
      <c r="F1524" s="59">
        <v>110.0711501797</v>
      </c>
      <c r="G1524" s="60">
        <v>0.34195906247904101</v>
      </c>
      <c r="H1524" s="59">
        <v>49.134615129799997</v>
      </c>
      <c r="I1524" s="60">
        <v>0.32167405911823199</v>
      </c>
      <c r="J1524" s="59">
        <v>45.5216444669</v>
      </c>
      <c r="K1524" s="60">
        <v>0.33160135132777102</v>
      </c>
      <c r="L1524" s="59">
        <v>56.759576432699902</v>
      </c>
      <c r="M1524" s="60">
        <v>0.281956547884395</v>
      </c>
      <c r="N1524" s="59">
        <v>46.835456554799997</v>
      </c>
      <c r="O1524" s="65">
        <v>0.23236365134011799</v>
      </c>
      <c r="P1524" s="59">
        <v>27.838231382499998</v>
      </c>
      <c r="Q1524" s="60">
        <v>0.22686962063494501</v>
      </c>
    </row>
    <row r="1525" spans="1:17" customFormat="1" x14ac:dyDescent="0.3">
      <c r="A1525" s="58" t="s">
        <v>239</v>
      </c>
      <c r="B1525" s="62">
        <v>494.14221520889998</v>
      </c>
      <c r="C1525" s="63">
        <v>0.34666689829754699</v>
      </c>
      <c r="D1525" s="62">
        <v>106.46748887939999</v>
      </c>
      <c r="E1525" s="63">
        <v>0.39528281087463502</v>
      </c>
      <c r="F1525" s="62">
        <v>124.5939322588</v>
      </c>
      <c r="G1525" s="63">
        <v>0.387077124171398</v>
      </c>
      <c r="H1525" s="62">
        <v>50.276104157399999</v>
      </c>
      <c r="I1525" s="63">
        <v>0.32914714928037098</v>
      </c>
      <c r="J1525" s="62">
        <v>32.186547496800003</v>
      </c>
      <c r="K1525" s="65">
        <v>0.23446215024756101</v>
      </c>
      <c r="L1525" s="62">
        <v>51.092208511800102</v>
      </c>
      <c r="M1525" s="65">
        <v>0.25380356304909801</v>
      </c>
      <c r="N1525" s="62">
        <v>80.211886843099904</v>
      </c>
      <c r="O1525" s="63">
        <v>0.39795335155824102</v>
      </c>
      <c r="P1525" s="62">
        <v>43.505936799600001</v>
      </c>
      <c r="Q1525" s="63">
        <v>0.35455468565786302</v>
      </c>
    </row>
    <row r="1526" spans="1:17" customFormat="1" x14ac:dyDescent="0.3">
      <c r="A1526" s="58" t="s">
        <v>342</v>
      </c>
      <c r="B1526" s="59">
        <v>254.39786543389999</v>
      </c>
      <c r="C1526" s="60">
        <v>0.17847355726570299</v>
      </c>
      <c r="D1526" s="59">
        <v>45.961092493799903</v>
      </c>
      <c r="E1526" s="60">
        <v>0.170640164645919</v>
      </c>
      <c r="F1526" s="59">
        <v>34.991504549799998</v>
      </c>
      <c r="G1526" s="65">
        <v>0.108708431510398</v>
      </c>
      <c r="H1526" s="59">
        <v>33.108588579299997</v>
      </c>
      <c r="I1526" s="60">
        <v>0.21675501175381501</v>
      </c>
      <c r="J1526" s="59">
        <v>12.6175154406</v>
      </c>
      <c r="K1526" s="65">
        <v>9.1911995260721899E-2</v>
      </c>
      <c r="L1526" s="59">
        <v>23.261050004200001</v>
      </c>
      <c r="M1526" s="65">
        <v>0.115550639584619</v>
      </c>
      <c r="N1526" s="59">
        <v>59.971384544499799</v>
      </c>
      <c r="O1526" s="61">
        <v>0.29753462256479601</v>
      </c>
      <c r="P1526" s="59">
        <v>41.359835083900002</v>
      </c>
      <c r="Q1526" s="61">
        <v>0.33706487908951399</v>
      </c>
    </row>
    <row r="1527" spans="1:17" customFormat="1" x14ac:dyDescent="0.3">
      <c r="A1527" s="58" t="s">
        <v>88</v>
      </c>
      <c r="B1527" s="62">
        <v>18.527279910699999</v>
      </c>
      <c r="C1527" s="63">
        <v>1.2997866733198599E-2</v>
      </c>
      <c r="D1527" s="62">
        <v>3.5926095754</v>
      </c>
      <c r="E1527" s="63">
        <v>1.33383141303149E-2</v>
      </c>
      <c r="F1527" s="62">
        <v>1.9961422514</v>
      </c>
      <c r="G1527" s="63">
        <v>6.2014336340553197E-3</v>
      </c>
      <c r="H1527" s="62">
        <v>0</v>
      </c>
      <c r="I1527" s="63">
        <v>0</v>
      </c>
      <c r="J1527" s="62">
        <v>1.6628437045</v>
      </c>
      <c r="K1527" s="63">
        <v>1.21129459604654E-2</v>
      </c>
      <c r="L1527" s="62">
        <v>9.4490925352999806</v>
      </c>
      <c r="M1527" s="61">
        <v>4.69389251882876E-2</v>
      </c>
      <c r="N1527" s="62">
        <v>0</v>
      </c>
      <c r="O1527" s="63">
        <v>0</v>
      </c>
      <c r="P1527" s="62">
        <v>1.8265918441</v>
      </c>
      <c r="Q1527" s="63">
        <v>1.48859384431425E-2</v>
      </c>
    </row>
    <row r="1528" spans="1:17" customFormat="1" x14ac:dyDescent="0.3">
      <c r="A1528" s="58" t="s">
        <v>343</v>
      </c>
      <c r="B1528" s="59">
        <v>227.54123012260001</v>
      </c>
      <c r="C1528" s="60">
        <v>0.15963220719375901</v>
      </c>
      <c r="D1528" s="59">
        <v>25.4247964825</v>
      </c>
      <c r="E1528" s="65">
        <v>9.4394872324847903E-2</v>
      </c>
      <c r="F1528" s="59">
        <v>50.231268750399899</v>
      </c>
      <c r="G1528" s="60">
        <v>0.15605394820510801</v>
      </c>
      <c r="H1528" s="59">
        <v>20.227280604099999</v>
      </c>
      <c r="I1528" s="60">
        <v>0.132423779847582</v>
      </c>
      <c r="J1528" s="59">
        <v>45.289672531199997</v>
      </c>
      <c r="K1528" s="61">
        <v>0.32991155720347998</v>
      </c>
      <c r="L1528" s="59">
        <v>60.744184605199798</v>
      </c>
      <c r="M1528" s="61">
        <v>0.30175032429359999</v>
      </c>
      <c r="N1528" s="59">
        <v>14.542300577700001</v>
      </c>
      <c r="O1528" s="65">
        <v>7.2148374536845597E-2</v>
      </c>
      <c r="P1528" s="59">
        <v>8.1752625740999907</v>
      </c>
      <c r="Q1528" s="65">
        <v>6.6624876174535497E-2</v>
      </c>
    </row>
    <row r="1529" spans="1:17" customFormat="1" x14ac:dyDescent="0.3">
      <c r="A1529" s="58" t="s">
        <v>344</v>
      </c>
      <c r="B1529" s="62">
        <v>748.54008064280197</v>
      </c>
      <c r="C1529" s="63">
        <v>0.52514045556324895</v>
      </c>
      <c r="D1529" s="62">
        <v>152.42858137319999</v>
      </c>
      <c r="E1529" s="63">
        <v>0.56592297552055404</v>
      </c>
      <c r="F1529" s="62">
        <v>159.58543680860001</v>
      </c>
      <c r="G1529" s="63">
        <v>0.495785555681797</v>
      </c>
      <c r="H1529" s="62">
        <v>83.384692736699705</v>
      </c>
      <c r="I1529" s="63">
        <v>0.54590216103418598</v>
      </c>
      <c r="J1529" s="62">
        <v>44.804062937399998</v>
      </c>
      <c r="K1529" s="65">
        <v>0.32637414550828298</v>
      </c>
      <c r="L1529" s="62">
        <v>74.353258516000196</v>
      </c>
      <c r="M1529" s="65">
        <v>0.36935420263371599</v>
      </c>
      <c r="N1529" s="62">
        <v>140.1832713876</v>
      </c>
      <c r="O1529" s="61">
        <v>0.69548797412303698</v>
      </c>
      <c r="P1529" s="62">
        <v>84.865771883499704</v>
      </c>
      <c r="Q1529" s="61">
        <v>0.69161956474737696</v>
      </c>
    </row>
    <row r="1530" spans="1:17" customFormat="1" x14ac:dyDescent="0.3">
      <c r="A1530" s="64" t="s">
        <v>1</v>
      </c>
    </row>
    <row r="1531" spans="1:17" customFormat="1" x14ac:dyDescent="0.3">
      <c r="A1531" s="64" t="s">
        <v>1</v>
      </c>
    </row>
    <row r="1532" spans="1:17" customFormat="1" x14ac:dyDescent="0.3">
      <c r="A1532" s="53" t="s">
        <v>478</v>
      </c>
    </row>
    <row r="1533" spans="1:17" customFormat="1" x14ac:dyDescent="0.3">
      <c r="A1533" s="54" t="s">
        <v>1</v>
      </c>
    </row>
    <row r="1534" spans="1:17" customFormat="1" x14ac:dyDescent="0.3">
      <c r="A1534" s="119" t="s">
        <v>1</v>
      </c>
      <c r="B1534" s="118" t="s">
        <v>501</v>
      </c>
      <c r="C1534" s="118" t="s">
        <v>1</v>
      </c>
      <c r="D1534" s="118" t="s">
        <v>17</v>
      </c>
      <c r="E1534" s="118" t="s">
        <v>1</v>
      </c>
      <c r="F1534" s="118" t="s">
        <v>18</v>
      </c>
      <c r="G1534" s="118" t="s">
        <v>1</v>
      </c>
      <c r="H1534" s="118" t="s">
        <v>19</v>
      </c>
      <c r="I1534" s="118" t="s">
        <v>1</v>
      </c>
      <c r="J1534" s="118" t="s">
        <v>20</v>
      </c>
      <c r="K1534" s="118" t="s">
        <v>1</v>
      </c>
      <c r="L1534" s="118" t="s">
        <v>21</v>
      </c>
      <c r="M1534" s="118" t="s">
        <v>1</v>
      </c>
      <c r="N1534" s="118" t="s">
        <v>22</v>
      </c>
      <c r="O1534" s="118" t="s">
        <v>1</v>
      </c>
      <c r="P1534" s="118" t="s">
        <v>23</v>
      </c>
      <c r="Q1534" s="118" t="s">
        <v>1</v>
      </c>
    </row>
    <row r="1535" spans="1:17" customFormat="1" x14ac:dyDescent="0.3">
      <c r="A1535" s="120"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row>
    <row r="1536" spans="1:17" customFormat="1" x14ac:dyDescent="0.3">
      <c r="A1536" s="56" t="s">
        <v>16</v>
      </c>
      <c r="B1536" s="57">
        <v>1425.4092837695</v>
      </c>
      <c r="C1536" s="57">
        <v>1425.4092837695</v>
      </c>
      <c r="D1536" s="57">
        <v>269.34510165979998</v>
      </c>
      <c r="E1536" s="57">
        <v>269.34510165979998</v>
      </c>
      <c r="F1536" s="57">
        <v>321.8839979901</v>
      </c>
      <c r="G1536" s="57">
        <v>321.8839979901</v>
      </c>
      <c r="H1536" s="57">
        <v>152.74658847059999</v>
      </c>
      <c r="I1536" s="57">
        <v>152.74658847059999</v>
      </c>
      <c r="J1536" s="57">
        <v>137.27822363999999</v>
      </c>
      <c r="K1536" s="57">
        <v>137.27822363999999</v>
      </c>
      <c r="L1536" s="57">
        <v>201.30611208920001</v>
      </c>
      <c r="M1536" s="57">
        <v>201.30611208920001</v>
      </c>
      <c r="N1536" s="57">
        <v>201.5610285201</v>
      </c>
      <c r="O1536" s="57">
        <v>201.5610285201</v>
      </c>
      <c r="P1536" s="57">
        <v>122.7058576842</v>
      </c>
      <c r="Q1536" s="57">
        <v>122.7058576842</v>
      </c>
    </row>
    <row r="1537" spans="1:17" customFormat="1" x14ac:dyDescent="0.3">
      <c r="A1537" s="58" t="s">
        <v>341</v>
      </c>
      <c r="B1537" s="59">
        <v>84.7204379775999</v>
      </c>
      <c r="C1537" s="60">
        <v>5.9435867958960199E-2</v>
      </c>
      <c r="D1537" s="59">
        <v>6.19976210769999</v>
      </c>
      <c r="E1537" s="65">
        <v>2.3017912965540701E-2</v>
      </c>
      <c r="F1537" s="59">
        <v>21.531570650300001</v>
      </c>
      <c r="G1537" s="60">
        <v>6.6892330108818399E-2</v>
      </c>
      <c r="H1537" s="59">
        <v>8.6870955270999808</v>
      </c>
      <c r="I1537" s="60">
        <v>5.6872599343009603E-2</v>
      </c>
      <c r="J1537" s="59">
        <v>1.0842969914</v>
      </c>
      <c r="K1537" s="65">
        <v>7.8985359997334591E-3</v>
      </c>
      <c r="L1537" s="59">
        <v>6.6022531470000203</v>
      </c>
      <c r="M1537" s="60">
        <v>3.2797082405895801E-2</v>
      </c>
      <c r="N1537" s="59">
        <v>23.192648062100002</v>
      </c>
      <c r="O1537" s="61">
        <v>0.115065140480702</v>
      </c>
      <c r="P1537" s="59">
        <v>14.7805069108</v>
      </c>
      <c r="Q1537" s="61">
        <v>0.120454778522796</v>
      </c>
    </row>
    <row r="1538" spans="1:17" customFormat="1" x14ac:dyDescent="0.3">
      <c r="A1538" s="58" t="s">
        <v>237</v>
      </c>
      <c r="B1538" s="62">
        <v>169.01880744619999</v>
      </c>
      <c r="C1538" s="63">
        <v>0.11857563253638199</v>
      </c>
      <c r="D1538" s="62">
        <v>17.605787005900002</v>
      </c>
      <c r="E1538" s="65">
        <v>6.53651649775953E-2</v>
      </c>
      <c r="F1538" s="62">
        <v>31.6858718802998</v>
      </c>
      <c r="G1538" s="63">
        <v>9.8438791857166405E-2</v>
      </c>
      <c r="H1538" s="62">
        <v>24.948364360100001</v>
      </c>
      <c r="I1538" s="63">
        <v>0.163331728779671</v>
      </c>
      <c r="J1538" s="62">
        <v>14.1310346964</v>
      </c>
      <c r="K1538" s="63">
        <v>0.102937190777303</v>
      </c>
      <c r="L1538" s="62">
        <v>17.015653449999999</v>
      </c>
      <c r="M1538" s="63">
        <v>8.4526263377737207E-2</v>
      </c>
      <c r="N1538" s="62">
        <v>36.439756013900002</v>
      </c>
      <c r="O1538" s="61">
        <v>0.18078770624186499</v>
      </c>
      <c r="P1538" s="62">
        <v>27.192340039600001</v>
      </c>
      <c r="Q1538" s="61">
        <v>0.22160588380045501</v>
      </c>
    </row>
    <row r="1539" spans="1:17" customFormat="1" x14ac:dyDescent="0.3">
      <c r="A1539" s="58" t="s">
        <v>238</v>
      </c>
      <c r="B1539" s="59">
        <v>428.85469054539999</v>
      </c>
      <c r="C1539" s="60">
        <v>0.30086424680165702</v>
      </c>
      <c r="D1539" s="59">
        <v>101.6593268764</v>
      </c>
      <c r="E1539" s="61">
        <v>0.377431504229849</v>
      </c>
      <c r="F1539" s="59">
        <v>87.3938893941</v>
      </c>
      <c r="G1539" s="60">
        <v>0.27150740620783498</v>
      </c>
      <c r="H1539" s="59">
        <v>47.737999401400003</v>
      </c>
      <c r="I1539" s="60">
        <v>0.31253070775186798</v>
      </c>
      <c r="J1539" s="59">
        <v>42.905910851000002</v>
      </c>
      <c r="K1539" s="60">
        <v>0.31254710115944501</v>
      </c>
      <c r="L1539" s="59">
        <v>44.696188534199997</v>
      </c>
      <c r="M1539" s="65">
        <v>0.222030956091362</v>
      </c>
      <c r="N1539" s="59">
        <v>65.358094941500099</v>
      </c>
      <c r="O1539" s="60">
        <v>0.32425958242707797</v>
      </c>
      <c r="P1539" s="59">
        <v>33.0478945817</v>
      </c>
      <c r="Q1539" s="60">
        <v>0.26932613654641702</v>
      </c>
    </row>
    <row r="1540" spans="1:17" customFormat="1" x14ac:dyDescent="0.3">
      <c r="A1540" s="58" t="s">
        <v>239</v>
      </c>
      <c r="B1540" s="62">
        <v>485.69558381780001</v>
      </c>
      <c r="C1540" s="63">
        <v>0.34074113964894098</v>
      </c>
      <c r="D1540" s="62">
        <v>98.564141439400004</v>
      </c>
      <c r="E1540" s="63">
        <v>0.36593998120631399</v>
      </c>
      <c r="F1540" s="62">
        <v>119.7778715308</v>
      </c>
      <c r="G1540" s="63">
        <v>0.37211502366912902</v>
      </c>
      <c r="H1540" s="62">
        <v>44.268650086100003</v>
      </c>
      <c r="I1540" s="63">
        <v>0.28981760266692103</v>
      </c>
      <c r="J1540" s="62">
        <v>51.8997730643</v>
      </c>
      <c r="K1540" s="63">
        <v>0.37806267948514999</v>
      </c>
      <c r="L1540" s="62">
        <v>87.664722209500098</v>
      </c>
      <c r="M1540" s="61">
        <v>0.435479684643928</v>
      </c>
      <c r="N1540" s="62">
        <v>49.262195715399997</v>
      </c>
      <c r="O1540" s="65">
        <v>0.244403375380115</v>
      </c>
      <c r="P1540" s="62">
        <v>30.883976360399998</v>
      </c>
      <c r="Q1540" s="65">
        <v>0.25169113311512897</v>
      </c>
    </row>
    <row r="1541" spans="1:17" customFormat="1" x14ac:dyDescent="0.3">
      <c r="A1541" s="58" t="s">
        <v>342</v>
      </c>
      <c r="B1541" s="59">
        <v>230.53347722570001</v>
      </c>
      <c r="C1541" s="60">
        <v>0.16173142679136601</v>
      </c>
      <c r="D1541" s="59">
        <v>41.981629981700003</v>
      </c>
      <c r="E1541" s="60">
        <v>0.15586557811148</v>
      </c>
      <c r="F1541" s="59">
        <v>55.6694294347</v>
      </c>
      <c r="G1541" s="60">
        <v>0.172948732407668</v>
      </c>
      <c r="H1541" s="59">
        <v>22.063768345300002</v>
      </c>
      <c r="I1541" s="60">
        <v>0.14444688137533601</v>
      </c>
      <c r="J1541" s="59">
        <v>25.787144384200001</v>
      </c>
      <c r="K1541" s="60">
        <v>0.18784584838324</v>
      </c>
      <c r="L1541" s="59">
        <v>37.449997235399998</v>
      </c>
      <c r="M1541" s="60">
        <v>0.186035072888426</v>
      </c>
      <c r="N1541" s="59">
        <v>26.593001998799998</v>
      </c>
      <c r="O1541" s="60">
        <v>0.131935236657855</v>
      </c>
      <c r="P1541" s="59">
        <v>15.639607939999999</v>
      </c>
      <c r="Q1541" s="60">
        <v>0.127456082661112</v>
      </c>
    </row>
    <row r="1542" spans="1:17" customFormat="1" x14ac:dyDescent="0.3">
      <c r="A1542" s="58" t="s">
        <v>88</v>
      </c>
      <c r="B1542" s="62">
        <v>26.5862867568</v>
      </c>
      <c r="C1542" s="63">
        <v>1.8651686262693899E-2</v>
      </c>
      <c r="D1542" s="62">
        <v>3.3344542487000002</v>
      </c>
      <c r="E1542" s="63">
        <v>1.2379858509220701E-2</v>
      </c>
      <c r="F1542" s="62">
        <v>5.8253650999</v>
      </c>
      <c r="G1542" s="63">
        <v>1.8097715749383601E-2</v>
      </c>
      <c r="H1542" s="62">
        <v>5.0407107505999997</v>
      </c>
      <c r="I1542" s="63">
        <v>3.3000480083194901E-2</v>
      </c>
      <c r="J1542" s="62">
        <v>1.4700636526999999</v>
      </c>
      <c r="K1542" s="63">
        <v>1.07086441951282E-2</v>
      </c>
      <c r="L1542" s="62">
        <v>7.8772975131000296</v>
      </c>
      <c r="M1542" s="63">
        <v>3.9130940592650897E-2</v>
      </c>
      <c r="N1542" s="62">
        <v>0.715331788400002</v>
      </c>
      <c r="O1542" s="63">
        <v>3.54895881238603E-3</v>
      </c>
      <c r="P1542" s="62">
        <v>1.1615318517</v>
      </c>
      <c r="Q1542" s="63">
        <v>9.4659853540925293E-3</v>
      </c>
    </row>
    <row r="1543" spans="1:17" customFormat="1" x14ac:dyDescent="0.3">
      <c r="A1543" s="58" t="s">
        <v>343</v>
      </c>
      <c r="B1543" s="59">
        <v>253.73924542380001</v>
      </c>
      <c r="C1543" s="60">
        <v>0.17801150049534201</v>
      </c>
      <c r="D1543" s="59">
        <v>23.805549113600001</v>
      </c>
      <c r="E1543" s="65">
        <v>8.8383077943136004E-2</v>
      </c>
      <c r="F1543" s="59">
        <v>53.217442530600003</v>
      </c>
      <c r="G1543" s="60">
        <v>0.16533112196598501</v>
      </c>
      <c r="H1543" s="59">
        <v>33.6354598872</v>
      </c>
      <c r="I1543" s="60">
        <v>0.22020432812268001</v>
      </c>
      <c r="J1543" s="59">
        <v>15.215331687799999</v>
      </c>
      <c r="K1543" s="65">
        <v>0.110835726777037</v>
      </c>
      <c r="L1543" s="59">
        <v>23.617906597000001</v>
      </c>
      <c r="M1543" s="60">
        <v>0.117323345783633</v>
      </c>
      <c r="N1543" s="59">
        <v>59.632404076000199</v>
      </c>
      <c r="O1543" s="61">
        <v>0.29585284672256601</v>
      </c>
      <c r="P1543" s="59">
        <v>41.972846950399997</v>
      </c>
      <c r="Q1543" s="61">
        <v>0.342060662323251</v>
      </c>
    </row>
    <row r="1544" spans="1:17" customFormat="1" x14ac:dyDescent="0.3">
      <c r="A1544" s="58" t="s">
        <v>344</v>
      </c>
      <c r="B1544" s="62">
        <v>716.22906104350204</v>
      </c>
      <c r="C1544" s="63">
        <v>0.50247256644030702</v>
      </c>
      <c r="D1544" s="62">
        <v>140.5457714211</v>
      </c>
      <c r="E1544" s="63">
        <v>0.52180555931779404</v>
      </c>
      <c r="F1544" s="62">
        <v>175.44730096550001</v>
      </c>
      <c r="G1544" s="63">
        <v>0.54506375607679702</v>
      </c>
      <c r="H1544" s="62">
        <v>66.332418431400001</v>
      </c>
      <c r="I1544" s="63">
        <v>0.43426448404225698</v>
      </c>
      <c r="J1544" s="62">
        <v>77.686917448499997</v>
      </c>
      <c r="K1544" s="63">
        <v>0.56590852786838997</v>
      </c>
      <c r="L1544" s="62">
        <v>125.1147194449</v>
      </c>
      <c r="M1544" s="61">
        <v>0.62151475753235397</v>
      </c>
      <c r="N1544" s="62">
        <v>75.855197714200003</v>
      </c>
      <c r="O1544" s="65">
        <v>0.37633861203796898</v>
      </c>
      <c r="P1544" s="62">
        <v>46.523584300400003</v>
      </c>
      <c r="Q1544" s="65">
        <v>0.37914721577624</v>
      </c>
    </row>
    <row r="1545" spans="1:17" customFormat="1" x14ac:dyDescent="0.3">
      <c r="A1545" s="64" t="s">
        <v>1</v>
      </c>
    </row>
    <row r="1546" spans="1:17" customFormat="1" x14ac:dyDescent="0.3">
      <c r="A1546" s="64" t="s">
        <v>1</v>
      </c>
    </row>
    <row r="1547" spans="1:17" customFormat="1" x14ac:dyDescent="0.3">
      <c r="A1547" s="53" t="s">
        <v>479</v>
      </c>
    </row>
    <row r="1548" spans="1:17" customFormat="1" x14ac:dyDescent="0.3">
      <c r="A1548" s="54" t="s">
        <v>1</v>
      </c>
    </row>
    <row r="1549" spans="1:17" customFormat="1" x14ac:dyDescent="0.3">
      <c r="A1549" s="119" t="s">
        <v>1</v>
      </c>
      <c r="B1549" s="118" t="s">
        <v>501</v>
      </c>
      <c r="C1549" s="118" t="s">
        <v>1</v>
      </c>
      <c r="D1549" s="118" t="s">
        <v>17</v>
      </c>
      <c r="E1549" s="118" t="s">
        <v>1</v>
      </c>
      <c r="F1549" s="118" t="s">
        <v>18</v>
      </c>
      <c r="G1549" s="118" t="s">
        <v>1</v>
      </c>
      <c r="H1549" s="118" t="s">
        <v>19</v>
      </c>
      <c r="I1549" s="118" t="s">
        <v>1</v>
      </c>
      <c r="J1549" s="118" t="s">
        <v>20</v>
      </c>
      <c r="K1549" s="118" t="s">
        <v>1</v>
      </c>
      <c r="L1549" s="118" t="s">
        <v>21</v>
      </c>
      <c r="M1549" s="118" t="s">
        <v>1</v>
      </c>
      <c r="N1549" s="118" t="s">
        <v>22</v>
      </c>
      <c r="O1549" s="118" t="s">
        <v>1</v>
      </c>
      <c r="P1549" s="118" t="s">
        <v>23</v>
      </c>
      <c r="Q1549" s="118" t="s">
        <v>1</v>
      </c>
    </row>
    <row r="1550" spans="1:17" customFormat="1" x14ac:dyDescent="0.3">
      <c r="A1550" s="120"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row>
    <row r="1551" spans="1:17" customFormat="1" x14ac:dyDescent="0.3">
      <c r="A1551" s="56" t="s">
        <v>16</v>
      </c>
      <c r="B1551" s="57">
        <v>1425.4092837695</v>
      </c>
      <c r="C1551" s="57">
        <v>1425.4092837695</v>
      </c>
      <c r="D1551" s="57">
        <v>269.34510165979998</v>
      </c>
      <c r="E1551" s="57">
        <v>269.34510165979998</v>
      </c>
      <c r="F1551" s="57">
        <v>321.8839979901</v>
      </c>
      <c r="G1551" s="57">
        <v>321.8839979901</v>
      </c>
      <c r="H1551" s="57">
        <v>152.74658847059999</v>
      </c>
      <c r="I1551" s="57">
        <v>152.74658847059999</v>
      </c>
      <c r="J1551" s="57">
        <v>137.27822363999999</v>
      </c>
      <c r="K1551" s="57">
        <v>137.27822363999999</v>
      </c>
      <c r="L1551" s="57">
        <v>201.30611208920001</v>
      </c>
      <c r="M1551" s="57">
        <v>201.30611208920001</v>
      </c>
      <c r="N1551" s="57">
        <v>201.5610285201</v>
      </c>
      <c r="O1551" s="57">
        <v>201.5610285201</v>
      </c>
      <c r="P1551" s="57">
        <v>122.7058576842</v>
      </c>
      <c r="Q1551" s="57">
        <v>122.7058576842</v>
      </c>
    </row>
    <row r="1552" spans="1:17" customFormat="1" x14ac:dyDescent="0.3">
      <c r="A1552" s="58" t="s">
        <v>341</v>
      </c>
      <c r="B1552" s="59">
        <v>99.731815047400204</v>
      </c>
      <c r="C1552" s="60">
        <v>6.9967142899237195E-2</v>
      </c>
      <c r="D1552" s="59">
        <v>11.773418382799999</v>
      </c>
      <c r="E1552" s="60">
        <v>4.37112771320066E-2</v>
      </c>
      <c r="F1552" s="59">
        <v>6.6793527986000001</v>
      </c>
      <c r="G1552" s="65">
        <v>2.0750807248285201E-2</v>
      </c>
      <c r="H1552" s="59">
        <v>24.139882779899999</v>
      </c>
      <c r="I1552" s="61">
        <v>0.15803876879742099</v>
      </c>
      <c r="J1552" s="59">
        <v>6.8429142325000001</v>
      </c>
      <c r="K1552" s="60">
        <v>4.9847048213888197E-2</v>
      </c>
      <c r="L1552" s="59">
        <v>6.4563582658000103</v>
      </c>
      <c r="M1552" s="60">
        <v>3.2072340967665897E-2</v>
      </c>
      <c r="N1552" s="59">
        <v>19.536578919099998</v>
      </c>
      <c r="O1552" s="60">
        <v>9.6926370452370403E-2</v>
      </c>
      <c r="P1552" s="59">
        <v>23.523328714600002</v>
      </c>
      <c r="Q1552" s="61">
        <v>0.19170501847711699</v>
      </c>
    </row>
    <row r="1553" spans="1:17" customFormat="1" x14ac:dyDescent="0.3">
      <c r="A1553" s="58" t="s">
        <v>237</v>
      </c>
      <c r="B1553" s="62">
        <v>225.3513858515</v>
      </c>
      <c r="C1553" s="63">
        <v>0.15809591562049999</v>
      </c>
      <c r="D1553" s="62">
        <v>42.300214932100097</v>
      </c>
      <c r="E1553" s="63">
        <v>0.15704839134415699</v>
      </c>
      <c r="F1553" s="62">
        <v>20.0344120862</v>
      </c>
      <c r="G1553" s="65">
        <v>6.2241093721024897E-2</v>
      </c>
      <c r="H1553" s="62">
        <v>31.747633292100002</v>
      </c>
      <c r="I1553" s="63">
        <v>0.20784512184513099</v>
      </c>
      <c r="J1553" s="62">
        <v>18.846962891899999</v>
      </c>
      <c r="K1553" s="63">
        <v>0.137290259096916</v>
      </c>
      <c r="L1553" s="62">
        <v>26.103233201599998</v>
      </c>
      <c r="M1553" s="63">
        <v>0.129669352463742</v>
      </c>
      <c r="N1553" s="62">
        <v>52.033706588599898</v>
      </c>
      <c r="O1553" s="61">
        <v>0.25815360722576902</v>
      </c>
      <c r="P1553" s="62">
        <v>32.593407086100001</v>
      </c>
      <c r="Q1553" s="61">
        <v>0.26562225880025597</v>
      </c>
    </row>
    <row r="1554" spans="1:17" customFormat="1" x14ac:dyDescent="0.3">
      <c r="A1554" s="58" t="s">
        <v>238</v>
      </c>
      <c r="B1554" s="59">
        <v>519.86940352579995</v>
      </c>
      <c r="C1554" s="60">
        <v>0.364715881568418</v>
      </c>
      <c r="D1554" s="59">
        <v>122.06921359419999</v>
      </c>
      <c r="E1554" s="61">
        <v>0.45320747562129898</v>
      </c>
      <c r="F1554" s="59">
        <v>110.0185487631</v>
      </c>
      <c r="G1554" s="60">
        <v>0.34179564517054301</v>
      </c>
      <c r="H1554" s="59">
        <v>58.170191359900002</v>
      </c>
      <c r="I1554" s="60">
        <v>0.38082808881257801</v>
      </c>
      <c r="J1554" s="59">
        <v>57.363582324600003</v>
      </c>
      <c r="K1554" s="60">
        <v>0.417863669878414</v>
      </c>
      <c r="L1554" s="59">
        <v>58.649630295200097</v>
      </c>
      <c r="M1554" s="60">
        <v>0.29134550206409998</v>
      </c>
      <c r="N1554" s="59">
        <v>63.651097662400097</v>
      </c>
      <c r="O1554" s="60">
        <v>0.31579069689085598</v>
      </c>
      <c r="P1554" s="59">
        <v>44.156243137499999</v>
      </c>
      <c r="Q1554" s="60">
        <v>0.359854402803997</v>
      </c>
    </row>
    <row r="1555" spans="1:17" customFormat="1" x14ac:dyDescent="0.3">
      <c r="A1555" s="58" t="s">
        <v>239</v>
      </c>
      <c r="B1555" s="62">
        <v>425.66540650270002</v>
      </c>
      <c r="C1555" s="63">
        <v>0.29862679536997699</v>
      </c>
      <c r="D1555" s="62">
        <v>70.476830771700193</v>
      </c>
      <c r="E1555" s="63">
        <v>0.26165996833577698</v>
      </c>
      <c r="F1555" s="62">
        <v>120.3770279392</v>
      </c>
      <c r="G1555" s="61">
        <v>0.37397642843650297</v>
      </c>
      <c r="H1555" s="62">
        <v>34.522219645900002</v>
      </c>
      <c r="I1555" s="65">
        <v>0.226009758984206</v>
      </c>
      <c r="J1555" s="62">
        <v>42.182524101600002</v>
      </c>
      <c r="K1555" s="63">
        <v>0.30727760735176701</v>
      </c>
      <c r="L1555" s="62">
        <v>77.990173974800001</v>
      </c>
      <c r="M1555" s="61">
        <v>0.38742079495451198</v>
      </c>
      <c r="N1555" s="62">
        <v>53.405843535099997</v>
      </c>
      <c r="O1555" s="63">
        <v>0.26496115805330001</v>
      </c>
      <c r="P1555" s="62">
        <v>18.5749096829</v>
      </c>
      <c r="Q1555" s="65">
        <v>0.15137753024558101</v>
      </c>
    </row>
    <row r="1556" spans="1:17" customFormat="1" x14ac:dyDescent="0.3">
      <c r="A1556" s="58" t="s">
        <v>342</v>
      </c>
      <c r="B1556" s="59">
        <v>141.17867097199999</v>
      </c>
      <c r="C1556" s="60">
        <v>9.9044304382985698E-2</v>
      </c>
      <c r="D1556" s="59">
        <v>19.822598471199999</v>
      </c>
      <c r="E1556" s="60">
        <v>7.35955409957193E-2</v>
      </c>
      <c r="F1556" s="59">
        <v>61.778589957100003</v>
      </c>
      <c r="G1556" s="61">
        <v>0.191928118026545</v>
      </c>
      <c r="H1556" s="59">
        <v>4.1666613928</v>
      </c>
      <c r="I1556" s="65">
        <v>2.7278261560663101E-2</v>
      </c>
      <c r="J1556" s="59">
        <v>10.3793963849</v>
      </c>
      <c r="K1556" s="60">
        <v>7.5608469498549505E-2</v>
      </c>
      <c r="L1556" s="59">
        <v>27.382235237500002</v>
      </c>
      <c r="M1556" s="60">
        <v>0.13602287060894999</v>
      </c>
      <c r="N1556" s="59">
        <v>12.933801814900001</v>
      </c>
      <c r="O1556" s="60">
        <v>6.4168167377704297E-2</v>
      </c>
      <c r="P1556" s="59">
        <v>2.5315839654999999</v>
      </c>
      <c r="Q1556" s="65">
        <v>2.0631321220339501E-2</v>
      </c>
    </row>
    <row r="1557" spans="1:17" customFormat="1" x14ac:dyDescent="0.3">
      <c r="A1557" s="58" t="s">
        <v>88</v>
      </c>
      <c r="B1557" s="62">
        <v>13.612601870100001</v>
      </c>
      <c r="C1557" s="63">
        <v>9.5499601588825197E-3</v>
      </c>
      <c r="D1557" s="62">
        <v>2.9028255077999998</v>
      </c>
      <c r="E1557" s="63">
        <v>1.0777346571041201E-2</v>
      </c>
      <c r="F1557" s="62">
        <v>2.9960664458999999</v>
      </c>
      <c r="G1557" s="63">
        <v>9.3079073970994599E-3</v>
      </c>
      <c r="H1557" s="62">
        <v>0</v>
      </c>
      <c r="I1557" s="63">
        <v>0</v>
      </c>
      <c r="J1557" s="62">
        <v>1.6628437045</v>
      </c>
      <c r="K1557" s="63">
        <v>1.21129459604654E-2</v>
      </c>
      <c r="L1557" s="62">
        <v>4.7244811142999996</v>
      </c>
      <c r="M1557" s="63">
        <v>2.3469138941030001E-2</v>
      </c>
      <c r="N1557" s="62">
        <v>0</v>
      </c>
      <c r="O1557" s="63">
        <v>0</v>
      </c>
      <c r="P1557" s="62">
        <v>1.3263850976</v>
      </c>
      <c r="Q1557" s="63">
        <v>1.08094684527093E-2</v>
      </c>
    </row>
    <row r="1558" spans="1:17" customFormat="1" x14ac:dyDescent="0.3">
      <c r="A1558" s="58" t="s">
        <v>343</v>
      </c>
      <c r="B1558" s="59">
        <v>325.08320089889997</v>
      </c>
      <c r="C1558" s="60">
        <v>0.22806305851973699</v>
      </c>
      <c r="D1558" s="59">
        <v>54.0736333149</v>
      </c>
      <c r="E1558" s="60">
        <v>0.200759668476164</v>
      </c>
      <c r="F1558" s="59">
        <v>26.7137648848</v>
      </c>
      <c r="G1558" s="65">
        <v>8.2991900969310098E-2</v>
      </c>
      <c r="H1558" s="59">
        <v>55.887516071999997</v>
      </c>
      <c r="I1558" s="61">
        <v>0.365883890642553</v>
      </c>
      <c r="J1558" s="59">
        <v>25.689877124399999</v>
      </c>
      <c r="K1558" s="60">
        <v>0.187137307310804</v>
      </c>
      <c r="L1558" s="59">
        <v>32.559591467399997</v>
      </c>
      <c r="M1558" s="60">
        <v>0.16174169343140801</v>
      </c>
      <c r="N1558" s="59">
        <v>71.570285507699893</v>
      </c>
      <c r="O1558" s="61">
        <v>0.35507997767813998</v>
      </c>
      <c r="P1558" s="59">
        <v>56.116735800699999</v>
      </c>
      <c r="Q1558" s="61">
        <v>0.45732727727737299</v>
      </c>
    </row>
    <row r="1559" spans="1:17" customFormat="1" x14ac:dyDescent="0.3">
      <c r="A1559" s="58" t="s">
        <v>344</v>
      </c>
      <c r="B1559" s="62">
        <v>566.84407747470004</v>
      </c>
      <c r="C1559" s="63">
        <v>0.397671099752963</v>
      </c>
      <c r="D1559" s="62">
        <v>90.299429242899905</v>
      </c>
      <c r="E1559" s="65">
        <v>0.335255509331497</v>
      </c>
      <c r="F1559" s="62">
        <v>182.15561789629999</v>
      </c>
      <c r="G1559" s="61">
        <v>0.565904546463047</v>
      </c>
      <c r="H1559" s="62">
        <v>38.688881038700004</v>
      </c>
      <c r="I1559" s="65">
        <v>0.25328802054486899</v>
      </c>
      <c r="J1559" s="62">
        <v>52.5619204865</v>
      </c>
      <c r="K1559" s="63">
        <v>0.382886076850317</v>
      </c>
      <c r="L1559" s="62">
        <v>105.3724092123</v>
      </c>
      <c r="M1559" s="61">
        <v>0.523443665563462</v>
      </c>
      <c r="N1559" s="62">
        <v>66.339645350000097</v>
      </c>
      <c r="O1559" s="63">
        <v>0.32912932543100498</v>
      </c>
      <c r="P1559" s="62">
        <v>21.106493648400001</v>
      </c>
      <c r="Q1559" s="65">
        <v>0.17200885146592099</v>
      </c>
    </row>
    <row r="1560" spans="1:17" customFormat="1" x14ac:dyDescent="0.3">
      <c r="A1560" s="64" t="s">
        <v>1</v>
      </c>
    </row>
    <row r="1561" spans="1:17" customFormat="1" x14ac:dyDescent="0.3">
      <c r="A1561" s="64" t="s">
        <v>1</v>
      </c>
    </row>
    <row r="1562" spans="1:17" customFormat="1" x14ac:dyDescent="0.3">
      <c r="A1562" s="53" t="s">
        <v>480</v>
      </c>
    </row>
    <row r="1563" spans="1:17" customFormat="1" x14ac:dyDescent="0.3">
      <c r="A1563" s="54" t="s">
        <v>1</v>
      </c>
    </row>
    <row r="1564" spans="1:17" customFormat="1" x14ac:dyDescent="0.3">
      <c r="A1564" s="119" t="s">
        <v>1</v>
      </c>
      <c r="B1564" s="118" t="s">
        <v>501</v>
      </c>
      <c r="C1564" s="118" t="s">
        <v>1</v>
      </c>
      <c r="D1564" s="118" t="s">
        <v>17</v>
      </c>
      <c r="E1564" s="118" t="s">
        <v>1</v>
      </c>
      <c r="F1564" s="118" t="s">
        <v>18</v>
      </c>
      <c r="G1564" s="118" t="s">
        <v>1</v>
      </c>
      <c r="H1564" s="118" t="s">
        <v>19</v>
      </c>
      <c r="I1564" s="118" t="s">
        <v>1</v>
      </c>
      <c r="J1564" s="118" t="s">
        <v>20</v>
      </c>
      <c r="K1564" s="118" t="s">
        <v>1</v>
      </c>
      <c r="L1564" s="118" t="s">
        <v>21</v>
      </c>
      <c r="M1564" s="118" t="s">
        <v>1</v>
      </c>
      <c r="N1564" s="118" t="s">
        <v>22</v>
      </c>
      <c r="O1564" s="118" t="s">
        <v>1</v>
      </c>
      <c r="P1564" s="118" t="s">
        <v>23</v>
      </c>
      <c r="Q1564" s="118" t="s">
        <v>1</v>
      </c>
    </row>
    <row r="1565" spans="1:17" customFormat="1" x14ac:dyDescent="0.3">
      <c r="A1565" s="120"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row>
    <row r="1566" spans="1:17" customFormat="1" x14ac:dyDescent="0.3">
      <c r="A1566" s="56" t="s">
        <v>16</v>
      </c>
      <c r="B1566" s="57">
        <v>1425.4092837695</v>
      </c>
      <c r="C1566" s="57">
        <v>1425.4092837695</v>
      </c>
      <c r="D1566" s="57">
        <v>269.34510165979998</v>
      </c>
      <c r="E1566" s="57">
        <v>269.34510165979998</v>
      </c>
      <c r="F1566" s="57">
        <v>321.8839979901</v>
      </c>
      <c r="G1566" s="57">
        <v>321.8839979901</v>
      </c>
      <c r="H1566" s="57">
        <v>152.74658847059999</v>
      </c>
      <c r="I1566" s="57">
        <v>152.74658847059999</v>
      </c>
      <c r="J1566" s="57">
        <v>137.27822363999999</v>
      </c>
      <c r="K1566" s="57">
        <v>137.27822363999999</v>
      </c>
      <c r="L1566" s="57">
        <v>201.30611208920001</v>
      </c>
      <c r="M1566" s="57">
        <v>201.30611208920001</v>
      </c>
      <c r="N1566" s="57">
        <v>201.5610285201</v>
      </c>
      <c r="O1566" s="57">
        <v>201.5610285201</v>
      </c>
      <c r="P1566" s="57">
        <v>122.7058576842</v>
      </c>
      <c r="Q1566" s="57">
        <v>122.7058576842</v>
      </c>
    </row>
    <row r="1567" spans="1:17" customFormat="1" x14ac:dyDescent="0.3">
      <c r="A1567" s="58" t="s">
        <v>341</v>
      </c>
      <c r="B1567" s="59">
        <v>78.138476790499794</v>
      </c>
      <c r="C1567" s="60">
        <v>5.4818274077647701E-2</v>
      </c>
      <c r="D1567" s="59">
        <v>18.658225822599999</v>
      </c>
      <c r="E1567" s="60">
        <v>6.9272564110582996E-2</v>
      </c>
      <c r="F1567" s="59">
        <v>16.813023037000001</v>
      </c>
      <c r="G1567" s="60">
        <v>5.2233174503807198E-2</v>
      </c>
      <c r="H1567" s="59">
        <v>3.9974581507</v>
      </c>
      <c r="I1567" s="60">
        <v>2.6170523287787999E-2</v>
      </c>
      <c r="J1567" s="59">
        <v>8.8583467739000206</v>
      </c>
      <c r="K1567" s="60">
        <v>6.4528419286151495E-2</v>
      </c>
      <c r="L1567" s="59">
        <v>16.374869019199998</v>
      </c>
      <c r="M1567" s="60">
        <v>8.1343128876008405E-2</v>
      </c>
      <c r="N1567" s="59">
        <v>11.3453911563</v>
      </c>
      <c r="O1567" s="60">
        <v>5.6287622858446698E-2</v>
      </c>
      <c r="P1567" s="59">
        <v>0</v>
      </c>
      <c r="Q1567" s="65">
        <v>0</v>
      </c>
    </row>
    <row r="1568" spans="1:17" customFormat="1" x14ac:dyDescent="0.3">
      <c r="A1568" s="58" t="s">
        <v>237</v>
      </c>
      <c r="B1568" s="62">
        <v>169.0020538279</v>
      </c>
      <c r="C1568" s="63">
        <v>0.118563878987075</v>
      </c>
      <c r="D1568" s="62">
        <v>41.715635952600202</v>
      </c>
      <c r="E1568" s="63">
        <v>0.15487801966894299</v>
      </c>
      <c r="F1568" s="62">
        <v>35.888674426199998</v>
      </c>
      <c r="G1568" s="63">
        <v>0.111495677481003</v>
      </c>
      <c r="H1568" s="62">
        <v>10.1810879211</v>
      </c>
      <c r="I1568" s="65">
        <v>6.6653455393274497E-2</v>
      </c>
      <c r="J1568" s="62">
        <v>37.580303999900003</v>
      </c>
      <c r="K1568" s="61">
        <v>0.27375284297421398</v>
      </c>
      <c r="L1568" s="62">
        <v>17.656047165499999</v>
      </c>
      <c r="M1568" s="63">
        <v>8.7707456978139295E-2</v>
      </c>
      <c r="N1568" s="62">
        <v>19.228502040799999</v>
      </c>
      <c r="O1568" s="63">
        <v>9.5397915866868604E-2</v>
      </c>
      <c r="P1568" s="62">
        <v>4.3823247706000004</v>
      </c>
      <c r="Q1568" s="65">
        <v>3.5714063316182501E-2</v>
      </c>
    </row>
    <row r="1569" spans="1:17" customFormat="1" x14ac:dyDescent="0.3">
      <c r="A1569" s="58" t="s">
        <v>238</v>
      </c>
      <c r="B1569" s="59">
        <v>509.16344489419998</v>
      </c>
      <c r="C1569" s="60">
        <v>0.357205085368685</v>
      </c>
      <c r="D1569" s="59">
        <v>96.820087749099997</v>
      </c>
      <c r="E1569" s="60">
        <v>0.35946481726402402</v>
      </c>
      <c r="F1569" s="59">
        <v>110.45587637120001</v>
      </c>
      <c r="G1569" s="60">
        <v>0.343154294904083</v>
      </c>
      <c r="H1569" s="59">
        <v>59.898282041400002</v>
      </c>
      <c r="I1569" s="60">
        <v>0.392141537438847</v>
      </c>
      <c r="J1569" s="59">
        <v>60.430450627200003</v>
      </c>
      <c r="K1569" s="61">
        <v>0.44020420008983702</v>
      </c>
      <c r="L1569" s="59">
        <v>80.675421106100103</v>
      </c>
      <c r="M1569" s="60">
        <v>0.40075991865737398</v>
      </c>
      <c r="N1569" s="59">
        <v>67.829517203599806</v>
      </c>
      <c r="O1569" s="60">
        <v>0.33652099168979999</v>
      </c>
      <c r="P1569" s="59">
        <v>31.588506110299999</v>
      </c>
      <c r="Q1569" s="65">
        <v>0.25743274776333203</v>
      </c>
    </row>
    <row r="1570" spans="1:17" customFormat="1" x14ac:dyDescent="0.3">
      <c r="A1570" s="58" t="s">
        <v>239</v>
      </c>
      <c r="B1570" s="62">
        <v>517.74306156089995</v>
      </c>
      <c r="C1570" s="63">
        <v>0.36322414022148503</v>
      </c>
      <c r="D1570" s="62">
        <v>99.160939712899804</v>
      </c>
      <c r="E1570" s="63">
        <v>0.36815571956510501</v>
      </c>
      <c r="F1570" s="62">
        <v>114.2252563089</v>
      </c>
      <c r="G1570" s="63">
        <v>0.35486466249376297</v>
      </c>
      <c r="H1570" s="62">
        <v>52.948885009800001</v>
      </c>
      <c r="I1570" s="63">
        <v>0.34664528707291797</v>
      </c>
      <c r="J1570" s="62">
        <v>24.667464388300001</v>
      </c>
      <c r="K1570" s="65">
        <v>0.17968956571719799</v>
      </c>
      <c r="L1570" s="62">
        <v>70.8954852695</v>
      </c>
      <c r="M1570" s="63">
        <v>0.352177509831822</v>
      </c>
      <c r="N1570" s="62">
        <v>84.695487579399895</v>
      </c>
      <c r="O1570" s="63">
        <v>0.42019773465759003</v>
      </c>
      <c r="P1570" s="62">
        <v>58.771314589900001</v>
      </c>
      <c r="Q1570" s="61">
        <v>0.47896095344654099</v>
      </c>
    </row>
    <row r="1571" spans="1:17" customFormat="1" x14ac:dyDescent="0.3">
      <c r="A1571" s="58" t="s">
        <v>342</v>
      </c>
      <c r="B1571" s="59">
        <v>121.3191734329</v>
      </c>
      <c r="C1571" s="60">
        <v>8.5111816524774606E-2</v>
      </c>
      <c r="D1571" s="59">
        <v>8.2622136955999892</v>
      </c>
      <c r="E1571" s="65">
        <v>3.06751956678822E-2</v>
      </c>
      <c r="F1571" s="59">
        <v>31.7788429625001</v>
      </c>
      <c r="G1571" s="60">
        <v>9.8727625979957601E-2</v>
      </c>
      <c r="H1571" s="59">
        <v>25.432113298699999</v>
      </c>
      <c r="I1571" s="61">
        <v>0.16649873200667301</v>
      </c>
      <c r="J1571" s="59">
        <v>4.0670680361000002</v>
      </c>
      <c r="K1571" s="65">
        <v>2.9626461708635799E-2</v>
      </c>
      <c r="L1571" s="59">
        <v>7.3388828041000096</v>
      </c>
      <c r="M1571" s="65">
        <v>3.64563337294403E-2</v>
      </c>
      <c r="N1571" s="59">
        <v>17.954511063399998</v>
      </c>
      <c r="O1571" s="60">
        <v>8.9077294332269893E-2</v>
      </c>
      <c r="P1571" s="59">
        <v>26.207340626499999</v>
      </c>
      <c r="Q1571" s="61">
        <v>0.213578561945658</v>
      </c>
    </row>
    <row r="1572" spans="1:17" customFormat="1" x14ac:dyDescent="0.3">
      <c r="A1572" s="58" t="s">
        <v>88</v>
      </c>
      <c r="B1572" s="62">
        <v>30.043073263099998</v>
      </c>
      <c r="C1572" s="63">
        <v>2.1076804820332699E-2</v>
      </c>
      <c r="D1572" s="62">
        <v>4.7279987270000001</v>
      </c>
      <c r="E1572" s="63">
        <v>1.7553683723462599E-2</v>
      </c>
      <c r="F1572" s="62">
        <v>12.722324884300001</v>
      </c>
      <c r="G1572" s="63">
        <v>3.9524564637386198E-2</v>
      </c>
      <c r="H1572" s="62">
        <v>0.28876204890000001</v>
      </c>
      <c r="I1572" s="63">
        <v>1.8904648004991599E-3</v>
      </c>
      <c r="J1572" s="62">
        <v>1.6745898146</v>
      </c>
      <c r="K1572" s="63">
        <v>1.21985102239629E-2</v>
      </c>
      <c r="L1572" s="62">
        <v>8.3654067248000192</v>
      </c>
      <c r="M1572" s="63">
        <v>4.15556519272164E-2</v>
      </c>
      <c r="N1572" s="62">
        <v>0.50761947660000095</v>
      </c>
      <c r="O1572" s="63">
        <v>2.5184405950249402E-3</v>
      </c>
      <c r="P1572" s="62">
        <v>1.7563715869000001</v>
      </c>
      <c r="Q1572" s="63">
        <v>1.4313673528286301E-2</v>
      </c>
    </row>
    <row r="1573" spans="1:17" customFormat="1" x14ac:dyDescent="0.3">
      <c r="A1573" s="58" t="s">
        <v>343</v>
      </c>
      <c r="B1573" s="59">
        <v>247.14053061839999</v>
      </c>
      <c r="C1573" s="60">
        <v>0.17338215306472299</v>
      </c>
      <c r="D1573" s="59">
        <v>60.373861775200197</v>
      </c>
      <c r="E1573" s="61">
        <v>0.22415058377952601</v>
      </c>
      <c r="F1573" s="59">
        <v>52.701697463199899</v>
      </c>
      <c r="G1573" s="60">
        <v>0.16372885198480999</v>
      </c>
      <c r="H1573" s="59">
        <v>14.1785460718</v>
      </c>
      <c r="I1573" s="65">
        <v>9.2823978681062499E-2</v>
      </c>
      <c r="J1573" s="59">
        <v>46.438650773799999</v>
      </c>
      <c r="K1573" s="61">
        <v>0.33828126226036598</v>
      </c>
      <c r="L1573" s="59">
        <v>34.030916184699997</v>
      </c>
      <c r="M1573" s="60">
        <v>0.16905058585414801</v>
      </c>
      <c r="N1573" s="59">
        <v>30.573893197099999</v>
      </c>
      <c r="O1573" s="60">
        <v>0.15168553872531501</v>
      </c>
      <c r="P1573" s="59">
        <v>4.3823247706000004</v>
      </c>
      <c r="Q1573" s="65">
        <v>3.5714063316182501E-2</v>
      </c>
    </row>
    <row r="1574" spans="1:17" customFormat="1" x14ac:dyDescent="0.3">
      <c r="A1574" s="58" t="s">
        <v>344</v>
      </c>
      <c r="B1574" s="62">
        <v>639.06223499379996</v>
      </c>
      <c r="C1574" s="63">
        <v>0.44833595674625998</v>
      </c>
      <c r="D1574" s="62">
        <v>107.4231534085</v>
      </c>
      <c r="E1574" s="63">
        <v>0.39883091523298703</v>
      </c>
      <c r="F1574" s="62">
        <v>146.00409927140001</v>
      </c>
      <c r="G1574" s="63">
        <v>0.45359228847372102</v>
      </c>
      <c r="H1574" s="62">
        <v>78.380998308499699</v>
      </c>
      <c r="I1574" s="63">
        <v>0.51314401907959095</v>
      </c>
      <c r="J1574" s="62">
        <v>28.734532424400001</v>
      </c>
      <c r="K1574" s="65">
        <v>0.20931602742583399</v>
      </c>
      <c r="L1574" s="62">
        <v>78.234368073600194</v>
      </c>
      <c r="M1574" s="63">
        <v>0.38863384356126202</v>
      </c>
      <c r="N1574" s="62">
        <v>102.6499986428</v>
      </c>
      <c r="O1574" s="63">
        <v>0.50927502898985999</v>
      </c>
      <c r="P1574" s="62">
        <v>84.978655216400199</v>
      </c>
      <c r="Q1574" s="61">
        <v>0.69253951539219905</v>
      </c>
    </row>
    <row r="1575" spans="1:17" customFormat="1" x14ac:dyDescent="0.3">
      <c r="A1575" s="64" t="s">
        <v>1</v>
      </c>
    </row>
    <row r="1576" spans="1:17" customFormat="1" x14ac:dyDescent="0.3">
      <c r="A1576" s="64" t="s">
        <v>1</v>
      </c>
    </row>
    <row r="1577" spans="1:17" customFormat="1" x14ac:dyDescent="0.3">
      <c r="A1577" s="53" t="s">
        <v>481</v>
      </c>
    </row>
    <row r="1578" spans="1:17" customFormat="1" x14ac:dyDescent="0.3">
      <c r="A1578" s="54" t="s">
        <v>1</v>
      </c>
    </row>
    <row r="1579" spans="1:17" customFormat="1" x14ac:dyDescent="0.3">
      <c r="A1579" s="119" t="s">
        <v>1</v>
      </c>
      <c r="B1579" s="118" t="s">
        <v>501</v>
      </c>
      <c r="C1579" s="118" t="s">
        <v>1</v>
      </c>
      <c r="D1579" s="118" t="s">
        <v>17</v>
      </c>
      <c r="E1579" s="118" t="s">
        <v>1</v>
      </c>
      <c r="F1579" s="118" t="s">
        <v>18</v>
      </c>
      <c r="G1579" s="118" t="s">
        <v>1</v>
      </c>
      <c r="H1579" s="118" t="s">
        <v>19</v>
      </c>
      <c r="I1579" s="118" t="s">
        <v>1</v>
      </c>
      <c r="J1579" s="118" t="s">
        <v>20</v>
      </c>
      <c r="K1579" s="118" t="s">
        <v>1</v>
      </c>
      <c r="L1579" s="118" t="s">
        <v>21</v>
      </c>
      <c r="M1579" s="118" t="s">
        <v>1</v>
      </c>
      <c r="N1579" s="118" t="s">
        <v>22</v>
      </c>
      <c r="O1579" s="118" t="s">
        <v>1</v>
      </c>
      <c r="P1579" s="118" t="s">
        <v>23</v>
      </c>
      <c r="Q1579" s="118" t="s">
        <v>1</v>
      </c>
    </row>
    <row r="1580" spans="1:17" customFormat="1" x14ac:dyDescent="0.3">
      <c r="A1580" s="120"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row>
    <row r="1581" spans="1:17" customFormat="1" x14ac:dyDescent="0.3">
      <c r="A1581" s="56" t="s">
        <v>16</v>
      </c>
      <c r="B1581" s="57">
        <v>1425.4092837695</v>
      </c>
      <c r="C1581" s="57">
        <v>1425.4092837695</v>
      </c>
      <c r="D1581" s="57">
        <v>269.34510165979998</v>
      </c>
      <c r="E1581" s="57">
        <v>269.34510165979998</v>
      </c>
      <c r="F1581" s="57">
        <v>321.8839979901</v>
      </c>
      <c r="G1581" s="57">
        <v>321.8839979901</v>
      </c>
      <c r="H1581" s="57">
        <v>152.74658847059999</v>
      </c>
      <c r="I1581" s="57">
        <v>152.74658847059999</v>
      </c>
      <c r="J1581" s="57">
        <v>137.27822363999999</v>
      </c>
      <c r="K1581" s="57">
        <v>137.27822363999999</v>
      </c>
      <c r="L1581" s="57">
        <v>201.30611208920001</v>
      </c>
      <c r="M1581" s="57">
        <v>201.30611208920001</v>
      </c>
      <c r="N1581" s="57">
        <v>201.5610285201</v>
      </c>
      <c r="O1581" s="57">
        <v>201.5610285201</v>
      </c>
      <c r="P1581" s="57">
        <v>122.7058576842</v>
      </c>
      <c r="Q1581" s="57">
        <v>122.7058576842</v>
      </c>
    </row>
    <row r="1582" spans="1:17" customFormat="1" x14ac:dyDescent="0.3">
      <c r="A1582" s="58" t="s">
        <v>341</v>
      </c>
      <c r="B1582" s="59">
        <v>116.90640451660001</v>
      </c>
      <c r="C1582" s="60">
        <v>8.2016025746261906E-2</v>
      </c>
      <c r="D1582" s="59">
        <v>5.7824214921000099</v>
      </c>
      <c r="E1582" s="65">
        <v>2.14684486796555E-2</v>
      </c>
      <c r="F1582" s="59">
        <v>48.140234427400102</v>
      </c>
      <c r="G1582" s="61">
        <v>0.14955771249268701</v>
      </c>
      <c r="H1582" s="59">
        <v>4.6315384196</v>
      </c>
      <c r="I1582" s="65">
        <v>3.0321714324189002E-2</v>
      </c>
      <c r="J1582" s="59">
        <v>1.9646328241</v>
      </c>
      <c r="K1582" s="65">
        <v>1.43113217231895E-2</v>
      </c>
      <c r="L1582" s="59">
        <v>31.614351705800001</v>
      </c>
      <c r="M1582" s="61">
        <v>0.15704615909422301</v>
      </c>
      <c r="N1582" s="59">
        <v>12.5441164601</v>
      </c>
      <c r="O1582" s="60">
        <v>6.2234830573158498E-2</v>
      </c>
      <c r="P1582" s="59">
        <v>10.3208779909</v>
      </c>
      <c r="Q1582" s="60">
        <v>8.4110719615865207E-2</v>
      </c>
    </row>
    <row r="1583" spans="1:17" customFormat="1" x14ac:dyDescent="0.3">
      <c r="A1583" s="58" t="s">
        <v>237</v>
      </c>
      <c r="B1583" s="62">
        <v>282.390108328</v>
      </c>
      <c r="C1583" s="63">
        <v>0.198111596117305</v>
      </c>
      <c r="D1583" s="62">
        <v>54.5890047217</v>
      </c>
      <c r="E1583" s="63">
        <v>0.20267309256898799</v>
      </c>
      <c r="F1583" s="62">
        <v>78.958951280600104</v>
      </c>
      <c r="G1583" s="63">
        <v>0.24530250578976801</v>
      </c>
      <c r="H1583" s="62">
        <v>22.764796043299999</v>
      </c>
      <c r="I1583" s="63">
        <v>0.14903636324212699</v>
      </c>
      <c r="J1583" s="62">
        <v>33.739463832399998</v>
      </c>
      <c r="K1583" s="63">
        <v>0.245774332867817</v>
      </c>
      <c r="L1583" s="62">
        <v>46.569567953700002</v>
      </c>
      <c r="M1583" s="63">
        <v>0.23133707899075001</v>
      </c>
      <c r="N1583" s="62">
        <v>33.2714916965</v>
      </c>
      <c r="O1583" s="63">
        <v>0.165069070845618</v>
      </c>
      <c r="P1583" s="62">
        <v>8.6524544791999691</v>
      </c>
      <c r="Q1583" s="65">
        <v>7.0513785099552903E-2</v>
      </c>
    </row>
    <row r="1584" spans="1:17" customFormat="1" x14ac:dyDescent="0.3">
      <c r="A1584" s="58" t="s">
        <v>238</v>
      </c>
      <c r="B1584" s="59">
        <v>524.90027104939998</v>
      </c>
      <c r="C1584" s="60">
        <v>0.368245301210119</v>
      </c>
      <c r="D1584" s="59">
        <v>105.96313844220001</v>
      </c>
      <c r="E1584" s="60">
        <v>0.39341030443552799</v>
      </c>
      <c r="F1584" s="59">
        <v>101.8201242202</v>
      </c>
      <c r="G1584" s="60">
        <v>0.31632552365443001</v>
      </c>
      <c r="H1584" s="59">
        <v>58.705318855400002</v>
      </c>
      <c r="I1584" s="60">
        <v>0.384331456716622</v>
      </c>
      <c r="J1584" s="59">
        <v>55.396312429799998</v>
      </c>
      <c r="K1584" s="60">
        <v>0.40353313847556699</v>
      </c>
      <c r="L1584" s="59">
        <v>84.508500259499996</v>
      </c>
      <c r="M1584" s="60">
        <v>0.41980096571560499</v>
      </c>
      <c r="N1584" s="59">
        <v>59.542289115499798</v>
      </c>
      <c r="O1584" s="65">
        <v>0.29540576148410702</v>
      </c>
      <c r="P1584" s="59">
        <v>52.981270665700002</v>
      </c>
      <c r="Q1584" s="60">
        <v>0.43177458407938801</v>
      </c>
    </row>
    <row r="1585" spans="1:17" customFormat="1" x14ac:dyDescent="0.3">
      <c r="A1585" s="58" t="s">
        <v>239</v>
      </c>
      <c r="B1585" s="62">
        <v>380.93778899900002</v>
      </c>
      <c r="C1585" s="63">
        <v>0.26724800612467497</v>
      </c>
      <c r="D1585" s="62">
        <v>78.4982161896001</v>
      </c>
      <c r="E1585" s="63">
        <v>0.291441038674422</v>
      </c>
      <c r="F1585" s="62">
        <v>71.189844952800001</v>
      </c>
      <c r="G1585" s="63">
        <v>0.221166151151725</v>
      </c>
      <c r="H1585" s="62">
        <v>52.617726533899997</v>
      </c>
      <c r="I1585" s="61">
        <v>0.34447726172311599</v>
      </c>
      <c r="J1585" s="62">
        <v>36.463402707500002</v>
      </c>
      <c r="K1585" s="63">
        <v>0.265616801708638</v>
      </c>
      <c r="L1585" s="62">
        <v>20.5721501465</v>
      </c>
      <c r="M1585" s="65">
        <v>0.102193370747652</v>
      </c>
      <c r="N1585" s="62">
        <v>75.937160263799996</v>
      </c>
      <c r="O1585" s="61">
        <v>0.37674525091157401</v>
      </c>
      <c r="P1585" s="62">
        <v>38.812841067699999</v>
      </c>
      <c r="Q1585" s="63">
        <v>0.316307972579354</v>
      </c>
    </row>
    <row r="1586" spans="1:17" customFormat="1" x14ac:dyDescent="0.3">
      <c r="A1586" s="58" t="s">
        <v>342</v>
      </c>
      <c r="B1586" s="59">
        <v>103.0373274456</v>
      </c>
      <c r="C1586" s="60">
        <v>7.2286134669417496E-2</v>
      </c>
      <c r="D1586" s="59">
        <v>21.3310966158</v>
      </c>
      <c r="E1586" s="60">
        <v>7.9196155728655196E-2</v>
      </c>
      <c r="F1586" s="59">
        <v>17.101541106799999</v>
      </c>
      <c r="G1586" s="60">
        <v>5.31295162654404E-2</v>
      </c>
      <c r="H1586" s="59">
        <v>13.518380454600001</v>
      </c>
      <c r="I1586" s="60">
        <v>8.85020123195875E-2</v>
      </c>
      <c r="J1586" s="59">
        <v>8.77239978799998</v>
      </c>
      <c r="K1586" s="60">
        <v>6.3902340483402806E-2</v>
      </c>
      <c r="L1586" s="59">
        <v>13.232225555699999</v>
      </c>
      <c r="M1586" s="60">
        <v>6.5731861881256307E-2</v>
      </c>
      <c r="N1586" s="59">
        <v>17.601108459399999</v>
      </c>
      <c r="O1586" s="60">
        <v>8.7323966287683394E-2</v>
      </c>
      <c r="P1586" s="59">
        <v>11.480575465299999</v>
      </c>
      <c r="Q1586" s="60">
        <v>9.3561755583395204E-2</v>
      </c>
    </row>
    <row r="1587" spans="1:17" customFormat="1" x14ac:dyDescent="0.3">
      <c r="A1587" s="58" t="s">
        <v>88</v>
      </c>
      <c r="B1587" s="62">
        <v>17.2373834309</v>
      </c>
      <c r="C1587" s="63">
        <v>1.2092936132221401E-2</v>
      </c>
      <c r="D1587" s="62">
        <v>3.1812241983999998</v>
      </c>
      <c r="E1587" s="63">
        <v>1.1810959912752E-2</v>
      </c>
      <c r="F1587" s="62">
        <v>4.67330200229999</v>
      </c>
      <c r="G1587" s="63">
        <v>1.45185906459498E-2</v>
      </c>
      <c r="H1587" s="62">
        <v>0.50882816379999996</v>
      </c>
      <c r="I1587" s="63">
        <v>3.33119167435898E-3</v>
      </c>
      <c r="J1587" s="62">
        <v>0.942012058199998</v>
      </c>
      <c r="K1587" s="63">
        <v>6.8620647413849397E-3</v>
      </c>
      <c r="L1587" s="62">
        <v>4.8093164679999996</v>
      </c>
      <c r="M1587" s="63">
        <v>2.3890563570513799E-2</v>
      </c>
      <c r="N1587" s="62">
        <v>2.6648625248000002</v>
      </c>
      <c r="O1587" s="63">
        <v>1.32211198978589E-2</v>
      </c>
      <c r="P1587" s="62">
        <v>0.45783801540000002</v>
      </c>
      <c r="Q1587" s="63">
        <v>3.7311830424453501E-3</v>
      </c>
    </row>
    <row r="1588" spans="1:17" customFormat="1" x14ac:dyDescent="0.3">
      <c r="A1588" s="58" t="s">
        <v>343</v>
      </c>
      <c r="B1588" s="59">
        <v>399.29651284459999</v>
      </c>
      <c r="C1588" s="60">
        <v>0.28012762186356699</v>
      </c>
      <c r="D1588" s="59">
        <v>60.371426213800099</v>
      </c>
      <c r="E1588" s="65">
        <v>0.22414154124864299</v>
      </c>
      <c r="F1588" s="59">
        <v>127.09918570799999</v>
      </c>
      <c r="G1588" s="61">
        <v>0.39486021828245399</v>
      </c>
      <c r="H1588" s="59">
        <v>27.396334462900001</v>
      </c>
      <c r="I1588" s="65">
        <v>0.179358077566316</v>
      </c>
      <c r="J1588" s="59">
        <v>35.704096656499999</v>
      </c>
      <c r="K1588" s="60">
        <v>0.26008565459100702</v>
      </c>
      <c r="L1588" s="59">
        <v>78.183919659499907</v>
      </c>
      <c r="M1588" s="61">
        <v>0.38838323808497299</v>
      </c>
      <c r="N1588" s="59">
        <v>45.8156081566</v>
      </c>
      <c r="O1588" s="60">
        <v>0.22730390141877599</v>
      </c>
      <c r="P1588" s="59">
        <v>18.973332470100001</v>
      </c>
      <c r="Q1588" s="65">
        <v>0.154624504715418</v>
      </c>
    </row>
    <row r="1589" spans="1:17" customFormat="1" x14ac:dyDescent="0.3">
      <c r="A1589" s="58" t="s">
        <v>344</v>
      </c>
      <c r="B1589" s="62">
        <v>483.97511644460002</v>
      </c>
      <c r="C1589" s="63">
        <v>0.339534140794093</v>
      </c>
      <c r="D1589" s="62">
        <v>99.829312805399894</v>
      </c>
      <c r="E1589" s="63">
        <v>0.37063719440307802</v>
      </c>
      <c r="F1589" s="62">
        <v>88.291386059599901</v>
      </c>
      <c r="G1589" s="65">
        <v>0.27429566741716499</v>
      </c>
      <c r="H1589" s="62">
        <v>66.136106988500103</v>
      </c>
      <c r="I1589" s="61">
        <v>0.43297927404270398</v>
      </c>
      <c r="J1589" s="62">
        <v>45.235802495500003</v>
      </c>
      <c r="K1589" s="63">
        <v>0.32951914219204098</v>
      </c>
      <c r="L1589" s="62">
        <v>33.804375702199998</v>
      </c>
      <c r="M1589" s="65">
        <v>0.16792523262890799</v>
      </c>
      <c r="N1589" s="62">
        <v>93.538268723200005</v>
      </c>
      <c r="O1589" s="61">
        <v>0.46406921719925698</v>
      </c>
      <c r="P1589" s="62">
        <v>50.293416532999998</v>
      </c>
      <c r="Q1589" s="63">
        <v>0.40986972816274903</v>
      </c>
    </row>
    <row r="1590" spans="1:17" customFormat="1" x14ac:dyDescent="0.3">
      <c r="A1590" s="64" t="s">
        <v>1</v>
      </c>
    </row>
    <row r="1591" spans="1:17" customFormat="1" x14ac:dyDescent="0.3">
      <c r="A1591" s="64" t="s">
        <v>1</v>
      </c>
    </row>
    <row r="1592" spans="1:17" customFormat="1" x14ac:dyDescent="0.3">
      <c r="A1592" s="53" t="s">
        <v>482</v>
      </c>
    </row>
    <row r="1593" spans="1:17" customFormat="1" x14ac:dyDescent="0.3">
      <c r="A1593" s="54" t="s">
        <v>1</v>
      </c>
    </row>
    <row r="1594" spans="1:17" customFormat="1" x14ac:dyDescent="0.3">
      <c r="A1594" s="119" t="s">
        <v>1</v>
      </c>
      <c r="B1594" s="118" t="s">
        <v>501</v>
      </c>
      <c r="C1594" s="118" t="s">
        <v>1</v>
      </c>
      <c r="D1594" s="118" t="s">
        <v>17</v>
      </c>
      <c r="E1594" s="118" t="s">
        <v>1</v>
      </c>
      <c r="F1594" s="118" t="s">
        <v>18</v>
      </c>
      <c r="G1594" s="118" t="s">
        <v>1</v>
      </c>
      <c r="H1594" s="118" t="s">
        <v>19</v>
      </c>
      <c r="I1594" s="118" t="s">
        <v>1</v>
      </c>
      <c r="J1594" s="118" t="s">
        <v>20</v>
      </c>
      <c r="K1594" s="118" t="s">
        <v>1</v>
      </c>
      <c r="L1594" s="118" t="s">
        <v>21</v>
      </c>
      <c r="M1594" s="118" t="s">
        <v>1</v>
      </c>
      <c r="N1594" s="118" t="s">
        <v>22</v>
      </c>
      <c r="O1594" s="118" t="s">
        <v>1</v>
      </c>
      <c r="P1594" s="118" t="s">
        <v>23</v>
      </c>
      <c r="Q1594" s="118" t="s">
        <v>1</v>
      </c>
    </row>
    <row r="1595" spans="1:17" customFormat="1" x14ac:dyDescent="0.3">
      <c r="A1595" s="120"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row>
    <row r="1596" spans="1:17" customFormat="1" x14ac:dyDescent="0.3">
      <c r="A1596" s="56" t="s">
        <v>16</v>
      </c>
      <c r="B1596" s="57">
        <v>1425.4092837695</v>
      </c>
      <c r="C1596" s="57">
        <v>1425.4092837695</v>
      </c>
      <c r="D1596" s="57">
        <v>269.34510165979998</v>
      </c>
      <c r="E1596" s="57">
        <v>269.34510165979998</v>
      </c>
      <c r="F1596" s="57">
        <v>321.8839979901</v>
      </c>
      <c r="G1596" s="57">
        <v>321.8839979901</v>
      </c>
      <c r="H1596" s="57">
        <v>152.74658847059999</v>
      </c>
      <c r="I1596" s="57">
        <v>152.74658847059999</v>
      </c>
      <c r="J1596" s="57">
        <v>137.27822363999999</v>
      </c>
      <c r="K1596" s="57">
        <v>137.27822363999999</v>
      </c>
      <c r="L1596" s="57">
        <v>201.30611208920001</v>
      </c>
      <c r="M1596" s="57">
        <v>201.30611208920001</v>
      </c>
      <c r="N1596" s="57">
        <v>201.5610285201</v>
      </c>
      <c r="O1596" s="57">
        <v>201.5610285201</v>
      </c>
      <c r="P1596" s="57">
        <v>122.7058576842</v>
      </c>
      <c r="Q1596" s="57">
        <v>122.7058576842</v>
      </c>
    </row>
    <row r="1597" spans="1:17" customFormat="1" x14ac:dyDescent="0.3">
      <c r="A1597" s="58" t="s">
        <v>341</v>
      </c>
      <c r="B1597" s="59">
        <v>12.491658210900001</v>
      </c>
      <c r="C1597" s="60">
        <v>8.7635588971791793E-3</v>
      </c>
      <c r="D1597" s="59">
        <v>3.3934448173999998</v>
      </c>
      <c r="E1597" s="60">
        <v>1.25988733282632E-2</v>
      </c>
      <c r="F1597" s="59">
        <v>1.2570505695</v>
      </c>
      <c r="G1597" s="60">
        <v>3.9052906554822402E-3</v>
      </c>
      <c r="H1597" s="59">
        <v>0.57370805430000005</v>
      </c>
      <c r="I1597" s="60">
        <v>3.75594676152407E-3</v>
      </c>
      <c r="J1597" s="59">
        <v>0</v>
      </c>
      <c r="K1597" s="60">
        <v>0</v>
      </c>
      <c r="L1597" s="59">
        <v>6.7257359886000101</v>
      </c>
      <c r="M1597" s="61">
        <v>3.3410490713862602E-2</v>
      </c>
      <c r="N1597" s="59">
        <v>0</v>
      </c>
      <c r="O1597" s="60">
        <v>0</v>
      </c>
      <c r="P1597" s="59">
        <v>0</v>
      </c>
      <c r="Q1597" s="60">
        <v>0</v>
      </c>
    </row>
    <row r="1598" spans="1:17" customFormat="1" x14ac:dyDescent="0.3">
      <c r="A1598" s="58" t="s">
        <v>237</v>
      </c>
      <c r="B1598" s="62">
        <v>109.9142109021</v>
      </c>
      <c r="C1598" s="63">
        <v>7.7110632120643605E-2</v>
      </c>
      <c r="D1598" s="62">
        <v>20.416613870999999</v>
      </c>
      <c r="E1598" s="63">
        <v>7.5800947354102893E-2</v>
      </c>
      <c r="F1598" s="62">
        <v>33.327825560199898</v>
      </c>
      <c r="G1598" s="63">
        <v>0.103539864573277</v>
      </c>
      <c r="H1598" s="62">
        <v>4.3120836536000002</v>
      </c>
      <c r="I1598" s="65">
        <v>2.8230310717741298E-2</v>
      </c>
      <c r="J1598" s="62">
        <v>10.9142852866</v>
      </c>
      <c r="K1598" s="63">
        <v>7.9504855156210003E-2</v>
      </c>
      <c r="L1598" s="62">
        <v>23.005740251199999</v>
      </c>
      <c r="M1598" s="63">
        <v>0.114282373309192</v>
      </c>
      <c r="N1598" s="62">
        <v>15.265025853699999</v>
      </c>
      <c r="O1598" s="63">
        <v>7.5734014485730597E-2</v>
      </c>
      <c r="P1598" s="62">
        <v>1.1118501179</v>
      </c>
      <c r="Q1598" s="65">
        <v>9.0611005772967702E-3</v>
      </c>
    </row>
    <row r="1599" spans="1:17" customFormat="1" x14ac:dyDescent="0.3">
      <c r="A1599" s="58" t="s">
        <v>238</v>
      </c>
      <c r="B1599" s="59">
        <v>361.92767131509999</v>
      </c>
      <c r="C1599" s="60">
        <v>0.25391140315712102</v>
      </c>
      <c r="D1599" s="59">
        <v>77.468409662799999</v>
      </c>
      <c r="E1599" s="60">
        <v>0.28761766664926203</v>
      </c>
      <c r="F1599" s="59">
        <v>95.982815827200099</v>
      </c>
      <c r="G1599" s="60">
        <v>0.29819070356567401</v>
      </c>
      <c r="H1599" s="59">
        <v>24.9774956537</v>
      </c>
      <c r="I1599" s="65">
        <v>0.163522445272207</v>
      </c>
      <c r="J1599" s="59">
        <v>39.357225745900003</v>
      </c>
      <c r="K1599" s="60">
        <v>0.28669678775208302</v>
      </c>
      <c r="L1599" s="59">
        <v>77.757464120000193</v>
      </c>
      <c r="M1599" s="61">
        <v>0.38626479500803801</v>
      </c>
      <c r="N1599" s="59">
        <v>28.497624845600001</v>
      </c>
      <c r="O1599" s="65">
        <v>0.141384597284679</v>
      </c>
      <c r="P1599" s="59">
        <v>11.492823427899999</v>
      </c>
      <c r="Q1599" s="65">
        <v>9.3661571214296302E-2</v>
      </c>
    </row>
    <row r="1600" spans="1:17" customFormat="1" x14ac:dyDescent="0.3">
      <c r="A1600" s="58" t="s">
        <v>239</v>
      </c>
      <c r="B1600" s="62">
        <v>566.54519645820005</v>
      </c>
      <c r="C1600" s="63">
        <v>0.39746141891258702</v>
      </c>
      <c r="D1600" s="62">
        <v>109.2523611229</v>
      </c>
      <c r="E1600" s="63">
        <v>0.40562223129230202</v>
      </c>
      <c r="F1600" s="62">
        <v>136.76447998169999</v>
      </c>
      <c r="G1600" s="63">
        <v>0.42488747758721002</v>
      </c>
      <c r="H1600" s="62">
        <v>69.719685798099903</v>
      </c>
      <c r="I1600" s="63">
        <v>0.45644021575983901</v>
      </c>
      <c r="J1600" s="62">
        <v>62.897369005599998</v>
      </c>
      <c r="K1600" s="63">
        <v>0.45817440915132202</v>
      </c>
      <c r="L1600" s="62">
        <v>51.976731066099802</v>
      </c>
      <c r="M1600" s="65">
        <v>0.258197481073346</v>
      </c>
      <c r="N1600" s="62">
        <v>81.097708211199802</v>
      </c>
      <c r="O1600" s="63">
        <v>0.40234815632086701</v>
      </c>
      <c r="P1600" s="62">
        <v>48.363120955399999</v>
      </c>
      <c r="Q1600" s="63">
        <v>0.39413864886441702</v>
      </c>
    </row>
    <row r="1601" spans="1:17" customFormat="1" x14ac:dyDescent="0.3">
      <c r="A1601" s="58" t="s">
        <v>342</v>
      </c>
      <c r="B1601" s="59">
        <v>356.82773427939998</v>
      </c>
      <c r="C1601" s="60">
        <v>0.250333527599714</v>
      </c>
      <c r="D1601" s="59">
        <v>54.867888029299898</v>
      </c>
      <c r="E1601" s="60">
        <v>0.20370850515262601</v>
      </c>
      <c r="F1601" s="59">
        <v>47.654757291600099</v>
      </c>
      <c r="G1601" s="65">
        <v>0.14804947617515801</v>
      </c>
      <c r="H1601" s="59">
        <v>52.385487149699998</v>
      </c>
      <c r="I1601" s="61">
        <v>0.34295683899862001</v>
      </c>
      <c r="J1601" s="59">
        <v>23.511811138700001</v>
      </c>
      <c r="K1601" s="65">
        <v>0.171271236728395</v>
      </c>
      <c r="L1601" s="59">
        <v>36.356741600200003</v>
      </c>
      <c r="M1601" s="65">
        <v>0.18060426095800899</v>
      </c>
      <c r="N1601" s="59">
        <v>76.700669609600197</v>
      </c>
      <c r="O1601" s="61">
        <v>0.38053323190872301</v>
      </c>
      <c r="P1601" s="59">
        <v>61.738063183000001</v>
      </c>
      <c r="Q1601" s="61">
        <v>0.50313867934399004</v>
      </c>
    </row>
    <row r="1602" spans="1:17" customFormat="1" x14ac:dyDescent="0.3">
      <c r="A1602" s="58" t="s">
        <v>88</v>
      </c>
      <c r="B1602" s="62">
        <v>17.702812603800002</v>
      </c>
      <c r="C1602" s="63">
        <v>1.2419459312756001E-2</v>
      </c>
      <c r="D1602" s="62">
        <v>3.94638415639999</v>
      </c>
      <c r="E1602" s="63">
        <v>1.4651776223443399E-2</v>
      </c>
      <c r="F1602" s="62">
        <v>6.89706875989999</v>
      </c>
      <c r="G1602" s="63">
        <v>2.1427187443198499E-2</v>
      </c>
      <c r="H1602" s="62">
        <v>0.77812816119999895</v>
      </c>
      <c r="I1602" s="63">
        <v>5.0942424900689096E-3</v>
      </c>
      <c r="J1602" s="62">
        <v>0.59753246319999997</v>
      </c>
      <c r="K1602" s="63">
        <v>4.3527112119907396E-3</v>
      </c>
      <c r="L1602" s="62">
        <v>5.4836990631000004</v>
      </c>
      <c r="M1602" s="63">
        <v>2.7240598937553099E-2</v>
      </c>
      <c r="N1602" s="62">
        <v>0</v>
      </c>
      <c r="O1602" s="63">
        <v>0</v>
      </c>
      <c r="P1602" s="62">
        <v>0</v>
      </c>
      <c r="Q1602" s="63">
        <v>0</v>
      </c>
    </row>
    <row r="1603" spans="1:17" customFormat="1" x14ac:dyDescent="0.3">
      <c r="A1603" s="58" t="s">
        <v>343</v>
      </c>
      <c r="B1603" s="59">
        <v>122.40586911299999</v>
      </c>
      <c r="C1603" s="60">
        <v>8.5874191017822801E-2</v>
      </c>
      <c r="D1603" s="59">
        <v>23.810058688400002</v>
      </c>
      <c r="E1603" s="60">
        <v>8.8399820682366195E-2</v>
      </c>
      <c r="F1603" s="59">
        <v>34.5848761297</v>
      </c>
      <c r="G1603" s="60">
        <v>0.10744515522876</v>
      </c>
      <c r="H1603" s="59">
        <v>4.8857917079000002</v>
      </c>
      <c r="I1603" s="65">
        <v>3.1986257479265402E-2</v>
      </c>
      <c r="J1603" s="59">
        <v>10.9142852866</v>
      </c>
      <c r="K1603" s="60">
        <v>7.9504855156210003E-2</v>
      </c>
      <c r="L1603" s="59">
        <v>29.731476239799999</v>
      </c>
      <c r="M1603" s="61">
        <v>0.14769286402305501</v>
      </c>
      <c r="N1603" s="59">
        <v>15.265025853699999</v>
      </c>
      <c r="O1603" s="60">
        <v>7.5734014485730597E-2</v>
      </c>
      <c r="P1603" s="59">
        <v>1.1118501179</v>
      </c>
      <c r="Q1603" s="65">
        <v>9.0611005772967702E-3</v>
      </c>
    </row>
    <row r="1604" spans="1:17" customFormat="1" x14ac:dyDescent="0.3">
      <c r="A1604" s="58" t="s">
        <v>344</v>
      </c>
      <c r="B1604" s="62">
        <v>923.37293073760202</v>
      </c>
      <c r="C1604" s="63">
        <v>0.64779494651230096</v>
      </c>
      <c r="D1604" s="62">
        <v>164.12024915219999</v>
      </c>
      <c r="E1604" s="63">
        <v>0.60933073644492797</v>
      </c>
      <c r="F1604" s="62">
        <v>184.41923727330001</v>
      </c>
      <c r="G1604" s="65">
        <v>0.57293695376236797</v>
      </c>
      <c r="H1604" s="62">
        <v>122.1051729478</v>
      </c>
      <c r="I1604" s="61">
        <v>0.79939705475845901</v>
      </c>
      <c r="J1604" s="62">
        <v>86.409180144300294</v>
      </c>
      <c r="K1604" s="63">
        <v>0.62944564587971696</v>
      </c>
      <c r="L1604" s="62">
        <v>88.333472666300096</v>
      </c>
      <c r="M1604" s="65">
        <v>0.43880174203135403</v>
      </c>
      <c r="N1604" s="62">
        <v>157.7983778208</v>
      </c>
      <c r="O1604" s="61">
        <v>0.78288138822959097</v>
      </c>
      <c r="P1604" s="62">
        <v>110.1011841384</v>
      </c>
      <c r="Q1604" s="61">
        <v>0.897277328208407</v>
      </c>
    </row>
    <row r="1605" spans="1:17" customFormat="1" x14ac:dyDescent="0.3">
      <c r="A1605" s="64" t="s">
        <v>1</v>
      </c>
    </row>
    <row r="1606" spans="1:17" customFormat="1" x14ac:dyDescent="0.3">
      <c r="A1606" s="64" t="s">
        <v>1</v>
      </c>
    </row>
    <row r="1607" spans="1:17" customFormat="1" x14ac:dyDescent="0.3">
      <c r="A1607" s="53" t="s">
        <v>483</v>
      </c>
    </row>
    <row r="1608" spans="1:17" customFormat="1" x14ac:dyDescent="0.3">
      <c r="A1608" s="54" t="s">
        <v>1</v>
      </c>
    </row>
    <row r="1609" spans="1:17" customFormat="1" x14ac:dyDescent="0.3">
      <c r="A1609" s="119" t="s">
        <v>1</v>
      </c>
      <c r="B1609" s="118" t="s">
        <v>501</v>
      </c>
      <c r="C1609" s="118" t="s">
        <v>1</v>
      </c>
      <c r="D1609" s="118" t="s">
        <v>17</v>
      </c>
      <c r="E1609" s="118" t="s">
        <v>1</v>
      </c>
      <c r="F1609" s="118" t="s">
        <v>18</v>
      </c>
      <c r="G1609" s="118" t="s">
        <v>1</v>
      </c>
      <c r="H1609" s="118" t="s">
        <v>19</v>
      </c>
      <c r="I1609" s="118" t="s">
        <v>1</v>
      </c>
      <c r="J1609" s="118" t="s">
        <v>20</v>
      </c>
      <c r="K1609" s="118" t="s">
        <v>1</v>
      </c>
      <c r="L1609" s="118" t="s">
        <v>21</v>
      </c>
      <c r="M1609" s="118" t="s">
        <v>1</v>
      </c>
      <c r="N1609" s="118" t="s">
        <v>22</v>
      </c>
      <c r="O1609" s="118" t="s">
        <v>1</v>
      </c>
      <c r="P1609" s="118" t="s">
        <v>23</v>
      </c>
      <c r="Q1609" s="118" t="s">
        <v>1</v>
      </c>
    </row>
    <row r="1610" spans="1:17" customFormat="1" x14ac:dyDescent="0.3">
      <c r="A1610" s="120"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row>
    <row r="1611" spans="1:17" customFormat="1" x14ac:dyDescent="0.3">
      <c r="A1611" s="56" t="s">
        <v>16</v>
      </c>
      <c r="B1611" s="57">
        <v>1425.4092837695</v>
      </c>
      <c r="C1611" s="57">
        <v>1425.4092837695</v>
      </c>
      <c r="D1611" s="57">
        <v>269.34510165979998</v>
      </c>
      <c r="E1611" s="57">
        <v>269.34510165979998</v>
      </c>
      <c r="F1611" s="57">
        <v>321.8839979901</v>
      </c>
      <c r="G1611" s="57">
        <v>321.8839979901</v>
      </c>
      <c r="H1611" s="57">
        <v>152.74658847059999</v>
      </c>
      <c r="I1611" s="57">
        <v>152.74658847059999</v>
      </c>
      <c r="J1611" s="57">
        <v>137.27822363999999</v>
      </c>
      <c r="K1611" s="57">
        <v>137.27822363999999</v>
      </c>
      <c r="L1611" s="57">
        <v>201.30611208920001</v>
      </c>
      <c r="M1611" s="57">
        <v>201.30611208920001</v>
      </c>
      <c r="N1611" s="57">
        <v>201.5610285201</v>
      </c>
      <c r="O1611" s="57">
        <v>201.5610285201</v>
      </c>
      <c r="P1611" s="57">
        <v>122.7058576842</v>
      </c>
      <c r="Q1611" s="57">
        <v>122.7058576842</v>
      </c>
    </row>
    <row r="1612" spans="1:17" customFormat="1" x14ac:dyDescent="0.3">
      <c r="A1612" s="58" t="s">
        <v>341</v>
      </c>
      <c r="B1612" s="59">
        <v>69.196118751399993</v>
      </c>
      <c r="C1612" s="60">
        <v>4.8544736967343599E-2</v>
      </c>
      <c r="D1612" s="59">
        <v>10.6656163053</v>
      </c>
      <c r="E1612" s="60">
        <v>3.9598330318890901E-2</v>
      </c>
      <c r="F1612" s="59">
        <v>22.217799663099999</v>
      </c>
      <c r="G1612" s="60">
        <v>6.9024244143330596E-2</v>
      </c>
      <c r="H1612" s="59">
        <v>4.6895372253999996</v>
      </c>
      <c r="I1612" s="60">
        <v>3.07014203875501E-2</v>
      </c>
      <c r="J1612" s="59">
        <v>1.0289146892000001</v>
      </c>
      <c r="K1612" s="65">
        <v>7.4951049184482296E-3</v>
      </c>
      <c r="L1612" s="59">
        <v>14.0575799213</v>
      </c>
      <c r="M1612" s="60">
        <v>6.9831858433940602E-2</v>
      </c>
      <c r="N1612" s="59">
        <v>13.5085765463</v>
      </c>
      <c r="O1612" s="60">
        <v>6.7019783762181498E-2</v>
      </c>
      <c r="P1612" s="59">
        <v>2.1747370924</v>
      </c>
      <c r="Q1612" s="60">
        <v>1.7723172580700899E-2</v>
      </c>
    </row>
    <row r="1613" spans="1:17" customFormat="1" x14ac:dyDescent="0.3">
      <c r="A1613" s="58" t="s">
        <v>237</v>
      </c>
      <c r="B1613" s="62">
        <v>84.479569094800098</v>
      </c>
      <c r="C1613" s="63">
        <v>5.9266885698536699E-2</v>
      </c>
      <c r="D1613" s="62">
        <v>20.6841560716</v>
      </c>
      <c r="E1613" s="63">
        <v>7.6794253706998605E-2</v>
      </c>
      <c r="F1613" s="62">
        <v>24.2393923156</v>
      </c>
      <c r="G1613" s="63">
        <v>7.5304744774375307E-2</v>
      </c>
      <c r="H1613" s="62">
        <v>6.9588690908000297</v>
      </c>
      <c r="I1613" s="63">
        <v>4.5558261958429401E-2</v>
      </c>
      <c r="J1613" s="62">
        <v>1.1748784639000001</v>
      </c>
      <c r="K1613" s="65">
        <v>8.5583746114097099E-3</v>
      </c>
      <c r="L1613" s="62">
        <v>8.9557531806999808</v>
      </c>
      <c r="M1613" s="63">
        <v>4.4488232809998599E-2</v>
      </c>
      <c r="N1613" s="62">
        <v>11.6622395157</v>
      </c>
      <c r="O1613" s="63">
        <v>5.7859595187256301E-2</v>
      </c>
      <c r="P1613" s="62">
        <v>8.6958725677000395</v>
      </c>
      <c r="Q1613" s="63">
        <v>7.0867623859327003E-2</v>
      </c>
    </row>
    <row r="1614" spans="1:17" customFormat="1" x14ac:dyDescent="0.3">
      <c r="A1614" s="58" t="s">
        <v>238</v>
      </c>
      <c r="B1614" s="59">
        <v>324.72506916190002</v>
      </c>
      <c r="C1614" s="60">
        <v>0.227811810165262</v>
      </c>
      <c r="D1614" s="59">
        <v>81.484305695099906</v>
      </c>
      <c r="E1614" s="61">
        <v>0.30252752024434398</v>
      </c>
      <c r="F1614" s="59">
        <v>47.8922651240999</v>
      </c>
      <c r="G1614" s="65">
        <v>0.148787343959773</v>
      </c>
      <c r="H1614" s="59">
        <v>33.825421966100002</v>
      </c>
      <c r="I1614" s="60">
        <v>0.221447970162755</v>
      </c>
      <c r="J1614" s="59">
        <v>26.123453306399998</v>
      </c>
      <c r="K1614" s="60">
        <v>0.19029568283828099</v>
      </c>
      <c r="L1614" s="59">
        <v>48.712288828600002</v>
      </c>
      <c r="M1614" s="60">
        <v>0.24198117147588299</v>
      </c>
      <c r="N1614" s="59">
        <v>58.870572112800097</v>
      </c>
      <c r="O1614" s="61">
        <v>0.29207318768434098</v>
      </c>
      <c r="P1614" s="59">
        <v>23.775731605600001</v>
      </c>
      <c r="Q1614" s="60">
        <v>0.19376199355364099</v>
      </c>
    </row>
    <row r="1615" spans="1:17" customFormat="1" x14ac:dyDescent="0.3">
      <c r="A1615" s="58" t="s">
        <v>239</v>
      </c>
      <c r="B1615" s="62">
        <v>573.66145647979999</v>
      </c>
      <c r="C1615" s="63">
        <v>0.40245385168444398</v>
      </c>
      <c r="D1615" s="62">
        <v>94.740042379099805</v>
      </c>
      <c r="E1615" s="63">
        <v>0.351742213967428</v>
      </c>
      <c r="F1615" s="62">
        <v>145.64936822160001</v>
      </c>
      <c r="G1615" s="63">
        <v>0.452490242233414</v>
      </c>
      <c r="H1615" s="62">
        <v>61.301711080700002</v>
      </c>
      <c r="I1615" s="63">
        <v>0.40132949412810698</v>
      </c>
      <c r="J1615" s="62">
        <v>58.671657704300003</v>
      </c>
      <c r="K1615" s="63">
        <v>0.42739231429859698</v>
      </c>
      <c r="L1615" s="62">
        <v>71.251230499599998</v>
      </c>
      <c r="M1615" s="63">
        <v>0.35394469527099198</v>
      </c>
      <c r="N1615" s="62">
        <v>83.812890180399904</v>
      </c>
      <c r="O1615" s="63">
        <v>0.41581892489719102</v>
      </c>
      <c r="P1615" s="62">
        <v>50.008965270499999</v>
      </c>
      <c r="Q1615" s="63">
        <v>0.40755157263318897</v>
      </c>
    </row>
    <row r="1616" spans="1:17" customFormat="1" x14ac:dyDescent="0.3">
      <c r="A1616" s="58" t="s">
        <v>342</v>
      </c>
      <c r="B1616" s="59">
        <v>322.81533539269998</v>
      </c>
      <c r="C1616" s="60">
        <v>0.22647203092364701</v>
      </c>
      <c r="D1616" s="59">
        <v>45.393334068800002</v>
      </c>
      <c r="E1616" s="65">
        <v>0.168532242795841</v>
      </c>
      <c r="F1616" s="59">
        <v>76.800934684299904</v>
      </c>
      <c r="G1616" s="60">
        <v>0.238598175628048</v>
      </c>
      <c r="H1616" s="59">
        <v>43.065931602699997</v>
      </c>
      <c r="I1616" s="60">
        <v>0.28194365605087901</v>
      </c>
      <c r="J1616" s="59">
        <v>48.428249644099999</v>
      </c>
      <c r="K1616" s="61">
        <v>0.352774448561476</v>
      </c>
      <c r="L1616" s="59">
        <v>51.645630442599803</v>
      </c>
      <c r="M1616" s="60">
        <v>0.25655271917285599</v>
      </c>
      <c r="N1616" s="59">
        <v>21.4350358875</v>
      </c>
      <c r="O1616" s="65">
        <v>0.106345140451407</v>
      </c>
      <c r="P1616" s="59">
        <v>33.388318952500001</v>
      </c>
      <c r="Q1616" s="60">
        <v>0.27210044885085499</v>
      </c>
    </row>
    <row r="1617" spans="1:17" customFormat="1" x14ac:dyDescent="0.3">
      <c r="A1617" s="58" t="s">
        <v>88</v>
      </c>
      <c r="B1617" s="62">
        <v>50.531734888899997</v>
      </c>
      <c r="C1617" s="63">
        <v>3.5450684560765999E-2</v>
      </c>
      <c r="D1617" s="62">
        <v>16.377647139899999</v>
      </c>
      <c r="E1617" s="61">
        <v>6.0805438966497399E-2</v>
      </c>
      <c r="F1617" s="62">
        <v>5.08423798140001</v>
      </c>
      <c r="G1617" s="63">
        <v>1.5795249261059501E-2</v>
      </c>
      <c r="H1617" s="62">
        <v>2.9051175049000002</v>
      </c>
      <c r="I1617" s="63">
        <v>1.90191973122802E-2</v>
      </c>
      <c r="J1617" s="62">
        <v>1.8510698321000001</v>
      </c>
      <c r="K1617" s="63">
        <v>1.3484074771788E-2</v>
      </c>
      <c r="L1617" s="62">
        <v>6.6836292164</v>
      </c>
      <c r="M1617" s="63">
        <v>3.3201322836330198E-2</v>
      </c>
      <c r="N1617" s="62">
        <v>12.271714277399999</v>
      </c>
      <c r="O1617" s="63">
        <v>6.0883368017623701E-2</v>
      </c>
      <c r="P1617" s="62">
        <v>4.6622321954999997</v>
      </c>
      <c r="Q1617" s="63">
        <v>3.79951885222862E-2</v>
      </c>
    </row>
    <row r="1618" spans="1:17" customFormat="1" x14ac:dyDescent="0.3">
      <c r="A1618" s="58" t="s">
        <v>343</v>
      </c>
      <c r="B1618" s="59">
        <v>153.67568784619999</v>
      </c>
      <c r="C1618" s="60">
        <v>0.10781162266588</v>
      </c>
      <c r="D1618" s="59">
        <v>31.349772376899999</v>
      </c>
      <c r="E1618" s="60">
        <v>0.11639258402588901</v>
      </c>
      <c r="F1618" s="59">
        <v>46.457191978700102</v>
      </c>
      <c r="G1618" s="60">
        <v>0.14432898891770601</v>
      </c>
      <c r="H1618" s="59">
        <v>11.648406316200001</v>
      </c>
      <c r="I1618" s="60">
        <v>7.6259682345979393E-2</v>
      </c>
      <c r="J1618" s="59">
        <v>2.2037931530999999</v>
      </c>
      <c r="K1618" s="65">
        <v>1.60534795298579E-2</v>
      </c>
      <c r="L1618" s="59">
        <v>23.013333102000001</v>
      </c>
      <c r="M1618" s="60">
        <v>0.11432009124393901</v>
      </c>
      <c r="N1618" s="59">
        <v>25.170816062</v>
      </c>
      <c r="O1618" s="60">
        <v>0.124879378949438</v>
      </c>
      <c r="P1618" s="59">
        <v>10.8706096601</v>
      </c>
      <c r="Q1618" s="60">
        <v>8.8590796440027902E-2</v>
      </c>
    </row>
    <row r="1619" spans="1:17" customFormat="1" x14ac:dyDescent="0.3">
      <c r="A1619" s="58" t="s">
        <v>344</v>
      </c>
      <c r="B1619" s="62">
        <v>896.47679187250003</v>
      </c>
      <c r="C1619" s="63">
        <v>0.62892588260809101</v>
      </c>
      <c r="D1619" s="62">
        <v>140.13337644789999</v>
      </c>
      <c r="E1619" s="65">
        <v>0.520274456763269</v>
      </c>
      <c r="F1619" s="62">
        <v>222.4503029059</v>
      </c>
      <c r="G1619" s="61">
        <v>0.69108841786146202</v>
      </c>
      <c r="H1619" s="62">
        <v>104.36764268340001</v>
      </c>
      <c r="I1619" s="63">
        <v>0.68327315017898604</v>
      </c>
      <c r="J1619" s="62">
        <v>107.0999073484</v>
      </c>
      <c r="K1619" s="61">
        <v>0.78016676286007403</v>
      </c>
      <c r="L1619" s="62">
        <v>122.89686094219999</v>
      </c>
      <c r="M1619" s="63">
        <v>0.61049741444384797</v>
      </c>
      <c r="N1619" s="62">
        <v>105.2479260679</v>
      </c>
      <c r="O1619" s="65">
        <v>0.52216406534859705</v>
      </c>
      <c r="P1619" s="62">
        <v>83.3972842229999</v>
      </c>
      <c r="Q1619" s="63">
        <v>0.67965202148404402</v>
      </c>
    </row>
    <row r="1620" spans="1:17" customFormat="1" x14ac:dyDescent="0.3">
      <c r="A1620" s="64" t="s">
        <v>1</v>
      </c>
    </row>
    <row r="1621" spans="1:17" customFormat="1" x14ac:dyDescent="0.3">
      <c r="A1621" s="64" t="s">
        <v>1</v>
      </c>
    </row>
    <row r="1622" spans="1:17" customFormat="1" x14ac:dyDescent="0.3">
      <c r="A1622" s="53" t="s">
        <v>484</v>
      </c>
    </row>
    <row r="1623" spans="1:17" customFormat="1" x14ac:dyDescent="0.3">
      <c r="A1623" s="54" t="s">
        <v>1</v>
      </c>
    </row>
    <row r="1624" spans="1:17" customFormat="1" x14ac:dyDescent="0.3">
      <c r="A1624" s="119" t="s">
        <v>1</v>
      </c>
      <c r="B1624" s="118" t="s">
        <v>501</v>
      </c>
      <c r="C1624" s="118" t="s">
        <v>1</v>
      </c>
      <c r="D1624" s="118" t="s">
        <v>17</v>
      </c>
      <c r="E1624" s="118" t="s">
        <v>1</v>
      </c>
      <c r="F1624" s="118" t="s">
        <v>18</v>
      </c>
      <c r="G1624" s="118" t="s">
        <v>1</v>
      </c>
      <c r="H1624" s="118" t="s">
        <v>19</v>
      </c>
      <c r="I1624" s="118" t="s">
        <v>1</v>
      </c>
      <c r="J1624" s="118" t="s">
        <v>20</v>
      </c>
      <c r="K1624" s="118" t="s">
        <v>1</v>
      </c>
      <c r="L1624" s="118" t="s">
        <v>21</v>
      </c>
      <c r="M1624" s="118" t="s">
        <v>1</v>
      </c>
      <c r="N1624" s="118" t="s">
        <v>22</v>
      </c>
      <c r="O1624" s="118" t="s">
        <v>1</v>
      </c>
      <c r="P1624" s="118" t="s">
        <v>23</v>
      </c>
      <c r="Q1624" s="118" t="s">
        <v>1</v>
      </c>
    </row>
    <row r="1625" spans="1:17" customFormat="1" x14ac:dyDescent="0.3">
      <c r="A1625" s="120"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row>
    <row r="1626" spans="1:17" customFormat="1" x14ac:dyDescent="0.3">
      <c r="A1626" s="56" t="s">
        <v>16</v>
      </c>
      <c r="B1626" s="57">
        <v>1425.4092837695</v>
      </c>
      <c r="C1626" s="57">
        <v>1425.4092837695</v>
      </c>
      <c r="D1626" s="57">
        <v>269.34510165979998</v>
      </c>
      <c r="E1626" s="57">
        <v>269.34510165979998</v>
      </c>
      <c r="F1626" s="57">
        <v>321.8839979901</v>
      </c>
      <c r="G1626" s="57">
        <v>321.8839979901</v>
      </c>
      <c r="H1626" s="57">
        <v>152.74658847059999</v>
      </c>
      <c r="I1626" s="57">
        <v>152.74658847059999</v>
      </c>
      <c r="J1626" s="57">
        <v>137.27822363999999</v>
      </c>
      <c r="K1626" s="57">
        <v>137.27822363999999</v>
      </c>
      <c r="L1626" s="57">
        <v>201.30611208920001</v>
      </c>
      <c r="M1626" s="57">
        <v>201.30611208920001</v>
      </c>
      <c r="N1626" s="57">
        <v>201.5610285201</v>
      </c>
      <c r="O1626" s="57">
        <v>201.5610285201</v>
      </c>
      <c r="P1626" s="57">
        <v>122.7058576842</v>
      </c>
      <c r="Q1626" s="57">
        <v>122.7058576842</v>
      </c>
    </row>
    <row r="1627" spans="1:17" customFormat="1" x14ac:dyDescent="0.3">
      <c r="A1627" s="58" t="s">
        <v>341</v>
      </c>
      <c r="B1627" s="59">
        <v>201.6632858243</v>
      </c>
      <c r="C1627" s="60">
        <v>0.141477460628712</v>
      </c>
      <c r="D1627" s="59">
        <v>61.052117342899798</v>
      </c>
      <c r="E1627" s="61">
        <v>0.22666874937273901</v>
      </c>
      <c r="F1627" s="59">
        <v>34.3031272339</v>
      </c>
      <c r="G1627" s="60">
        <v>0.106569843322733</v>
      </c>
      <c r="H1627" s="59">
        <v>22.273565242299998</v>
      </c>
      <c r="I1627" s="60">
        <v>0.14582037782524401</v>
      </c>
      <c r="J1627" s="59">
        <v>20.901160104599999</v>
      </c>
      <c r="K1627" s="60">
        <v>0.15225401050796999</v>
      </c>
      <c r="L1627" s="59">
        <v>28.988428750699999</v>
      </c>
      <c r="M1627" s="60">
        <v>0.14400173174004299</v>
      </c>
      <c r="N1627" s="59">
        <v>22.501044329799999</v>
      </c>
      <c r="O1627" s="60">
        <v>0.111633903116128</v>
      </c>
      <c r="P1627" s="59">
        <v>7.7260881452000003</v>
      </c>
      <c r="Q1627" s="65">
        <v>6.2964297638374606E-2</v>
      </c>
    </row>
    <row r="1628" spans="1:17" customFormat="1" x14ac:dyDescent="0.3">
      <c r="A1628" s="58" t="s">
        <v>237</v>
      </c>
      <c r="B1628" s="62">
        <v>339.00889845450001</v>
      </c>
      <c r="C1628" s="63">
        <v>0.237832671861088</v>
      </c>
      <c r="D1628" s="62">
        <v>70.273570413500096</v>
      </c>
      <c r="E1628" s="63">
        <v>0.26090532176174502</v>
      </c>
      <c r="F1628" s="62">
        <v>65.4328619935999</v>
      </c>
      <c r="G1628" s="63">
        <v>0.20328087883266699</v>
      </c>
      <c r="H1628" s="62">
        <v>36.0388005326</v>
      </c>
      <c r="I1628" s="63">
        <v>0.23593849717656101</v>
      </c>
      <c r="J1628" s="62">
        <v>57.408844847700003</v>
      </c>
      <c r="K1628" s="61">
        <v>0.418193383666222</v>
      </c>
      <c r="L1628" s="62">
        <v>30.505349217399999</v>
      </c>
      <c r="M1628" s="65">
        <v>0.15153712374059899</v>
      </c>
      <c r="N1628" s="62">
        <v>54.051266435299901</v>
      </c>
      <c r="O1628" s="63">
        <v>0.268163279539477</v>
      </c>
      <c r="P1628" s="62">
        <v>21.666723311399998</v>
      </c>
      <c r="Q1628" s="63">
        <v>0.17657448242741799</v>
      </c>
    </row>
    <row r="1629" spans="1:17" customFormat="1" x14ac:dyDescent="0.3">
      <c r="A1629" s="58" t="s">
        <v>238</v>
      </c>
      <c r="B1629" s="59">
        <v>459.11136459940002</v>
      </c>
      <c r="C1629" s="60">
        <v>0.32209090387378297</v>
      </c>
      <c r="D1629" s="59">
        <v>92.967312189499907</v>
      </c>
      <c r="E1629" s="60">
        <v>0.345160582526292</v>
      </c>
      <c r="F1629" s="59">
        <v>95.749793561799905</v>
      </c>
      <c r="G1629" s="60">
        <v>0.29746677113394399</v>
      </c>
      <c r="H1629" s="59">
        <v>52.370310230699999</v>
      </c>
      <c r="I1629" s="60">
        <v>0.34285747888097701</v>
      </c>
      <c r="J1629" s="59">
        <v>38.7824090704</v>
      </c>
      <c r="K1629" s="60">
        <v>0.282509549162753</v>
      </c>
      <c r="L1629" s="59">
        <v>78.139589638800203</v>
      </c>
      <c r="M1629" s="60">
        <v>0.38816302608922199</v>
      </c>
      <c r="N1629" s="59">
        <v>56.601897265300003</v>
      </c>
      <c r="O1629" s="60">
        <v>0.28081766441103301</v>
      </c>
      <c r="P1629" s="59">
        <v>36.298575434</v>
      </c>
      <c r="Q1629" s="60">
        <v>0.29581778831960298</v>
      </c>
    </row>
    <row r="1630" spans="1:17" customFormat="1" x14ac:dyDescent="0.3">
      <c r="A1630" s="58" t="s">
        <v>239</v>
      </c>
      <c r="B1630" s="62">
        <v>290.0261339274</v>
      </c>
      <c r="C1630" s="63">
        <v>0.20346867193149201</v>
      </c>
      <c r="D1630" s="62">
        <v>31.923716191099999</v>
      </c>
      <c r="E1630" s="65">
        <v>0.118523470426508</v>
      </c>
      <c r="F1630" s="62">
        <v>90.7168884453001</v>
      </c>
      <c r="G1630" s="61">
        <v>0.28183099816005802</v>
      </c>
      <c r="H1630" s="62">
        <v>32.394917557600003</v>
      </c>
      <c r="I1630" s="63">
        <v>0.21208275668844301</v>
      </c>
      <c r="J1630" s="62">
        <v>13.571502512</v>
      </c>
      <c r="K1630" s="65">
        <v>9.8861291704867002E-2</v>
      </c>
      <c r="L1630" s="62">
        <v>34.008356807299997</v>
      </c>
      <c r="M1630" s="63">
        <v>0.16893852081466201</v>
      </c>
      <c r="N1630" s="62">
        <v>41.278359559099997</v>
      </c>
      <c r="O1630" s="63">
        <v>0.204793356444813</v>
      </c>
      <c r="P1630" s="62">
        <v>43.300732726299998</v>
      </c>
      <c r="Q1630" s="61">
        <v>0.3528823606591</v>
      </c>
    </row>
    <row r="1631" spans="1:17" customFormat="1" x14ac:dyDescent="0.3">
      <c r="A1631" s="58" t="s">
        <v>342</v>
      </c>
      <c r="B1631" s="59">
        <v>100.5401148479</v>
      </c>
      <c r="C1631" s="60">
        <v>7.0534207958868694E-2</v>
      </c>
      <c r="D1631" s="59">
        <v>4.3772949875</v>
      </c>
      <c r="E1631" s="65">
        <v>1.6251622771402002E-2</v>
      </c>
      <c r="F1631" s="59">
        <v>32.685260309600103</v>
      </c>
      <c r="G1631" s="60">
        <v>0.101543601153498</v>
      </c>
      <c r="H1631" s="59">
        <v>8.3023348139999804</v>
      </c>
      <c r="I1631" s="60">
        <v>5.4353651345856402E-2</v>
      </c>
      <c r="J1631" s="59">
        <v>3.1041694458000002</v>
      </c>
      <c r="K1631" s="65">
        <v>2.2612249514099299E-2</v>
      </c>
      <c r="L1631" s="59">
        <v>13.004617549500001</v>
      </c>
      <c r="M1631" s="60">
        <v>6.4601205668994202E-2</v>
      </c>
      <c r="N1631" s="59">
        <v>25.3526996742</v>
      </c>
      <c r="O1631" s="61">
        <v>0.12578175384569301</v>
      </c>
      <c r="P1631" s="59">
        <v>13.7137380673</v>
      </c>
      <c r="Q1631" s="60">
        <v>0.111761070955505</v>
      </c>
    </row>
    <row r="1632" spans="1:17" customFormat="1" x14ac:dyDescent="0.3">
      <c r="A1632" s="58" t="s">
        <v>88</v>
      </c>
      <c r="B1632" s="62">
        <v>35.059486116000002</v>
      </c>
      <c r="C1632" s="63">
        <v>2.4596083746055802E-2</v>
      </c>
      <c r="D1632" s="62">
        <v>8.7510905352999906</v>
      </c>
      <c r="E1632" s="63">
        <v>3.2490253141314498E-2</v>
      </c>
      <c r="F1632" s="62">
        <v>2.9960664458999999</v>
      </c>
      <c r="G1632" s="63">
        <v>9.3079073970994599E-3</v>
      </c>
      <c r="H1632" s="62">
        <v>1.3666600933999999</v>
      </c>
      <c r="I1632" s="63">
        <v>8.94723808291829E-3</v>
      </c>
      <c r="J1632" s="62">
        <v>3.5101376594999998</v>
      </c>
      <c r="K1632" s="63">
        <v>2.5569515444088399E-2</v>
      </c>
      <c r="L1632" s="62">
        <v>16.6597701255</v>
      </c>
      <c r="M1632" s="61">
        <v>8.2758391946479798E-2</v>
      </c>
      <c r="N1632" s="62">
        <v>1.7757612564</v>
      </c>
      <c r="O1632" s="63">
        <v>8.8100426428560207E-3</v>
      </c>
      <c r="P1632" s="62">
        <v>0</v>
      </c>
      <c r="Q1632" s="63">
        <v>0</v>
      </c>
    </row>
    <row r="1633" spans="1:17" customFormat="1" x14ac:dyDescent="0.3">
      <c r="A1633" s="58" t="s">
        <v>343</v>
      </c>
      <c r="B1633" s="59">
        <v>540.67218427880005</v>
      </c>
      <c r="C1633" s="60">
        <v>0.3793101324898</v>
      </c>
      <c r="D1633" s="59">
        <v>131.32568775639999</v>
      </c>
      <c r="E1633" s="61">
        <v>0.48757407113448298</v>
      </c>
      <c r="F1633" s="59">
        <v>99.7359892274998</v>
      </c>
      <c r="G1633" s="65">
        <v>0.30985072215540099</v>
      </c>
      <c r="H1633" s="59">
        <v>58.312365774900002</v>
      </c>
      <c r="I1633" s="60">
        <v>0.381758875001806</v>
      </c>
      <c r="J1633" s="59">
        <v>78.310004952299707</v>
      </c>
      <c r="K1633" s="61">
        <v>0.57044739417419199</v>
      </c>
      <c r="L1633" s="59">
        <v>59.493777968099899</v>
      </c>
      <c r="M1633" s="65">
        <v>0.29553885548064202</v>
      </c>
      <c r="N1633" s="59">
        <v>76.552310765100103</v>
      </c>
      <c r="O1633" s="60">
        <v>0.37979718265560503</v>
      </c>
      <c r="P1633" s="59">
        <v>29.3928114566</v>
      </c>
      <c r="Q1633" s="65">
        <v>0.23953878006579199</v>
      </c>
    </row>
    <row r="1634" spans="1:17" customFormat="1" x14ac:dyDescent="0.3">
      <c r="A1634" s="58" t="s">
        <v>344</v>
      </c>
      <c r="B1634" s="62">
        <v>390.56624877529998</v>
      </c>
      <c r="C1634" s="63">
        <v>0.27400287989036098</v>
      </c>
      <c r="D1634" s="62">
        <v>36.3010111786</v>
      </c>
      <c r="E1634" s="65">
        <v>0.13477509319791001</v>
      </c>
      <c r="F1634" s="62">
        <v>123.4021487549</v>
      </c>
      <c r="G1634" s="61">
        <v>0.383374599313556</v>
      </c>
      <c r="H1634" s="62">
        <v>40.697252371600001</v>
      </c>
      <c r="I1634" s="63">
        <v>0.26643640803429902</v>
      </c>
      <c r="J1634" s="62">
        <v>16.675671957799999</v>
      </c>
      <c r="K1634" s="65">
        <v>0.121473541218966</v>
      </c>
      <c r="L1634" s="62">
        <v>47.012974356800001</v>
      </c>
      <c r="M1634" s="63">
        <v>0.23353972648365601</v>
      </c>
      <c r="N1634" s="62">
        <v>66.631059233300206</v>
      </c>
      <c r="O1634" s="63">
        <v>0.33057511029050701</v>
      </c>
      <c r="P1634" s="62">
        <v>57.014470793599997</v>
      </c>
      <c r="Q1634" s="61">
        <v>0.46464343161460497</v>
      </c>
    </row>
    <row r="1635" spans="1:17" customFormat="1" x14ac:dyDescent="0.3">
      <c r="A1635" s="64" t="s">
        <v>1</v>
      </c>
    </row>
    <row r="1636" spans="1:17" customFormat="1" x14ac:dyDescent="0.3">
      <c r="A1636" s="64" t="s">
        <v>1</v>
      </c>
    </row>
    <row r="1637" spans="1:17" customFormat="1" x14ac:dyDescent="0.3">
      <c r="A1637" s="53" t="s">
        <v>345</v>
      </c>
    </row>
    <row r="1638" spans="1:17" customFormat="1" x14ac:dyDescent="0.3">
      <c r="A1638" s="54" t="s">
        <v>1</v>
      </c>
    </row>
    <row r="1639" spans="1:17" customFormat="1" x14ac:dyDescent="0.3">
      <c r="A1639" s="119" t="s">
        <v>1</v>
      </c>
      <c r="B1639" s="118" t="s">
        <v>501</v>
      </c>
      <c r="C1639" s="118" t="s">
        <v>1</v>
      </c>
      <c r="D1639" s="118" t="s">
        <v>17</v>
      </c>
      <c r="E1639" s="118" t="s">
        <v>1</v>
      </c>
      <c r="F1639" s="118" t="s">
        <v>18</v>
      </c>
      <c r="G1639" s="118" t="s">
        <v>1</v>
      </c>
      <c r="H1639" s="118" t="s">
        <v>19</v>
      </c>
      <c r="I1639" s="118" t="s">
        <v>1</v>
      </c>
      <c r="J1639" s="118" t="s">
        <v>20</v>
      </c>
      <c r="K1639" s="118" t="s">
        <v>1</v>
      </c>
      <c r="L1639" s="118" t="s">
        <v>21</v>
      </c>
      <c r="M1639" s="118" t="s">
        <v>1</v>
      </c>
      <c r="N1639" s="118" t="s">
        <v>22</v>
      </c>
      <c r="O1639" s="118" t="s">
        <v>1</v>
      </c>
      <c r="P1639" s="118" t="s">
        <v>23</v>
      </c>
      <c r="Q1639" s="118" t="s">
        <v>1</v>
      </c>
    </row>
    <row r="1640" spans="1:17" customFormat="1" x14ac:dyDescent="0.3">
      <c r="A1640" s="120"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row>
    <row r="1641" spans="1:17" customFormat="1" x14ac:dyDescent="0.3">
      <c r="A1641" s="56" t="s">
        <v>16</v>
      </c>
      <c r="B1641" s="57">
        <v>1425.4092837695</v>
      </c>
      <c r="C1641" s="57">
        <v>1425.4092837695</v>
      </c>
      <c r="D1641" s="57">
        <v>269.34510165979998</v>
      </c>
      <c r="E1641" s="57">
        <v>269.34510165979998</v>
      </c>
      <c r="F1641" s="57">
        <v>321.8839979901</v>
      </c>
      <c r="G1641" s="57">
        <v>321.8839979901</v>
      </c>
      <c r="H1641" s="57">
        <v>152.74658847059999</v>
      </c>
      <c r="I1641" s="57">
        <v>152.74658847059999</v>
      </c>
      <c r="J1641" s="57">
        <v>137.27822363999999</v>
      </c>
      <c r="K1641" s="57">
        <v>137.27822363999999</v>
      </c>
      <c r="L1641" s="57">
        <v>201.30611208920001</v>
      </c>
      <c r="M1641" s="57">
        <v>201.30611208920001</v>
      </c>
      <c r="N1641" s="57">
        <v>201.5610285201</v>
      </c>
      <c r="O1641" s="57">
        <v>201.5610285201</v>
      </c>
      <c r="P1641" s="57">
        <v>122.7058576842</v>
      </c>
      <c r="Q1641" s="57">
        <v>122.7058576842</v>
      </c>
    </row>
    <row r="1642" spans="1:17" customFormat="1" x14ac:dyDescent="0.3">
      <c r="A1642" s="58" t="s">
        <v>346</v>
      </c>
      <c r="B1642" s="59">
        <v>674.43823680809999</v>
      </c>
      <c r="C1642" s="60">
        <v>0.47315409299464201</v>
      </c>
      <c r="D1642" s="59">
        <v>107.52387371810001</v>
      </c>
      <c r="E1642" s="65">
        <v>0.39920486043926501</v>
      </c>
      <c r="F1642" s="59">
        <v>213.75554500269999</v>
      </c>
      <c r="G1642" s="61">
        <v>0.66407633289454304</v>
      </c>
      <c r="H1642" s="59">
        <v>65.953258297600001</v>
      </c>
      <c r="I1642" s="60">
        <v>0.43178220186760102</v>
      </c>
      <c r="J1642" s="59">
        <v>31.779879432400001</v>
      </c>
      <c r="K1642" s="65">
        <v>0.23149978627156401</v>
      </c>
      <c r="L1642" s="59">
        <v>81.256079434400206</v>
      </c>
      <c r="M1642" s="60">
        <v>0.40364437319416802</v>
      </c>
      <c r="N1642" s="59">
        <v>131.27746802710001</v>
      </c>
      <c r="O1642" s="61">
        <v>0.65130382093683803</v>
      </c>
      <c r="P1642" s="59">
        <v>32.2732426723</v>
      </c>
      <c r="Q1642" s="65">
        <v>0.26301305643744799</v>
      </c>
    </row>
    <row r="1643" spans="1:17" customFormat="1" x14ac:dyDescent="0.3">
      <c r="A1643" s="58" t="s">
        <v>347</v>
      </c>
      <c r="B1643" s="62">
        <v>746.02700137180295</v>
      </c>
      <c r="C1643" s="63">
        <v>0.52337739754222001</v>
      </c>
      <c r="D1643" s="62">
        <v>161.82122794169999</v>
      </c>
      <c r="E1643" s="61">
        <v>0.60079513956073505</v>
      </c>
      <c r="F1643" s="62">
        <v>107.7604709437</v>
      </c>
      <c r="G1643" s="65">
        <v>0.334780453879582</v>
      </c>
      <c r="H1643" s="62">
        <v>83.292956374299706</v>
      </c>
      <c r="I1643" s="63">
        <v>0.54530158223685599</v>
      </c>
      <c r="J1643" s="62">
        <v>105.0849924167</v>
      </c>
      <c r="K1643" s="61">
        <v>0.76548916230352804</v>
      </c>
      <c r="L1643" s="62">
        <v>120.05003265480001</v>
      </c>
      <c r="M1643" s="63">
        <v>0.59635562680583198</v>
      </c>
      <c r="N1643" s="62">
        <v>70.283560492999797</v>
      </c>
      <c r="O1643" s="65">
        <v>0.34869617906316203</v>
      </c>
      <c r="P1643" s="62">
        <v>89.770277055600303</v>
      </c>
      <c r="Q1643" s="61">
        <v>0.73158917389776001</v>
      </c>
    </row>
    <row r="1644" spans="1:17" customFormat="1" x14ac:dyDescent="0.3">
      <c r="A1644" s="58" t="s">
        <v>348</v>
      </c>
      <c r="B1644" s="59">
        <v>4.9440455896</v>
      </c>
      <c r="C1644" s="60">
        <v>3.46850946313851E-3</v>
      </c>
      <c r="D1644" s="59">
        <v>0</v>
      </c>
      <c r="E1644" s="60">
        <v>0</v>
      </c>
      <c r="F1644" s="59">
        <v>0.36798204370000098</v>
      </c>
      <c r="G1644" s="60">
        <v>1.14321322587561E-3</v>
      </c>
      <c r="H1644" s="59">
        <v>3.5003737987000001</v>
      </c>
      <c r="I1644" s="61">
        <v>2.2916215895543501E-2</v>
      </c>
      <c r="J1644" s="59">
        <v>0.41335179090000002</v>
      </c>
      <c r="K1644" s="60">
        <v>3.0110514249075599E-3</v>
      </c>
      <c r="L1644" s="59">
        <v>0</v>
      </c>
      <c r="M1644" s="60">
        <v>0</v>
      </c>
      <c r="N1644" s="59">
        <v>0</v>
      </c>
      <c r="O1644" s="60">
        <v>0</v>
      </c>
      <c r="P1644" s="59">
        <v>0.66233795630000003</v>
      </c>
      <c r="Q1644" s="60">
        <v>5.3977696647915198E-3</v>
      </c>
    </row>
    <row r="1645" spans="1:17" customFormat="1" x14ac:dyDescent="0.3">
      <c r="A1645" s="64" t="s">
        <v>1</v>
      </c>
    </row>
    <row r="1646" spans="1:17" customFormat="1" x14ac:dyDescent="0.3">
      <c r="A1646" s="64" t="s">
        <v>1</v>
      </c>
    </row>
    <row r="1647" spans="1:17" customFormat="1" x14ac:dyDescent="0.3">
      <c r="A1647" s="53" t="s">
        <v>349</v>
      </c>
    </row>
    <row r="1648" spans="1:17" customFormat="1" x14ac:dyDescent="0.3">
      <c r="A1648" s="54" t="s">
        <v>1</v>
      </c>
    </row>
    <row r="1649" spans="1:17" customFormat="1" x14ac:dyDescent="0.3">
      <c r="A1649" s="119" t="s">
        <v>1</v>
      </c>
      <c r="B1649" s="118" t="s">
        <v>501</v>
      </c>
      <c r="C1649" s="118" t="s">
        <v>1</v>
      </c>
      <c r="D1649" s="118" t="s">
        <v>17</v>
      </c>
      <c r="E1649" s="118" t="s">
        <v>1</v>
      </c>
      <c r="F1649" s="118" t="s">
        <v>18</v>
      </c>
      <c r="G1649" s="118" t="s">
        <v>1</v>
      </c>
      <c r="H1649" s="118" t="s">
        <v>19</v>
      </c>
      <c r="I1649" s="118" t="s">
        <v>1</v>
      </c>
      <c r="J1649" s="118" t="s">
        <v>20</v>
      </c>
      <c r="K1649" s="118" t="s">
        <v>1</v>
      </c>
      <c r="L1649" s="118" t="s">
        <v>21</v>
      </c>
      <c r="M1649" s="118" t="s">
        <v>1</v>
      </c>
      <c r="N1649" s="118" t="s">
        <v>22</v>
      </c>
      <c r="O1649" s="118" t="s">
        <v>1</v>
      </c>
      <c r="P1649" s="118" t="s">
        <v>23</v>
      </c>
      <c r="Q1649" s="118" t="s">
        <v>1</v>
      </c>
    </row>
    <row r="1650" spans="1:17" customFormat="1" x14ac:dyDescent="0.3">
      <c r="A1650" s="120"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row>
    <row r="1651" spans="1:17" customFormat="1" x14ac:dyDescent="0.3">
      <c r="A1651" s="56" t="s">
        <v>16</v>
      </c>
      <c r="B1651" s="57">
        <v>1425.4092837695</v>
      </c>
      <c r="C1651" s="57">
        <v>1425.4092837695</v>
      </c>
      <c r="D1651" s="57">
        <v>269.34510165979998</v>
      </c>
      <c r="E1651" s="57">
        <v>269.34510165979998</v>
      </c>
      <c r="F1651" s="57">
        <v>321.8839979901</v>
      </c>
      <c r="G1651" s="57">
        <v>321.8839979901</v>
      </c>
      <c r="H1651" s="57">
        <v>152.74658847059999</v>
      </c>
      <c r="I1651" s="57">
        <v>152.74658847059999</v>
      </c>
      <c r="J1651" s="57">
        <v>137.27822363999999</v>
      </c>
      <c r="K1651" s="57">
        <v>137.27822363999999</v>
      </c>
      <c r="L1651" s="57">
        <v>201.30611208920001</v>
      </c>
      <c r="M1651" s="57">
        <v>201.30611208920001</v>
      </c>
      <c r="N1651" s="57">
        <v>201.5610285201</v>
      </c>
      <c r="O1651" s="57">
        <v>201.5610285201</v>
      </c>
      <c r="P1651" s="57">
        <v>122.7058576842</v>
      </c>
      <c r="Q1651" s="57">
        <v>122.7058576842</v>
      </c>
    </row>
    <row r="1652" spans="1:17" customFormat="1" x14ac:dyDescent="0.3">
      <c r="A1652" s="58" t="s">
        <v>350</v>
      </c>
      <c r="B1652" s="59">
        <v>182.98020971010001</v>
      </c>
      <c r="C1652" s="60">
        <v>0.12837029461896601</v>
      </c>
      <c r="D1652" s="59">
        <v>21.6555997281</v>
      </c>
      <c r="E1652" s="65">
        <v>8.04009413746547E-2</v>
      </c>
      <c r="F1652" s="59">
        <v>63.343677383400099</v>
      </c>
      <c r="G1652" s="61">
        <v>0.196790389640147</v>
      </c>
      <c r="H1652" s="59">
        <v>2.1785855125000002</v>
      </c>
      <c r="I1652" s="65">
        <v>1.42627441588938E-2</v>
      </c>
      <c r="J1652" s="59">
        <v>17.3594813176</v>
      </c>
      <c r="K1652" s="60">
        <v>0.12645473446046099</v>
      </c>
      <c r="L1652" s="59">
        <v>54.275204040400197</v>
      </c>
      <c r="M1652" s="61">
        <v>0.26961528131023799</v>
      </c>
      <c r="N1652" s="59">
        <v>13.4871810067</v>
      </c>
      <c r="O1652" s="65">
        <v>6.6913634573734296E-2</v>
      </c>
      <c r="P1652" s="59">
        <v>10.6804807214</v>
      </c>
      <c r="Q1652" s="60">
        <v>8.7041327308820499E-2</v>
      </c>
    </row>
    <row r="1653" spans="1:17" customFormat="1" x14ac:dyDescent="0.3">
      <c r="A1653" s="58" t="s">
        <v>351</v>
      </c>
      <c r="B1653" s="62">
        <v>216.61944556820001</v>
      </c>
      <c r="C1653" s="63">
        <v>0.15196999769452099</v>
      </c>
      <c r="D1653" s="62">
        <v>16.287734005600001</v>
      </c>
      <c r="E1653" s="65">
        <v>6.0471617657901398E-2</v>
      </c>
      <c r="F1653" s="62">
        <v>67.576805969700004</v>
      </c>
      <c r="G1653" s="61">
        <v>0.209941489454777</v>
      </c>
      <c r="H1653" s="62">
        <v>6.4437275776999998</v>
      </c>
      <c r="I1653" s="65">
        <v>4.2185738105308103E-2</v>
      </c>
      <c r="J1653" s="62">
        <v>6.7456617567999997</v>
      </c>
      <c r="K1653" s="65">
        <v>4.9138614835881798E-2</v>
      </c>
      <c r="L1653" s="62">
        <v>64.968973618499803</v>
      </c>
      <c r="M1653" s="61">
        <v>0.32273721321343601</v>
      </c>
      <c r="N1653" s="62">
        <v>31.626753970700001</v>
      </c>
      <c r="O1653" s="63">
        <v>0.15690907216990199</v>
      </c>
      <c r="P1653" s="62">
        <v>21.482071662399999</v>
      </c>
      <c r="Q1653" s="63">
        <v>0.17506965085307499</v>
      </c>
    </row>
    <row r="1654" spans="1:17" customFormat="1" x14ac:dyDescent="0.3">
      <c r="A1654" s="58" t="s">
        <v>352</v>
      </c>
      <c r="B1654" s="59">
        <v>219.57857618969999</v>
      </c>
      <c r="C1654" s="60">
        <v>0.154045984328812</v>
      </c>
      <c r="D1654" s="59">
        <v>42.292775268200003</v>
      </c>
      <c r="E1654" s="60">
        <v>0.15702077003657</v>
      </c>
      <c r="F1654" s="59">
        <v>59.3492302735999</v>
      </c>
      <c r="G1654" s="60">
        <v>0.184380803780825</v>
      </c>
      <c r="H1654" s="59">
        <v>14.918730353999999</v>
      </c>
      <c r="I1654" s="65">
        <v>9.7669810523273906E-2</v>
      </c>
      <c r="J1654" s="59">
        <v>21.364350467200001</v>
      </c>
      <c r="K1654" s="60">
        <v>0.155628109839374</v>
      </c>
      <c r="L1654" s="59">
        <v>30.9465184158</v>
      </c>
      <c r="M1654" s="60">
        <v>0.15372865778703901</v>
      </c>
      <c r="N1654" s="59">
        <v>26.970306406700001</v>
      </c>
      <c r="O1654" s="60">
        <v>0.13380714816113601</v>
      </c>
      <c r="P1654" s="59">
        <v>22.844682846800001</v>
      </c>
      <c r="Q1654" s="60">
        <v>0.18617434634289301</v>
      </c>
    </row>
    <row r="1655" spans="1:17" customFormat="1" x14ac:dyDescent="0.3">
      <c r="A1655" s="58" t="s">
        <v>353</v>
      </c>
      <c r="B1655" s="62">
        <v>329.56542496869997</v>
      </c>
      <c r="C1655" s="63">
        <v>0.23120757576179299</v>
      </c>
      <c r="D1655" s="62">
        <v>69.106375236500099</v>
      </c>
      <c r="E1655" s="63">
        <v>0.25657186564983703</v>
      </c>
      <c r="F1655" s="62">
        <v>66.268242260799994</v>
      </c>
      <c r="G1655" s="63">
        <v>0.20587616245166099</v>
      </c>
      <c r="H1655" s="62">
        <v>34.824298069199997</v>
      </c>
      <c r="I1655" s="63">
        <v>0.227987403305592</v>
      </c>
      <c r="J1655" s="62">
        <v>44.073724814999999</v>
      </c>
      <c r="K1655" s="61">
        <v>0.32105401458704402</v>
      </c>
      <c r="L1655" s="62">
        <v>29.409422339799999</v>
      </c>
      <c r="M1655" s="65">
        <v>0.14609304225580799</v>
      </c>
      <c r="N1655" s="62">
        <v>53.407901738800199</v>
      </c>
      <c r="O1655" s="63">
        <v>0.26497136937101001</v>
      </c>
      <c r="P1655" s="62">
        <v>28.2615594538</v>
      </c>
      <c r="Q1655" s="63">
        <v>0.23031956246567201</v>
      </c>
    </row>
    <row r="1656" spans="1:17" customFormat="1" x14ac:dyDescent="0.3">
      <c r="A1656" s="58" t="s">
        <v>354</v>
      </c>
      <c r="B1656" s="59">
        <v>165.17471530989999</v>
      </c>
      <c r="C1656" s="60">
        <v>0.11587879859537201</v>
      </c>
      <c r="D1656" s="59">
        <v>38.7677566869001</v>
      </c>
      <c r="E1656" s="60">
        <v>0.14393340160262599</v>
      </c>
      <c r="F1656" s="59">
        <v>29.028395212100001</v>
      </c>
      <c r="G1656" s="60">
        <v>9.0182784460732399E-2</v>
      </c>
      <c r="H1656" s="59">
        <v>24.501350493699999</v>
      </c>
      <c r="I1656" s="60">
        <v>0.16040522239497301</v>
      </c>
      <c r="J1656" s="59">
        <v>20.704502465099999</v>
      </c>
      <c r="K1656" s="60">
        <v>0.15082146254598799</v>
      </c>
      <c r="L1656" s="59">
        <v>10.9354027515</v>
      </c>
      <c r="M1656" s="65">
        <v>5.4322258961786801E-2</v>
      </c>
      <c r="N1656" s="59">
        <v>23.263853169099999</v>
      </c>
      <c r="O1656" s="60">
        <v>0.11541840870682001</v>
      </c>
      <c r="P1656" s="59">
        <v>15.8096335218</v>
      </c>
      <c r="Q1656" s="60">
        <v>0.12884171807419501</v>
      </c>
    </row>
    <row r="1657" spans="1:17" customFormat="1" x14ac:dyDescent="0.3">
      <c r="A1657" s="58" t="s">
        <v>355</v>
      </c>
      <c r="B1657" s="62">
        <v>205.09518712260001</v>
      </c>
      <c r="C1657" s="63">
        <v>0.143885120896803</v>
      </c>
      <c r="D1657" s="62">
        <v>51.897470232200199</v>
      </c>
      <c r="E1657" s="61">
        <v>0.19268020807651401</v>
      </c>
      <c r="F1657" s="62">
        <v>23.429725442900001</v>
      </c>
      <c r="G1657" s="65">
        <v>7.2789345196403996E-2</v>
      </c>
      <c r="H1657" s="62">
        <v>46.985368120700002</v>
      </c>
      <c r="I1657" s="61">
        <v>0.30760338801114101</v>
      </c>
      <c r="J1657" s="62">
        <v>17.481137034</v>
      </c>
      <c r="K1657" s="63">
        <v>0.12734093267292501</v>
      </c>
      <c r="L1657" s="62">
        <v>8.6034140924000102</v>
      </c>
      <c r="M1657" s="65">
        <v>4.2737967581370703E-2</v>
      </c>
      <c r="N1657" s="62">
        <v>33.462538288499999</v>
      </c>
      <c r="O1657" s="63">
        <v>0.16601690581849299</v>
      </c>
      <c r="P1657" s="62">
        <v>19.6354638392</v>
      </c>
      <c r="Q1657" s="63">
        <v>0.16002059078332301</v>
      </c>
    </row>
    <row r="1658" spans="1:17" customFormat="1" x14ac:dyDescent="0.3">
      <c r="A1658" s="58" t="s">
        <v>356</v>
      </c>
      <c r="B1658" s="59">
        <v>106.3957249003</v>
      </c>
      <c r="C1658" s="60">
        <v>7.4642228103731806E-2</v>
      </c>
      <c r="D1658" s="59">
        <v>29.3373905023</v>
      </c>
      <c r="E1658" s="61">
        <v>0.108921195601897</v>
      </c>
      <c r="F1658" s="59">
        <v>12.8879214476</v>
      </c>
      <c r="G1658" s="65">
        <v>4.0039025015454102E-2</v>
      </c>
      <c r="H1658" s="59">
        <v>22.894528342800001</v>
      </c>
      <c r="I1658" s="61">
        <v>0.14988569350081801</v>
      </c>
      <c r="J1658" s="59">
        <v>9.5493657843000008</v>
      </c>
      <c r="K1658" s="60">
        <v>6.9562131058326995E-2</v>
      </c>
      <c r="L1658" s="59">
        <v>2.1671768307999999</v>
      </c>
      <c r="M1658" s="65">
        <v>1.07655788903206E-2</v>
      </c>
      <c r="N1658" s="59">
        <v>19.342493939600001</v>
      </c>
      <c r="O1658" s="60">
        <v>9.5963461198905003E-2</v>
      </c>
      <c r="P1658" s="59">
        <v>3.9919656388</v>
      </c>
      <c r="Q1658" s="60">
        <v>3.2532804172021403E-2</v>
      </c>
    </row>
    <row r="1659" spans="1:17" customFormat="1" x14ac:dyDescent="0.3">
      <c r="A1659" s="64" t="s">
        <v>1</v>
      </c>
    </row>
    <row r="1660" spans="1:17" customFormat="1" x14ac:dyDescent="0.3">
      <c r="A1660" s="64" t="s">
        <v>1</v>
      </c>
    </row>
    <row r="1661" spans="1:17" customFormat="1" x14ac:dyDescent="0.3">
      <c r="A1661" s="53" t="s">
        <v>357</v>
      </c>
    </row>
    <row r="1662" spans="1:17" customFormat="1" x14ac:dyDescent="0.3">
      <c r="A1662" s="54" t="s">
        <v>1</v>
      </c>
    </row>
    <row r="1663" spans="1:17" customFormat="1" x14ac:dyDescent="0.3">
      <c r="A1663" s="119" t="s">
        <v>1</v>
      </c>
      <c r="B1663" s="118" t="s">
        <v>501</v>
      </c>
      <c r="C1663" s="118" t="s">
        <v>1</v>
      </c>
      <c r="D1663" s="118" t="s">
        <v>17</v>
      </c>
      <c r="E1663" s="118" t="s">
        <v>1</v>
      </c>
      <c r="F1663" s="118" t="s">
        <v>18</v>
      </c>
      <c r="G1663" s="118" t="s">
        <v>1</v>
      </c>
      <c r="H1663" s="118" t="s">
        <v>19</v>
      </c>
      <c r="I1663" s="118" t="s">
        <v>1</v>
      </c>
      <c r="J1663" s="118" t="s">
        <v>20</v>
      </c>
      <c r="K1663" s="118" t="s">
        <v>1</v>
      </c>
      <c r="L1663" s="118" t="s">
        <v>21</v>
      </c>
      <c r="M1663" s="118" t="s">
        <v>1</v>
      </c>
      <c r="N1663" s="118" t="s">
        <v>22</v>
      </c>
      <c r="O1663" s="118" t="s">
        <v>1</v>
      </c>
      <c r="P1663" s="118" t="s">
        <v>23</v>
      </c>
      <c r="Q1663" s="118" t="s">
        <v>1</v>
      </c>
    </row>
    <row r="1664" spans="1:17" customFormat="1" x14ac:dyDescent="0.3">
      <c r="A1664" s="120"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row>
    <row r="1665" spans="1:17" customFormat="1" x14ac:dyDescent="0.3">
      <c r="A1665" s="56" t="s">
        <v>16</v>
      </c>
      <c r="B1665" s="57">
        <v>1425.4092837695</v>
      </c>
      <c r="C1665" s="57">
        <v>1425.4092837695</v>
      </c>
      <c r="D1665" s="57">
        <v>269.34510165979998</v>
      </c>
      <c r="E1665" s="57">
        <v>269.34510165979998</v>
      </c>
      <c r="F1665" s="57">
        <v>321.8839979901</v>
      </c>
      <c r="G1665" s="57">
        <v>321.8839979901</v>
      </c>
      <c r="H1665" s="57">
        <v>152.74658847059999</v>
      </c>
      <c r="I1665" s="57">
        <v>152.74658847059999</v>
      </c>
      <c r="J1665" s="57">
        <v>137.27822363999999</v>
      </c>
      <c r="K1665" s="57">
        <v>137.27822363999999</v>
      </c>
      <c r="L1665" s="57">
        <v>201.30611208920001</v>
      </c>
      <c r="M1665" s="57">
        <v>201.30611208920001</v>
      </c>
      <c r="N1665" s="57">
        <v>201.5610285201</v>
      </c>
      <c r="O1665" s="57">
        <v>201.5610285201</v>
      </c>
      <c r="P1665" s="57">
        <v>122.7058576842</v>
      </c>
      <c r="Q1665" s="57">
        <v>122.7058576842</v>
      </c>
    </row>
    <row r="1666" spans="1:17" customFormat="1" x14ac:dyDescent="0.3">
      <c r="A1666" s="58" t="s">
        <v>358</v>
      </c>
      <c r="B1666" s="59">
        <v>274.48002135569999</v>
      </c>
      <c r="C1666" s="60">
        <v>0.19256225175539499</v>
      </c>
      <c r="D1666" s="59">
        <v>63.614563834199899</v>
      </c>
      <c r="E1666" s="60">
        <v>0.23618236768437401</v>
      </c>
      <c r="F1666" s="59">
        <v>40.768278249700103</v>
      </c>
      <c r="G1666" s="65">
        <v>0.12665518790702299</v>
      </c>
      <c r="H1666" s="59">
        <v>31.938200692700001</v>
      </c>
      <c r="I1666" s="60">
        <v>0.20909272679990101</v>
      </c>
      <c r="J1666" s="59">
        <v>51.612851750700003</v>
      </c>
      <c r="K1666" s="61">
        <v>0.37597260790648201</v>
      </c>
      <c r="L1666" s="59">
        <v>63.901257925199999</v>
      </c>
      <c r="M1666" s="61">
        <v>0.317433272452676</v>
      </c>
      <c r="N1666" s="59">
        <v>5.2343232812999902</v>
      </c>
      <c r="O1666" s="65">
        <v>2.5968925241805999E-2</v>
      </c>
      <c r="P1666" s="59">
        <v>10.6991201248</v>
      </c>
      <c r="Q1666" s="65">
        <v>8.7193230435140406E-2</v>
      </c>
    </row>
    <row r="1667" spans="1:17" customFormat="1" x14ac:dyDescent="0.3">
      <c r="A1667" s="58" t="s">
        <v>359</v>
      </c>
      <c r="B1667" s="62">
        <v>420.49520866419999</v>
      </c>
      <c r="C1667" s="63">
        <v>0.294999628143433</v>
      </c>
      <c r="D1667" s="62">
        <v>105.0491959734</v>
      </c>
      <c r="E1667" s="61">
        <v>0.39001710194857703</v>
      </c>
      <c r="F1667" s="62">
        <v>69.965695883899897</v>
      </c>
      <c r="G1667" s="65">
        <v>0.21736307589311099</v>
      </c>
      <c r="H1667" s="62">
        <v>47.949667619899998</v>
      </c>
      <c r="I1667" s="63">
        <v>0.31391645535264501</v>
      </c>
      <c r="J1667" s="62">
        <v>44.340930303299999</v>
      </c>
      <c r="K1667" s="63">
        <v>0.32300046669878402</v>
      </c>
      <c r="L1667" s="62">
        <v>85.264752668999805</v>
      </c>
      <c r="M1667" s="61">
        <v>0.42355769422052397</v>
      </c>
      <c r="N1667" s="62">
        <v>40.789718363699997</v>
      </c>
      <c r="O1667" s="65">
        <v>0.20236907235087101</v>
      </c>
      <c r="P1667" s="62">
        <v>22.745357156299999</v>
      </c>
      <c r="Q1667" s="65">
        <v>0.18536488465643</v>
      </c>
    </row>
    <row r="1668" spans="1:17" customFormat="1" x14ac:dyDescent="0.3">
      <c r="A1668" s="58" t="s">
        <v>360</v>
      </c>
      <c r="B1668" s="59">
        <v>718.75366272249801</v>
      </c>
      <c r="C1668" s="60">
        <v>0.504243708039949</v>
      </c>
      <c r="D1668" s="59">
        <v>94.336556420199898</v>
      </c>
      <c r="E1668" s="65">
        <v>0.35024418799103701</v>
      </c>
      <c r="F1668" s="59">
        <v>207.20957999449999</v>
      </c>
      <c r="G1668" s="61">
        <v>0.64373992273102398</v>
      </c>
      <c r="H1668" s="59">
        <v>72.858720157999798</v>
      </c>
      <c r="I1668" s="60">
        <v>0.47699081784745401</v>
      </c>
      <c r="J1668" s="59">
        <v>41.324441585999999</v>
      </c>
      <c r="K1668" s="65">
        <v>0.30102692539473502</v>
      </c>
      <c r="L1668" s="59">
        <v>52.140101494999797</v>
      </c>
      <c r="M1668" s="65">
        <v>0.25900903332679898</v>
      </c>
      <c r="N1668" s="59">
        <v>154.14182514199999</v>
      </c>
      <c r="O1668" s="61">
        <v>0.76474021924644398</v>
      </c>
      <c r="P1668" s="59">
        <v>89.261380403099807</v>
      </c>
      <c r="Q1668" s="61">
        <v>0.72744188490842998</v>
      </c>
    </row>
    <row r="1669" spans="1:17" customFormat="1" x14ac:dyDescent="0.3">
      <c r="A1669" s="58" t="s">
        <v>361</v>
      </c>
      <c r="B1669" s="62">
        <v>11.680391027100001</v>
      </c>
      <c r="C1669" s="63">
        <v>8.1944120612229797E-3</v>
      </c>
      <c r="D1669" s="62">
        <v>6.3447854320000099</v>
      </c>
      <c r="E1669" s="61">
        <v>2.3556342376012E-2</v>
      </c>
      <c r="F1669" s="62">
        <v>3.940443862</v>
      </c>
      <c r="G1669" s="63">
        <v>1.2241813468842301E-2</v>
      </c>
      <c r="H1669" s="62">
        <v>0</v>
      </c>
      <c r="I1669" s="63">
        <v>0</v>
      </c>
      <c r="J1669" s="62">
        <v>0</v>
      </c>
      <c r="K1669" s="63">
        <v>0</v>
      </c>
      <c r="L1669" s="62">
        <v>0</v>
      </c>
      <c r="M1669" s="63">
        <v>0</v>
      </c>
      <c r="N1669" s="62">
        <v>1.3951617330999999</v>
      </c>
      <c r="O1669" s="63">
        <v>6.9217831608796004E-3</v>
      </c>
      <c r="P1669" s="62">
        <v>0</v>
      </c>
      <c r="Q1669" s="63">
        <v>0</v>
      </c>
    </row>
    <row r="1670" spans="1:17" customFormat="1" x14ac:dyDescent="0.3">
      <c r="A1670" s="64" t="s">
        <v>1</v>
      </c>
    </row>
    <row r="1671" spans="1:17" customFormat="1" x14ac:dyDescent="0.3">
      <c r="A1671" s="64" t="s">
        <v>1</v>
      </c>
    </row>
    <row r="1672" spans="1:17" customFormat="1" x14ac:dyDescent="0.3">
      <c r="A1672" s="53" t="s">
        <v>362</v>
      </c>
    </row>
    <row r="1673" spans="1:17" customFormat="1" x14ac:dyDescent="0.3">
      <c r="A1673" s="54" t="s">
        <v>1</v>
      </c>
    </row>
    <row r="1674" spans="1:17" customFormat="1" x14ac:dyDescent="0.3">
      <c r="A1674" s="119" t="s">
        <v>1</v>
      </c>
      <c r="B1674" s="118" t="s">
        <v>501</v>
      </c>
      <c r="C1674" s="118" t="s">
        <v>1</v>
      </c>
      <c r="D1674" s="118" t="s">
        <v>17</v>
      </c>
      <c r="E1674" s="118" t="s">
        <v>1</v>
      </c>
      <c r="F1674" s="118" t="s">
        <v>18</v>
      </c>
      <c r="G1674" s="118" t="s">
        <v>1</v>
      </c>
      <c r="H1674" s="118" t="s">
        <v>19</v>
      </c>
      <c r="I1674" s="118" t="s">
        <v>1</v>
      </c>
      <c r="J1674" s="118" t="s">
        <v>20</v>
      </c>
      <c r="K1674" s="118" t="s">
        <v>1</v>
      </c>
      <c r="L1674" s="118" t="s">
        <v>21</v>
      </c>
      <c r="M1674" s="118" t="s">
        <v>1</v>
      </c>
      <c r="N1674" s="118" t="s">
        <v>22</v>
      </c>
      <c r="O1674" s="118" t="s">
        <v>1</v>
      </c>
      <c r="P1674" s="118" t="s">
        <v>23</v>
      </c>
      <c r="Q1674" s="118" t="s">
        <v>1</v>
      </c>
    </row>
    <row r="1675" spans="1:17" customFormat="1" x14ac:dyDescent="0.3">
      <c r="A1675" s="120"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row>
    <row r="1676" spans="1:17" customFormat="1" x14ac:dyDescent="0.3">
      <c r="A1676" s="56" t="s">
        <v>16</v>
      </c>
      <c r="B1676" s="57">
        <v>1425.4092837695</v>
      </c>
      <c r="C1676" s="57">
        <v>1425.4092837695</v>
      </c>
      <c r="D1676" s="57">
        <v>269.34510165979998</v>
      </c>
      <c r="E1676" s="57">
        <v>269.34510165979998</v>
      </c>
      <c r="F1676" s="57">
        <v>321.8839979901</v>
      </c>
      <c r="G1676" s="57">
        <v>321.8839979901</v>
      </c>
      <c r="H1676" s="57">
        <v>152.74658847059999</v>
      </c>
      <c r="I1676" s="57">
        <v>152.74658847059999</v>
      </c>
      <c r="J1676" s="57">
        <v>137.27822363999999</v>
      </c>
      <c r="K1676" s="57">
        <v>137.27822363999999</v>
      </c>
      <c r="L1676" s="57">
        <v>201.30611208920001</v>
      </c>
      <c r="M1676" s="57">
        <v>201.30611208920001</v>
      </c>
      <c r="N1676" s="57">
        <v>201.5610285201</v>
      </c>
      <c r="O1676" s="57">
        <v>201.5610285201</v>
      </c>
      <c r="P1676" s="57">
        <v>122.7058576842</v>
      </c>
      <c r="Q1676" s="57">
        <v>122.7058576842</v>
      </c>
    </row>
    <row r="1677" spans="1:17" customFormat="1" x14ac:dyDescent="0.3">
      <c r="A1677" s="66" t="s">
        <v>363</v>
      </c>
      <c r="B1677" s="59">
        <v>109.8097088343</v>
      </c>
      <c r="C1677" s="60">
        <v>7.7037318393147994E-2</v>
      </c>
      <c r="D1677" s="59">
        <v>16.470118601199999</v>
      </c>
      <c r="E1677" s="60">
        <v>6.1148758598932297E-2</v>
      </c>
      <c r="F1677" s="59">
        <v>15.6364551745</v>
      </c>
      <c r="G1677" s="60">
        <v>4.8577920220131403E-2</v>
      </c>
      <c r="H1677" s="59">
        <v>7.10586858450002</v>
      </c>
      <c r="I1677" s="60">
        <v>4.6520636929758399E-2</v>
      </c>
      <c r="J1677" s="59">
        <v>7.0667003186999997</v>
      </c>
      <c r="K1677" s="60">
        <v>5.1477212709510299E-2</v>
      </c>
      <c r="L1677" s="59">
        <v>13.326310364899999</v>
      </c>
      <c r="M1677" s="60">
        <v>6.6199233727165796E-2</v>
      </c>
      <c r="N1677" s="59">
        <v>29.239505561200001</v>
      </c>
      <c r="O1677" s="61">
        <v>0.145065272666458</v>
      </c>
      <c r="P1677" s="59">
        <v>19.053211020799999</v>
      </c>
      <c r="Q1677" s="61">
        <v>0.15527548057107399</v>
      </c>
    </row>
    <row r="1678" spans="1:17" customFormat="1" ht="25.5" customHeight="1" x14ac:dyDescent="0.3">
      <c r="A1678" s="66" t="s">
        <v>364</v>
      </c>
      <c r="B1678" s="62">
        <v>516.88716238860002</v>
      </c>
      <c r="C1678" s="63">
        <v>0.36262368168508802</v>
      </c>
      <c r="D1678" s="62">
        <v>99.494585892200007</v>
      </c>
      <c r="E1678" s="63">
        <v>0.36939445075881899</v>
      </c>
      <c r="F1678" s="62">
        <v>130.82955014620001</v>
      </c>
      <c r="G1678" s="63">
        <v>0.40644937605821502</v>
      </c>
      <c r="H1678" s="62">
        <v>51.883377724299997</v>
      </c>
      <c r="I1678" s="63">
        <v>0.33966963350075902</v>
      </c>
      <c r="J1678" s="62">
        <v>40.0751833347</v>
      </c>
      <c r="K1678" s="63">
        <v>0.29192673296672</v>
      </c>
      <c r="L1678" s="62">
        <v>86.885367717099996</v>
      </c>
      <c r="M1678" s="63">
        <v>0.431608195177902</v>
      </c>
      <c r="N1678" s="62">
        <v>65.903942838400098</v>
      </c>
      <c r="O1678" s="63">
        <v>0.32696768478648602</v>
      </c>
      <c r="P1678" s="62">
        <v>36.751345610500003</v>
      </c>
      <c r="Q1678" s="63">
        <v>0.29950767065321798</v>
      </c>
    </row>
    <row r="1679" spans="1:17" customFormat="1" x14ac:dyDescent="0.3">
      <c r="A1679" s="58" t="s">
        <v>365</v>
      </c>
      <c r="B1679" s="59">
        <v>79.7816153891998</v>
      </c>
      <c r="C1679" s="60">
        <v>5.5971022707399003E-2</v>
      </c>
      <c r="D1679" s="59">
        <v>17.006710765699999</v>
      </c>
      <c r="E1679" s="60">
        <v>6.31409691911924E-2</v>
      </c>
      <c r="F1679" s="59">
        <v>12.426834792099999</v>
      </c>
      <c r="G1679" s="60">
        <v>3.8606562829141301E-2</v>
      </c>
      <c r="H1679" s="59">
        <v>9.8309866654999691</v>
      </c>
      <c r="I1679" s="60">
        <v>6.4361415622661997E-2</v>
      </c>
      <c r="J1679" s="59">
        <v>7.006212595</v>
      </c>
      <c r="K1679" s="60">
        <v>5.1036591305065097E-2</v>
      </c>
      <c r="L1679" s="59">
        <v>15.3538571116</v>
      </c>
      <c r="M1679" s="60">
        <v>7.6271191928820398E-2</v>
      </c>
      <c r="N1679" s="59">
        <v>9.3808340717000007</v>
      </c>
      <c r="O1679" s="60">
        <v>4.65409119043294E-2</v>
      </c>
      <c r="P1679" s="59">
        <v>6.3603287143999996</v>
      </c>
      <c r="Q1679" s="60">
        <v>5.1833945293542197E-2</v>
      </c>
    </row>
    <row r="1680" spans="1:17" customFormat="1" x14ac:dyDescent="0.3">
      <c r="A1680" s="58" t="s">
        <v>366</v>
      </c>
      <c r="B1680" s="62">
        <v>293.9082315732</v>
      </c>
      <c r="C1680" s="63">
        <v>0.20619216874746199</v>
      </c>
      <c r="D1680" s="62">
        <v>60.318935723899997</v>
      </c>
      <c r="E1680" s="63">
        <v>0.223946659331071</v>
      </c>
      <c r="F1680" s="62">
        <v>67.413282362299896</v>
      </c>
      <c r="G1680" s="63">
        <v>0.209433469148017</v>
      </c>
      <c r="H1680" s="62">
        <v>31.565958613700001</v>
      </c>
      <c r="I1680" s="63">
        <v>0.20665573568456899</v>
      </c>
      <c r="J1680" s="62">
        <v>28.442438795400001</v>
      </c>
      <c r="K1680" s="63">
        <v>0.20718827823696001</v>
      </c>
      <c r="L1680" s="62">
        <v>31.799554217800001</v>
      </c>
      <c r="M1680" s="63">
        <v>0.15796616350977699</v>
      </c>
      <c r="N1680" s="62">
        <v>49.667136519299902</v>
      </c>
      <c r="O1680" s="63">
        <v>0.246412398686223</v>
      </c>
      <c r="P1680" s="62">
        <v>20.9159387706</v>
      </c>
      <c r="Q1680" s="63">
        <v>0.17045591111412101</v>
      </c>
    </row>
    <row r="1681" spans="1:17" customFormat="1" x14ac:dyDescent="0.3">
      <c r="A1681" s="58" t="s">
        <v>367</v>
      </c>
      <c r="B1681" s="59">
        <v>381.40550398890002</v>
      </c>
      <c r="C1681" s="60">
        <v>0.26757613292672799</v>
      </c>
      <c r="D1681" s="59">
        <v>63.834751647999802</v>
      </c>
      <c r="E1681" s="60">
        <v>0.236999860976226</v>
      </c>
      <c r="F1681" s="59">
        <v>87.811505596200007</v>
      </c>
      <c r="G1681" s="60">
        <v>0.272804818333656</v>
      </c>
      <c r="H1681" s="59">
        <v>44.028137419899998</v>
      </c>
      <c r="I1681" s="60">
        <v>0.28824301649378098</v>
      </c>
      <c r="J1681" s="59">
        <v>52.801324429200001</v>
      </c>
      <c r="K1681" s="61">
        <v>0.38463000925526802</v>
      </c>
      <c r="L1681" s="59">
        <v>48.689327608600003</v>
      </c>
      <c r="M1681" s="60">
        <v>0.24186711025955099</v>
      </c>
      <c r="N1681" s="59">
        <v>44.290767785299998</v>
      </c>
      <c r="O1681" s="60">
        <v>0.21973874667385501</v>
      </c>
      <c r="P1681" s="59">
        <v>34.543501363300003</v>
      </c>
      <c r="Q1681" s="60">
        <v>0.28151468899066201</v>
      </c>
    </row>
    <row r="1682" spans="1:17" customFormat="1" ht="25.5" customHeight="1" x14ac:dyDescent="0.3">
      <c r="A1682" s="66" t="s">
        <v>368</v>
      </c>
      <c r="B1682" s="62">
        <v>43.617061595300001</v>
      </c>
      <c r="C1682" s="63">
        <v>3.0599675540174998E-2</v>
      </c>
      <c r="D1682" s="62">
        <v>12.2199990288</v>
      </c>
      <c r="E1682" s="63">
        <v>4.5369301143759602E-2</v>
      </c>
      <c r="F1682" s="62">
        <v>7.7663699187999899</v>
      </c>
      <c r="G1682" s="63">
        <v>2.4127853410839201E-2</v>
      </c>
      <c r="H1682" s="62">
        <v>8.3322594626999997</v>
      </c>
      <c r="I1682" s="63">
        <v>5.4549561768469597E-2</v>
      </c>
      <c r="J1682" s="62">
        <v>1.886364167</v>
      </c>
      <c r="K1682" s="63">
        <v>1.37411755264755E-2</v>
      </c>
      <c r="L1682" s="62">
        <v>5.2516950691999797</v>
      </c>
      <c r="M1682" s="63">
        <v>2.6088105396784699E-2</v>
      </c>
      <c r="N1682" s="62">
        <v>3.0788417442</v>
      </c>
      <c r="O1682" s="63">
        <v>1.5274985282648401E-2</v>
      </c>
      <c r="P1682" s="62">
        <v>5.0815322046000002</v>
      </c>
      <c r="Q1682" s="63">
        <v>4.1412303377382401E-2</v>
      </c>
    </row>
    <row r="1683" spans="1:17" customFormat="1" x14ac:dyDescent="0.3">
      <c r="A1683" s="64" t="s">
        <v>1</v>
      </c>
    </row>
    <row r="1684" spans="1:17" customFormat="1" x14ac:dyDescent="0.3">
      <c r="A1684" s="64" t="s">
        <v>1</v>
      </c>
    </row>
    <row r="1685" spans="1:17" customFormat="1" x14ac:dyDescent="0.3">
      <c r="A1685" s="53" t="s">
        <v>369</v>
      </c>
    </row>
    <row r="1686" spans="1:17" customFormat="1" x14ac:dyDescent="0.3">
      <c r="A1686" s="54" t="s">
        <v>1</v>
      </c>
    </row>
    <row r="1687" spans="1:17" customFormat="1" x14ac:dyDescent="0.3">
      <c r="A1687" s="119" t="s">
        <v>1</v>
      </c>
      <c r="B1687" s="118" t="s">
        <v>501</v>
      </c>
      <c r="C1687" s="118" t="s">
        <v>1</v>
      </c>
      <c r="D1687" s="118" t="s">
        <v>17</v>
      </c>
      <c r="E1687" s="118" t="s">
        <v>1</v>
      </c>
      <c r="F1687" s="118" t="s">
        <v>18</v>
      </c>
      <c r="G1687" s="118" t="s">
        <v>1</v>
      </c>
      <c r="H1687" s="118" t="s">
        <v>19</v>
      </c>
      <c r="I1687" s="118" t="s">
        <v>1</v>
      </c>
      <c r="J1687" s="118" t="s">
        <v>20</v>
      </c>
      <c r="K1687" s="118" t="s">
        <v>1</v>
      </c>
      <c r="L1687" s="118" t="s">
        <v>21</v>
      </c>
      <c r="M1687" s="118" t="s">
        <v>1</v>
      </c>
      <c r="N1687" s="118" t="s">
        <v>22</v>
      </c>
      <c r="O1687" s="118" t="s">
        <v>1</v>
      </c>
      <c r="P1687" s="118" t="s">
        <v>23</v>
      </c>
      <c r="Q1687" s="118" t="s">
        <v>1</v>
      </c>
    </row>
    <row r="1688" spans="1:17" customFormat="1" x14ac:dyDescent="0.3">
      <c r="A1688" s="120"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row>
    <row r="1689" spans="1:17" customFormat="1" x14ac:dyDescent="0.3">
      <c r="A1689" s="56" t="s">
        <v>16</v>
      </c>
      <c r="B1689" s="57">
        <v>1425.4092837695</v>
      </c>
      <c r="C1689" s="57">
        <v>1425.4092837695</v>
      </c>
      <c r="D1689" s="57">
        <v>269.34510165979998</v>
      </c>
      <c r="E1689" s="57">
        <v>269.34510165979998</v>
      </c>
      <c r="F1689" s="57">
        <v>321.8839979901</v>
      </c>
      <c r="G1689" s="57">
        <v>321.8839979901</v>
      </c>
      <c r="H1689" s="57">
        <v>152.74658847059999</v>
      </c>
      <c r="I1689" s="57">
        <v>152.74658847059999</v>
      </c>
      <c r="J1689" s="57">
        <v>137.27822363999999</v>
      </c>
      <c r="K1689" s="57">
        <v>137.27822363999999</v>
      </c>
      <c r="L1689" s="57">
        <v>201.30611208920001</v>
      </c>
      <c r="M1689" s="57">
        <v>201.30611208920001</v>
      </c>
      <c r="N1689" s="57">
        <v>201.5610285201</v>
      </c>
      <c r="O1689" s="57">
        <v>201.5610285201</v>
      </c>
      <c r="P1689" s="57">
        <v>122.7058576842</v>
      </c>
      <c r="Q1689" s="57">
        <v>122.7058576842</v>
      </c>
    </row>
    <row r="1690" spans="1:17" customFormat="1" x14ac:dyDescent="0.3">
      <c r="A1690" s="58" t="s">
        <v>2</v>
      </c>
      <c r="B1690" s="59">
        <v>29.2258702498</v>
      </c>
      <c r="C1690" s="60">
        <v>2.0503493686046498E-2</v>
      </c>
      <c r="D1690" s="59">
        <v>5.0526937113999804</v>
      </c>
      <c r="E1690" s="60">
        <v>1.8759181734746701E-2</v>
      </c>
      <c r="F1690" s="59">
        <v>3.27393968010001</v>
      </c>
      <c r="G1690" s="60">
        <v>1.01711787493105E-2</v>
      </c>
      <c r="H1690" s="59">
        <v>2.7019259147999999</v>
      </c>
      <c r="I1690" s="60">
        <v>1.7688944426539899E-2</v>
      </c>
      <c r="J1690" s="59">
        <v>1.7474361696</v>
      </c>
      <c r="K1690" s="60">
        <v>1.27291577882192E-2</v>
      </c>
      <c r="L1690" s="59">
        <v>8.1055291690999791</v>
      </c>
      <c r="M1690" s="60">
        <v>4.02646948221244E-2</v>
      </c>
      <c r="N1690" s="59">
        <v>3.2265280626999999</v>
      </c>
      <c r="O1690" s="60">
        <v>1.6007697948307701E-2</v>
      </c>
      <c r="P1690" s="59">
        <v>3.2095863455</v>
      </c>
      <c r="Q1690" s="60">
        <v>2.6156749205570099E-2</v>
      </c>
    </row>
    <row r="1691" spans="1:17" customFormat="1" x14ac:dyDescent="0.3">
      <c r="A1691" s="58" t="s">
        <v>3</v>
      </c>
      <c r="B1691" s="62">
        <v>27.2878623428</v>
      </c>
      <c r="C1691" s="63">
        <v>1.9143878641394201E-2</v>
      </c>
      <c r="D1691" s="62">
        <v>8.5554501894999895</v>
      </c>
      <c r="E1691" s="63">
        <v>3.1763897456379503E-2</v>
      </c>
      <c r="F1691" s="62">
        <v>4.6732826840999904</v>
      </c>
      <c r="G1691" s="63">
        <v>1.4518530629918799E-2</v>
      </c>
      <c r="H1691" s="62">
        <v>2.0402795310999999</v>
      </c>
      <c r="I1691" s="63">
        <v>1.33572837961792E-2</v>
      </c>
      <c r="J1691" s="62">
        <v>3.1527508676</v>
      </c>
      <c r="K1691" s="63">
        <v>2.2966139741637501E-2</v>
      </c>
      <c r="L1691" s="62">
        <v>4.5697106785999999</v>
      </c>
      <c r="M1691" s="63">
        <v>2.2700307661672602E-2</v>
      </c>
      <c r="N1691" s="62">
        <v>3.5000068664000001</v>
      </c>
      <c r="O1691" s="63">
        <v>1.73645019183407E-2</v>
      </c>
      <c r="P1691" s="62">
        <v>0.28876204890000001</v>
      </c>
      <c r="Q1691" s="63">
        <v>2.3532865859034E-3</v>
      </c>
    </row>
    <row r="1692" spans="1:17" customFormat="1" x14ac:dyDescent="0.3">
      <c r="A1692" s="58" t="s">
        <v>4</v>
      </c>
      <c r="B1692" s="59">
        <v>23.267882796599999</v>
      </c>
      <c r="C1692" s="60">
        <v>1.6323650379958199E-2</v>
      </c>
      <c r="D1692" s="59">
        <v>3.3985668647999998</v>
      </c>
      <c r="E1692" s="60">
        <v>1.26178900000662E-2</v>
      </c>
      <c r="F1692" s="59">
        <v>4.4796124279000002</v>
      </c>
      <c r="G1692" s="60">
        <v>1.3916853449912E-2</v>
      </c>
      <c r="H1692" s="59">
        <v>5.0887812196000004</v>
      </c>
      <c r="I1692" s="60">
        <v>3.3315187399942901E-2</v>
      </c>
      <c r="J1692" s="59">
        <v>2.1060255577999998</v>
      </c>
      <c r="K1692" s="60">
        <v>1.53412937752084E-2</v>
      </c>
      <c r="L1692" s="59">
        <v>2.6786172639000001</v>
      </c>
      <c r="M1692" s="60">
        <v>1.3306189445023301E-2</v>
      </c>
      <c r="N1692" s="59">
        <v>2.6542991426000002</v>
      </c>
      <c r="O1692" s="60">
        <v>1.3168712037681E-2</v>
      </c>
      <c r="P1692" s="59">
        <v>2.8619803199999998</v>
      </c>
      <c r="Q1692" s="60">
        <v>2.3323909502068699E-2</v>
      </c>
    </row>
    <row r="1693" spans="1:17" customFormat="1" x14ac:dyDescent="0.3">
      <c r="A1693" s="58" t="s">
        <v>5</v>
      </c>
      <c r="B1693" s="62">
        <v>86.589381458299698</v>
      </c>
      <c r="C1693" s="63">
        <v>6.0747030655864703E-2</v>
      </c>
      <c r="D1693" s="62">
        <v>16.799768581199999</v>
      </c>
      <c r="E1693" s="63">
        <v>6.2372653067287502E-2</v>
      </c>
      <c r="F1693" s="62">
        <v>24.227330711</v>
      </c>
      <c r="G1693" s="63">
        <v>7.52672728755691E-2</v>
      </c>
      <c r="H1693" s="62">
        <v>11.3247547091</v>
      </c>
      <c r="I1693" s="63">
        <v>7.4140802897733699E-2</v>
      </c>
      <c r="J1693" s="62">
        <v>13.633063014999999</v>
      </c>
      <c r="K1693" s="63">
        <v>9.9309727744958998E-2</v>
      </c>
      <c r="L1693" s="62">
        <v>7.7822235989999902</v>
      </c>
      <c r="M1693" s="63">
        <v>3.86586553097387E-2</v>
      </c>
      <c r="N1693" s="62">
        <v>4.5768188221999999</v>
      </c>
      <c r="O1693" s="65">
        <v>2.2706863801022902E-2</v>
      </c>
      <c r="P1693" s="62">
        <v>6.7521265737</v>
      </c>
      <c r="Q1693" s="63">
        <v>5.50269294484498E-2</v>
      </c>
    </row>
    <row r="1694" spans="1:17" customFormat="1" x14ac:dyDescent="0.3">
      <c r="A1694" s="58" t="s">
        <v>7</v>
      </c>
      <c r="B1694" s="59">
        <v>165.1773948478</v>
      </c>
      <c r="C1694" s="60">
        <v>0.115880678432925</v>
      </c>
      <c r="D1694" s="59">
        <v>34.617517595800003</v>
      </c>
      <c r="E1694" s="60">
        <v>0.12852477131559001</v>
      </c>
      <c r="F1694" s="59">
        <v>38.685388748599998</v>
      </c>
      <c r="G1694" s="60">
        <v>0.12018425578829101</v>
      </c>
      <c r="H1694" s="59">
        <v>13.466014099500001</v>
      </c>
      <c r="I1694" s="60">
        <v>8.8159180734120796E-2</v>
      </c>
      <c r="J1694" s="59">
        <v>11.3378600079</v>
      </c>
      <c r="K1694" s="60">
        <v>8.2590375277819303E-2</v>
      </c>
      <c r="L1694" s="59">
        <v>14.350885010000001</v>
      </c>
      <c r="M1694" s="60">
        <v>7.1288868783283804E-2</v>
      </c>
      <c r="N1694" s="59">
        <v>41.450696663499997</v>
      </c>
      <c r="O1694" s="61">
        <v>0.205648368475985</v>
      </c>
      <c r="P1694" s="59">
        <v>10.2531091688</v>
      </c>
      <c r="Q1694" s="60">
        <v>8.3558432843424305E-2</v>
      </c>
    </row>
    <row r="1695" spans="1:17" customFormat="1" x14ac:dyDescent="0.3">
      <c r="A1695" s="58" t="s">
        <v>10</v>
      </c>
      <c r="B1695" s="62">
        <v>141.20885724850001</v>
      </c>
      <c r="C1695" s="63">
        <v>9.9065481652450493E-2</v>
      </c>
      <c r="D1695" s="62">
        <v>26.065433196200001</v>
      </c>
      <c r="E1695" s="63">
        <v>9.6773370057875799E-2</v>
      </c>
      <c r="F1695" s="62">
        <v>32.324138483499901</v>
      </c>
      <c r="G1695" s="63">
        <v>0.10042170062922499</v>
      </c>
      <c r="H1695" s="62">
        <v>8.5500050903999707</v>
      </c>
      <c r="I1695" s="63">
        <v>5.5975096897471197E-2</v>
      </c>
      <c r="J1695" s="62">
        <v>10.3752027319</v>
      </c>
      <c r="K1695" s="63">
        <v>7.5577920931640605E-2</v>
      </c>
      <c r="L1695" s="62">
        <v>23.2518112367</v>
      </c>
      <c r="M1695" s="63">
        <v>0.115504745461464</v>
      </c>
      <c r="N1695" s="62">
        <v>27.4352578528</v>
      </c>
      <c r="O1695" s="63">
        <v>0.13611390085789399</v>
      </c>
      <c r="P1695" s="62">
        <v>12.595062280100001</v>
      </c>
      <c r="Q1695" s="63">
        <v>0.10264434410715</v>
      </c>
    </row>
    <row r="1696" spans="1:17" customFormat="1" x14ac:dyDescent="0.3">
      <c r="A1696" s="58" t="s">
        <v>8</v>
      </c>
      <c r="B1696" s="59">
        <v>185.2114216766</v>
      </c>
      <c r="C1696" s="60">
        <v>0.12993560781841401</v>
      </c>
      <c r="D1696" s="59">
        <v>37.432683838000102</v>
      </c>
      <c r="E1696" s="60">
        <v>0.13897666453678401</v>
      </c>
      <c r="F1696" s="59">
        <v>36.420650972399898</v>
      </c>
      <c r="G1696" s="60">
        <v>0.11314837394780999</v>
      </c>
      <c r="H1696" s="59">
        <v>23.4609780091</v>
      </c>
      <c r="I1696" s="60">
        <v>0.15359412111266699</v>
      </c>
      <c r="J1696" s="59">
        <v>11.7950689364</v>
      </c>
      <c r="K1696" s="60">
        <v>8.5920902992826606E-2</v>
      </c>
      <c r="L1696" s="59">
        <v>30.549804559199998</v>
      </c>
      <c r="M1696" s="60">
        <v>0.151757958276315</v>
      </c>
      <c r="N1696" s="59">
        <v>18.240887816499999</v>
      </c>
      <c r="O1696" s="60">
        <v>9.0498088595935999E-2</v>
      </c>
      <c r="P1696" s="59">
        <v>23.1021367783</v>
      </c>
      <c r="Q1696" s="60">
        <v>0.18827248522850801</v>
      </c>
    </row>
    <row r="1697" spans="1:17" customFormat="1" x14ac:dyDescent="0.3">
      <c r="A1697" s="58" t="s">
        <v>9</v>
      </c>
      <c r="B1697" s="62">
        <v>343.89365389310001</v>
      </c>
      <c r="C1697" s="63">
        <v>0.241259586147546</v>
      </c>
      <c r="D1697" s="62">
        <v>64.686586488000003</v>
      </c>
      <c r="E1697" s="63">
        <v>0.240162475906851</v>
      </c>
      <c r="F1697" s="62">
        <v>85.487585783599997</v>
      </c>
      <c r="G1697" s="63">
        <v>0.26558507511215002</v>
      </c>
      <c r="H1697" s="62">
        <v>35.310522671999998</v>
      </c>
      <c r="I1697" s="63">
        <v>0.23117061418884899</v>
      </c>
      <c r="J1697" s="62">
        <v>26.857976152100001</v>
      </c>
      <c r="K1697" s="63">
        <v>0.19564629727823901</v>
      </c>
      <c r="L1697" s="62">
        <v>51.661757355300097</v>
      </c>
      <c r="M1697" s="63">
        <v>0.25663283056407299</v>
      </c>
      <c r="N1697" s="62">
        <v>52.546144474499997</v>
      </c>
      <c r="O1697" s="63">
        <v>0.26069595328176298</v>
      </c>
      <c r="P1697" s="62">
        <v>25.188889777499998</v>
      </c>
      <c r="Q1697" s="63">
        <v>0.20527862526601601</v>
      </c>
    </row>
    <row r="1698" spans="1:17" customFormat="1" x14ac:dyDescent="0.3">
      <c r="A1698" s="58" t="s">
        <v>11</v>
      </c>
      <c r="B1698" s="59">
        <v>33.068233954900002</v>
      </c>
      <c r="C1698" s="60">
        <v>2.31991150411557E-2</v>
      </c>
      <c r="D1698" s="59">
        <v>8.9154041148999994</v>
      </c>
      <c r="E1698" s="60">
        <v>3.3100301657465199E-2</v>
      </c>
      <c r="F1698" s="59">
        <v>12.369563187900001</v>
      </c>
      <c r="G1698" s="60">
        <v>3.8428636605540301E-2</v>
      </c>
      <c r="H1698" s="59">
        <v>3.4581303723999999</v>
      </c>
      <c r="I1698" s="60">
        <v>2.2639657009855901E-2</v>
      </c>
      <c r="J1698" s="59">
        <v>2.8356197325000001</v>
      </c>
      <c r="K1698" s="60">
        <v>2.0656005426877899E-2</v>
      </c>
      <c r="L1698" s="59">
        <v>1.8373963661999999</v>
      </c>
      <c r="M1698" s="60">
        <v>9.1273749571291595E-3</v>
      </c>
      <c r="N1698" s="59">
        <v>2.8002317742999998</v>
      </c>
      <c r="O1698" s="60">
        <v>1.38927241781799E-2</v>
      </c>
      <c r="P1698" s="59">
        <v>0.85188840669999899</v>
      </c>
      <c r="Q1698" s="60">
        <v>6.9425243649936397E-3</v>
      </c>
    </row>
    <row r="1699" spans="1:17" customFormat="1" x14ac:dyDescent="0.3">
      <c r="A1699" s="58" t="s">
        <v>6</v>
      </c>
      <c r="B1699" s="62">
        <v>42.1414552671</v>
      </c>
      <c r="C1699" s="63">
        <v>2.9564459658672E-2</v>
      </c>
      <c r="D1699" s="62">
        <v>8.9016495468999892</v>
      </c>
      <c r="E1699" s="63">
        <v>3.3049234948194298E-2</v>
      </c>
      <c r="F1699" s="62">
        <v>4.5005629026999801</v>
      </c>
      <c r="G1699" s="63">
        <v>1.3981940484156701E-2</v>
      </c>
      <c r="H1699" s="62">
        <v>6.7751898050999699</v>
      </c>
      <c r="I1699" s="63">
        <v>4.4355752052714803E-2</v>
      </c>
      <c r="J1699" s="62">
        <v>3.4715157725000001</v>
      </c>
      <c r="K1699" s="63">
        <v>2.5288175214182099E-2</v>
      </c>
      <c r="L1699" s="62">
        <v>9.6664456088000108</v>
      </c>
      <c r="M1699" s="63">
        <v>4.8018639416754202E-2</v>
      </c>
      <c r="N1699" s="62">
        <v>3.6396210336000001</v>
      </c>
      <c r="O1699" s="63">
        <v>1.8057166409215099E-2</v>
      </c>
      <c r="P1699" s="62">
        <v>3.9107030280999999</v>
      </c>
      <c r="Q1699" s="63">
        <v>3.1870548822247102E-2</v>
      </c>
    </row>
    <row r="1700" spans="1:17" customFormat="1" x14ac:dyDescent="0.3">
      <c r="A1700" s="58" t="s">
        <v>12</v>
      </c>
      <c r="B1700" s="59">
        <v>269.59764627189998</v>
      </c>
      <c r="C1700" s="60">
        <v>0.189137007413722</v>
      </c>
      <c r="D1700" s="59">
        <v>38.133628502199997</v>
      </c>
      <c r="E1700" s="65">
        <v>0.14157906814420301</v>
      </c>
      <c r="F1700" s="59">
        <v>55.515256216500099</v>
      </c>
      <c r="G1700" s="60">
        <v>0.172469761041701</v>
      </c>
      <c r="H1700" s="59">
        <v>27.517859478199998</v>
      </c>
      <c r="I1700" s="60">
        <v>0.180153676450172</v>
      </c>
      <c r="J1700" s="59">
        <v>38.230718239600002</v>
      </c>
      <c r="K1700" s="61">
        <v>0.27849077024668301</v>
      </c>
      <c r="L1700" s="59">
        <v>40.2945876641</v>
      </c>
      <c r="M1700" s="60">
        <v>0.20016574383119201</v>
      </c>
      <c r="N1700" s="59">
        <v>35.183170954700003</v>
      </c>
      <c r="O1700" s="60">
        <v>0.17455344028070099</v>
      </c>
      <c r="P1700" s="59">
        <v>31.142828922300001</v>
      </c>
      <c r="Q1700" s="60">
        <v>0.25380067023735903</v>
      </c>
    </row>
    <row r="1701" spans="1:17" customFormat="1" x14ac:dyDescent="0.3">
      <c r="A1701" s="58" t="s">
        <v>13</v>
      </c>
      <c r="B1701" s="62">
        <v>78.739623762100095</v>
      </c>
      <c r="C1701" s="63">
        <v>5.5240010471850398E-2</v>
      </c>
      <c r="D1701" s="62">
        <v>16.785719030900001</v>
      </c>
      <c r="E1701" s="63">
        <v>6.2320491174557999E-2</v>
      </c>
      <c r="F1701" s="62">
        <v>19.926686191799998</v>
      </c>
      <c r="G1701" s="63">
        <v>6.1906420686414103E-2</v>
      </c>
      <c r="H1701" s="62">
        <v>13.052147569300001</v>
      </c>
      <c r="I1701" s="63">
        <v>8.5449683033753804E-2</v>
      </c>
      <c r="J1701" s="62">
        <v>11.7349864571</v>
      </c>
      <c r="K1701" s="63">
        <v>8.5483233581707493E-2</v>
      </c>
      <c r="L1701" s="62">
        <v>6.5573435783000198</v>
      </c>
      <c r="M1701" s="63">
        <v>3.2573991471229601E-2</v>
      </c>
      <c r="N1701" s="62">
        <v>6.3073650563000196</v>
      </c>
      <c r="O1701" s="63">
        <v>3.1292582214974302E-2</v>
      </c>
      <c r="P1701" s="62">
        <v>2.5487840343000001</v>
      </c>
      <c r="Q1701" s="63">
        <v>2.0771494388309001E-2</v>
      </c>
    </row>
    <row r="1702" spans="1:17" customFormat="1" x14ac:dyDescent="0.3">
      <c r="A1702" s="64" t="s">
        <v>1</v>
      </c>
    </row>
    <row r="1703" spans="1:17" customFormat="1" x14ac:dyDescent="0.3">
      <c r="A1703" s="64" t="s">
        <v>1</v>
      </c>
    </row>
    <row r="1704" spans="1:17" customFormat="1" x14ac:dyDescent="0.3">
      <c r="A1704" s="53" t="s">
        <v>370</v>
      </c>
    </row>
    <row r="1705" spans="1:17" customFormat="1" x14ac:dyDescent="0.3">
      <c r="A1705" s="54" t="s">
        <v>1</v>
      </c>
    </row>
    <row r="1706" spans="1:17" customFormat="1" x14ac:dyDescent="0.3">
      <c r="A1706" s="119" t="s">
        <v>1</v>
      </c>
      <c r="B1706" s="118" t="s">
        <v>501</v>
      </c>
      <c r="C1706" s="118" t="s">
        <v>1</v>
      </c>
      <c r="D1706" s="118" t="s">
        <v>17</v>
      </c>
      <c r="E1706" s="118" t="s">
        <v>1</v>
      </c>
      <c r="F1706" s="118" t="s">
        <v>18</v>
      </c>
      <c r="G1706" s="118" t="s">
        <v>1</v>
      </c>
      <c r="H1706" s="118" t="s">
        <v>19</v>
      </c>
      <c r="I1706" s="118" t="s">
        <v>1</v>
      </c>
      <c r="J1706" s="118" t="s">
        <v>20</v>
      </c>
      <c r="K1706" s="118" t="s">
        <v>1</v>
      </c>
      <c r="L1706" s="118" t="s">
        <v>21</v>
      </c>
      <c r="M1706" s="118" t="s">
        <v>1</v>
      </c>
      <c r="N1706" s="118" t="s">
        <v>22</v>
      </c>
      <c r="O1706" s="118" t="s">
        <v>1</v>
      </c>
      <c r="P1706" s="118" t="s">
        <v>23</v>
      </c>
      <c r="Q1706" s="118" t="s">
        <v>1</v>
      </c>
    </row>
    <row r="1707" spans="1:17" customFormat="1" x14ac:dyDescent="0.3">
      <c r="A1707" s="120"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row>
    <row r="1708" spans="1:17" customFormat="1" x14ac:dyDescent="0.3">
      <c r="A1708" s="56" t="s">
        <v>16</v>
      </c>
      <c r="B1708" s="57">
        <v>1425.4092837695</v>
      </c>
      <c r="C1708" s="57">
        <v>1425.4092837695</v>
      </c>
      <c r="D1708" s="57">
        <v>269.34510165979998</v>
      </c>
      <c r="E1708" s="57">
        <v>269.34510165979998</v>
      </c>
      <c r="F1708" s="57">
        <v>321.8839979901</v>
      </c>
      <c r="G1708" s="57">
        <v>321.8839979901</v>
      </c>
      <c r="H1708" s="57">
        <v>152.74658847059999</v>
      </c>
      <c r="I1708" s="57">
        <v>152.74658847059999</v>
      </c>
      <c r="J1708" s="57">
        <v>137.27822363999999</v>
      </c>
      <c r="K1708" s="57">
        <v>137.27822363999999</v>
      </c>
      <c r="L1708" s="57">
        <v>201.30611208920001</v>
      </c>
      <c r="M1708" s="57">
        <v>201.30611208920001</v>
      </c>
      <c r="N1708" s="57">
        <v>201.5610285201</v>
      </c>
      <c r="O1708" s="57">
        <v>201.5610285201</v>
      </c>
      <c r="P1708" s="57">
        <v>122.7058576842</v>
      </c>
      <c r="Q1708" s="57">
        <v>122.7058576842</v>
      </c>
    </row>
    <row r="1709" spans="1:17" customFormat="1" x14ac:dyDescent="0.3">
      <c r="A1709" s="58" t="s">
        <v>371</v>
      </c>
      <c r="B1709" s="59">
        <v>271.26675838450001</v>
      </c>
      <c r="C1709" s="60">
        <v>0.19030797783716799</v>
      </c>
      <c r="D1709" s="59">
        <v>39.693598217400201</v>
      </c>
      <c r="E1709" s="60">
        <v>0.14737078184379099</v>
      </c>
      <c r="F1709" s="59">
        <v>53.241592429500002</v>
      </c>
      <c r="G1709" s="60">
        <v>0.165406148680735</v>
      </c>
      <c r="H1709" s="59">
        <v>26.841345893</v>
      </c>
      <c r="I1709" s="60">
        <v>0.17572468335792901</v>
      </c>
      <c r="J1709" s="59">
        <v>23.627502790600001</v>
      </c>
      <c r="K1709" s="60">
        <v>0.17211398985290699</v>
      </c>
      <c r="L1709" s="59">
        <v>39.4112889938</v>
      </c>
      <c r="M1709" s="60">
        <v>0.19577790552299101</v>
      </c>
      <c r="N1709" s="59">
        <v>49.7414834859999</v>
      </c>
      <c r="O1709" s="60">
        <v>0.24678125454712899</v>
      </c>
      <c r="P1709" s="59">
        <v>33.867543233399999</v>
      </c>
      <c r="Q1709" s="61">
        <v>0.27600592076510899</v>
      </c>
    </row>
    <row r="1710" spans="1:17" customFormat="1" x14ac:dyDescent="0.3">
      <c r="A1710" s="58" t="s">
        <v>372</v>
      </c>
      <c r="B1710" s="62">
        <v>555.14721693709998</v>
      </c>
      <c r="C1710" s="63">
        <v>0.38946513345908002</v>
      </c>
      <c r="D1710" s="62">
        <v>101.5866751654</v>
      </c>
      <c r="E1710" s="63">
        <v>0.37716176956397901</v>
      </c>
      <c r="F1710" s="62">
        <v>130.7315020044</v>
      </c>
      <c r="G1710" s="63">
        <v>0.406144768987307</v>
      </c>
      <c r="H1710" s="62">
        <v>54.351933362899999</v>
      </c>
      <c r="I1710" s="63">
        <v>0.35583075148916599</v>
      </c>
      <c r="J1710" s="62">
        <v>55.649022208399998</v>
      </c>
      <c r="K1710" s="63">
        <v>0.40537399693002002</v>
      </c>
      <c r="L1710" s="62">
        <v>92.821412413599901</v>
      </c>
      <c r="M1710" s="63">
        <v>0.461095847762786</v>
      </c>
      <c r="N1710" s="62">
        <v>72.101358123799997</v>
      </c>
      <c r="O1710" s="63">
        <v>0.35771477578370198</v>
      </c>
      <c r="P1710" s="62">
        <v>43.9806604694</v>
      </c>
      <c r="Q1710" s="63">
        <v>0.35842347952605602</v>
      </c>
    </row>
    <row r="1711" spans="1:17" customFormat="1" x14ac:dyDescent="0.3">
      <c r="A1711" s="58" t="s">
        <v>373</v>
      </c>
      <c r="B1711" s="59">
        <v>277.38993896369999</v>
      </c>
      <c r="C1711" s="60">
        <v>0.19460371285792499</v>
      </c>
      <c r="D1711" s="59">
        <v>61.3244108738999</v>
      </c>
      <c r="E1711" s="60">
        <v>0.227679696033072</v>
      </c>
      <c r="F1711" s="59">
        <v>79.941509887600006</v>
      </c>
      <c r="G1711" s="61">
        <v>0.24835502972116899</v>
      </c>
      <c r="H1711" s="59">
        <v>20.120818143000001</v>
      </c>
      <c r="I1711" s="65">
        <v>0.13172679235891899</v>
      </c>
      <c r="J1711" s="59">
        <v>27.631914693300001</v>
      </c>
      <c r="K1711" s="60">
        <v>0.20128403442750101</v>
      </c>
      <c r="L1711" s="59">
        <v>29.9544611737</v>
      </c>
      <c r="M1711" s="60">
        <v>0.14880055485065</v>
      </c>
      <c r="N1711" s="59">
        <v>31.7358064921</v>
      </c>
      <c r="O1711" s="60">
        <v>0.15745011188477501</v>
      </c>
      <c r="P1711" s="59">
        <v>22.490892113600001</v>
      </c>
      <c r="Q1711" s="60">
        <v>0.18329110392988199</v>
      </c>
    </row>
    <row r="1712" spans="1:17" customFormat="1" x14ac:dyDescent="0.3">
      <c r="A1712" s="58" t="s">
        <v>374</v>
      </c>
      <c r="B1712" s="62">
        <v>238.52610653010001</v>
      </c>
      <c r="C1712" s="63">
        <v>0.16733867896476501</v>
      </c>
      <c r="D1712" s="62">
        <v>47.203645617899802</v>
      </c>
      <c r="E1712" s="63">
        <v>0.175253402890992</v>
      </c>
      <c r="F1712" s="62">
        <v>34.484001441700102</v>
      </c>
      <c r="G1712" s="65">
        <v>0.10713176690057299</v>
      </c>
      <c r="H1712" s="62">
        <v>40.356740229300001</v>
      </c>
      <c r="I1712" s="61">
        <v>0.26420714618492203</v>
      </c>
      <c r="J1712" s="62">
        <v>22.609698739900001</v>
      </c>
      <c r="K1712" s="63">
        <v>0.16469982011999201</v>
      </c>
      <c r="L1712" s="62">
        <v>36.042351050000001</v>
      </c>
      <c r="M1712" s="63">
        <v>0.179042507333455</v>
      </c>
      <c r="N1712" s="62">
        <v>39.074976670399998</v>
      </c>
      <c r="O1712" s="63">
        <v>0.19386176463424501</v>
      </c>
      <c r="P1712" s="62">
        <v>14.1759958573</v>
      </c>
      <c r="Q1712" s="63">
        <v>0.11552827326128</v>
      </c>
    </row>
    <row r="1713" spans="1:17" customFormat="1" x14ac:dyDescent="0.3">
      <c r="A1713" s="58" t="s">
        <v>375</v>
      </c>
      <c r="B1713" s="59">
        <v>83.079262954100301</v>
      </c>
      <c r="C1713" s="60">
        <v>5.8284496881061798E-2</v>
      </c>
      <c r="D1713" s="59">
        <v>19.536771785199999</v>
      </c>
      <c r="E1713" s="60">
        <v>7.2534349668167297E-2</v>
      </c>
      <c r="F1713" s="59">
        <v>23.4853922269</v>
      </c>
      <c r="G1713" s="60">
        <v>7.2962285710215194E-2</v>
      </c>
      <c r="H1713" s="59">
        <v>11.0757508424</v>
      </c>
      <c r="I1713" s="60">
        <v>7.2510626609063794E-2</v>
      </c>
      <c r="J1713" s="59">
        <v>7.7600852077999702</v>
      </c>
      <c r="K1713" s="60">
        <v>5.6528158669579998E-2</v>
      </c>
      <c r="L1713" s="59">
        <v>3.0765984580999999</v>
      </c>
      <c r="M1713" s="65">
        <v>1.5283184530118701E-2</v>
      </c>
      <c r="N1713" s="59">
        <v>8.9074037477999894</v>
      </c>
      <c r="O1713" s="60">
        <v>4.41920931501485E-2</v>
      </c>
      <c r="P1713" s="59">
        <v>8.1907660105000293</v>
      </c>
      <c r="Q1713" s="60">
        <v>6.6751222517673403E-2</v>
      </c>
    </row>
    <row r="1714" spans="1:17" customFormat="1" x14ac:dyDescent="0.3">
      <c r="A1714" s="64" t="s">
        <v>1</v>
      </c>
    </row>
    <row r="1715" spans="1:17" customFormat="1" x14ac:dyDescent="0.3">
      <c r="A1715" s="64" t="s">
        <v>1</v>
      </c>
    </row>
    <row r="1716" spans="1:17" customFormat="1" x14ac:dyDescent="0.3">
      <c r="A1716" s="53" t="s">
        <v>376</v>
      </c>
    </row>
    <row r="1717" spans="1:17" customFormat="1" x14ac:dyDescent="0.3">
      <c r="A1717" s="54" t="s">
        <v>1</v>
      </c>
    </row>
    <row r="1718" spans="1:17" customFormat="1" x14ac:dyDescent="0.3">
      <c r="A1718" s="119" t="s">
        <v>1</v>
      </c>
      <c r="B1718" s="118" t="s">
        <v>501</v>
      </c>
      <c r="C1718" s="118" t="s">
        <v>1</v>
      </c>
      <c r="D1718" s="118" t="s">
        <v>17</v>
      </c>
      <c r="E1718" s="118" t="s">
        <v>1</v>
      </c>
      <c r="F1718" s="118" t="s">
        <v>18</v>
      </c>
      <c r="G1718" s="118" t="s">
        <v>1</v>
      </c>
      <c r="H1718" s="118" t="s">
        <v>19</v>
      </c>
      <c r="I1718" s="118" t="s">
        <v>1</v>
      </c>
      <c r="J1718" s="118" t="s">
        <v>20</v>
      </c>
      <c r="K1718" s="118" t="s">
        <v>1</v>
      </c>
      <c r="L1718" s="118" t="s">
        <v>21</v>
      </c>
      <c r="M1718" s="118" t="s">
        <v>1</v>
      </c>
      <c r="N1718" s="118" t="s">
        <v>22</v>
      </c>
      <c r="O1718" s="118" t="s">
        <v>1</v>
      </c>
      <c r="P1718" s="118" t="s">
        <v>23</v>
      </c>
      <c r="Q1718" s="118" t="s">
        <v>1</v>
      </c>
    </row>
    <row r="1719" spans="1:17" customFormat="1" x14ac:dyDescent="0.3">
      <c r="A1719" s="120"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row>
    <row r="1720" spans="1:17" customFormat="1" x14ac:dyDescent="0.3">
      <c r="A1720" s="56" t="s">
        <v>16</v>
      </c>
      <c r="B1720" s="57">
        <v>1425.4092837695</v>
      </c>
      <c r="C1720" s="57">
        <v>1425.4092837695</v>
      </c>
      <c r="D1720" s="57">
        <v>269.34510165979998</v>
      </c>
      <c r="E1720" s="57">
        <v>269.34510165979998</v>
      </c>
      <c r="F1720" s="57">
        <v>321.8839979901</v>
      </c>
      <c r="G1720" s="57">
        <v>321.8839979901</v>
      </c>
      <c r="H1720" s="57">
        <v>152.74658847059999</v>
      </c>
      <c r="I1720" s="57">
        <v>152.74658847059999</v>
      </c>
      <c r="J1720" s="57">
        <v>137.27822363999999</v>
      </c>
      <c r="K1720" s="57">
        <v>137.27822363999999</v>
      </c>
      <c r="L1720" s="57">
        <v>201.30611208920001</v>
      </c>
      <c r="M1720" s="57">
        <v>201.30611208920001</v>
      </c>
      <c r="N1720" s="57">
        <v>201.5610285201</v>
      </c>
      <c r="O1720" s="57">
        <v>201.5610285201</v>
      </c>
      <c r="P1720" s="57">
        <v>122.7058576842</v>
      </c>
      <c r="Q1720" s="57">
        <v>122.7058576842</v>
      </c>
    </row>
    <row r="1721" spans="1:17" customFormat="1" x14ac:dyDescent="0.3">
      <c r="A1721" s="58" t="s">
        <v>317</v>
      </c>
      <c r="B1721" s="59">
        <v>318.57917730729997</v>
      </c>
      <c r="C1721" s="60">
        <v>0.22350014198365301</v>
      </c>
      <c r="D1721" s="59">
        <v>46.306109258400198</v>
      </c>
      <c r="E1721" s="65">
        <v>0.171921111514727</v>
      </c>
      <c r="F1721" s="59">
        <v>61.544447406799897</v>
      </c>
      <c r="G1721" s="60">
        <v>0.191200705195332</v>
      </c>
      <c r="H1721" s="59">
        <v>27.1621397704</v>
      </c>
      <c r="I1721" s="60">
        <v>0.17782485384691901</v>
      </c>
      <c r="J1721" s="59">
        <v>27.529941060999999</v>
      </c>
      <c r="K1721" s="60">
        <v>0.200541209894986</v>
      </c>
      <c r="L1721" s="59">
        <v>30.134698568800001</v>
      </c>
      <c r="M1721" s="65">
        <v>0.14969589475478601</v>
      </c>
      <c r="N1721" s="59">
        <v>72.794106468499905</v>
      </c>
      <c r="O1721" s="61">
        <v>0.36115169188691099</v>
      </c>
      <c r="P1721" s="59">
        <v>51.976176518999999</v>
      </c>
      <c r="Q1721" s="61">
        <v>0.423583498782655</v>
      </c>
    </row>
    <row r="1722" spans="1:17" customFormat="1" x14ac:dyDescent="0.3">
      <c r="A1722" s="58" t="s">
        <v>237</v>
      </c>
      <c r="B1722" s="62">
        <v>509.89603080099999</v>
      </c>
      <c r="C1722" s="63">
        <v>0.35771903312750802</v>
      </c>
      <c r="D1722" s="62">
        <v>121.9742184734</v>
      </c>
      <c r="E1722" s="61">
        <v>0.45285478637536603</v>
      </c>
      <c r="F1722" s="62">
        <v>89.183401247299997</v>
      </c>
      <c r="G1722" s="65">
        <v>0.277066899268608</v>
      </c>
      <c r="H1722" s="62">
        <v>83.861265539600097</v>
      </c>
      <c r="I1722" s="61">
        <v>0.54902218360013499</v>
      </c>
      <c r="J1722" s="62">
        <v>36.011452308400003</v>
      </c>
      <c r="K1722" s="65">
        <v>0.26232457962769701</v>
      </c>
      <c r="L1722" s="62">
        <v>53.125408585499898</v>
      </c>
      <c r="M1722" s="65">
        <v>0.26390360448648398</v>
      </c>
      <c r="N1722" s="62">
        <v>74.746969013300003</v>
      </c>
      <c r="O1722" s="63">
        <v>0.370840382995198</v>
      </c>
      <c r="P1722" s="62">
        <v>37.479841671400003</v>
      </c>
      <c r="Q1722" s="63">
        <v>0.305444600435127</v>
      </c>
    </row>
    <row r="1723" spans="1:17" customFormat="1" x14ac:dyDescent="0.3">
      <c r="A1723" s="58" t="s">
        <v>238</v>
      </c>
      <c r="B1723" s="59">
        <v>200.86368012040001</v>
      </c>
      <c r="C1723" s="60">
        <v>0.14091649493766101</v>
      </c>
      <c r="D1723" s="59">
        <v>43.699802229600103</v>
      </c>
      <c r="E1723" s="60">
        <v>0.16224465178800801</v>
      </c>
      <c r="F1723" s="59">
        <v>51.244956807400001</v>
      </c>
      <c r="G1723" s="60">
        <v>0.159203182287353</v>
      </c>
      <c r="H1723" s="59">
        <v>11.9876355216</v>
      </c>
      <c r="I1723" s="65">
        <v>7.8480545075527694E-2</v>
      </c>
      <c r="J1723" s="59">
        <v>21.8511370529</v>
      </c>
      <c r="K1723" s="60">
        <v>0.159174095304458</v>
      </c>
      <c r="L1723" s="59">
        <v>35.707369637399999</v>
      </c>
      <c r="M1723" s="60">
        <v>0.17737846738393001</v>
      </c>
      <c r="N1723" s="59">
        <v>24.1003926775</v>
      </c>
      <c r="O1723" s="60">
        <v>0.119568712535601</v>
      </c>
      <c r="P1723" s="59">
        <v>11.6734309526</v>
      </c>
      <c r="Q1723" s="60">
        <v>9.5133444913796605E-2</v>
      </c>
    </row>
    <row r="1724" spans="1:17" customFormat="1" x14ac:dyDescent="0.3">
      <c r="A1724" s="58" t="s">
        <v>239</v>
      </c>
      <c r="B1724" s="62">
        <v>288.48838950790002</v>
      </c>
      <c r="C1724" s="63">
        <v>0.202389862892566</v>
      </c>
      <c r="D1724" s="62">
        <v>43.791083561199997</v>
      </c>
      <c r="E1724" s="63">
        <v>0.16258355281511999</v>
      </c>
      <c r="F1724" s="62">
        <v>80.722137305399798</v>
      </c>
      <c r="G1724" s="63">
        <v>0.25078021215544499</v>
      </c>
      <c r="H1724" s="62">
        <v>22.706346611699999</v>
      </c>
      <c r="I1724" s="63">
        <v>0.14865370702580599</v>
      </c>
      <c r="J1724" s="62">
        <v>38.918401533599997</v>
      </c>
      <c r="K1724" s="61">
        <v>0.28350018307098801</v>
      </c>
      <c r="L1724" s="62">
        <v>58.817841362100097</v>
      </c>
      <c r="M1724" s="61">
        <v>0.29218110047268397</v>
      </c>
      <c r="N1724" s="62">
        <v>23.053147362299999</v>
      </c>
      <c r="O1724" s="65">
        <v>0.114373038932976</v>
      </c>
      <c r="P1724" s="62">
        <v>17.141045514000002</v>
      </c>
      <c r="Q1724" s="63">
        <v>0.13969215355728801</v>
      </c>
    </row>
    <row r="1725" spans="1:17" customFormat="1" x14ac:dyDescent="0.3">
      <c r="A1725" s="58" t="s">
        <v>318</v>
      </c>
      <c r="B1725" s="59">
        <v>83.779520845199698</v>
      </c>
      <c r="C1725" s="60">
        <v>5.8775764827099203E-2</v>
      </c>
      <c r="D1725" s="59">
        <v>8.4116508383000195</v>
      </c>
      <c r="E1725" s="65">
        <v>3.12300123019295E-2</v>
      </c>
      <c r="F1725" s="59">
        <v>27.130175850000001</v>
      </c>
      <c r="G1725" s="60">
        <v>8.4285568774482594E-2</v>
      </c>
      <c r="H1725" s="59">
        <v>6.3580692250000004</v>
      </c>
      <c r="I1725" s="60">
        <v>4.1624950767550399E-2</v>
      </c>
      <c r="J1725" s="59">
        <v>12.967291684099999</v>
      </c>
      <c r="K1725" s="60">
        <v>9.4459932101871993E-2</v>
      </c>
      <c r="L1725" s="59">
        <v>18.481406006899999</v>
      </c>
      <c r="M1725" s="60">
        <v>9.1807475764624405E-2</v>
      </c>
      <c r="N1725" s="59">
        <v>5.9955642137000202</v>
      </c>
      <c r="O1725" s="60">
        <v>2.97456520127953E-2</v>
      </c>
      <c r="P1725" s="59">
        <v>4.4353630272000002</v>
      </c>
      <c r="Q1725" s="60">
        <v>3.6146302311133402E-2</v>
      </c>
    </row>
    <row r="1726" spans="1:17" customFormat="1" x14ac:dyDescent="0.3">
      <c r="A1726" s="58" t="s">
        <v>377</v>
      </c>
      <c r="B1726" s="62">
        <v>23.8024851877</v>
      </c>
      <c r="C1726" s="63">
        <v>1.6698702231512201E-2</v>
      </c>
      <c r="D1726" s="62">
        <v>5.1622372988999903</v>
      </c>
      <c r="E1726" s="63">
        <v>1.91658852048486E-2</v>
      </c>
      <c r="F1726" s="62">
        <v>12.0588793732</v>
      </c>
      <c r="G1726" s="61">
        <v>3.7463432318778703E-2</v>
      </c>
      <c r="H1726" s="62">
        <v>0.67113180229999903</v>
      </c>
      <c r="I1726" s="63">
        <v>4.3937596840611399E-3</v>
      </c>
      <c r="J1726" s="62">
        <v>0</v>
      </c>
      <c r="K1726" s="63">
        <v>0</v>
      </c>
      <c r="L1726" s="62">
        <v>5.0393879284999903</v>
      </c>
      <c r="M1726" s="63">
        <v>2.5033457137491302E-2</v>
      </c>
      <c r="N1726" s="62">
        <v>0.87084878479999905</v>
      </c>
      <c r="O1726" s="63">
        <v>4.3205216365184299E-3</v>
      </c>
      <c r="P1726" s="62">
        <v>0</v>
      </c>
      <c r="Q1726" s="63">
        <v>0</v>
      </c>
    </row>
    <row r="1727" spans="1:17" customFormat="1" x14ac:dyDescent="0.3">
      <c r="A1727" s="64" t="s">
        <v>1</v>
      </c>
    </row>
    <row r="1728" spans="1:17" customFormat="1" x14ac:dyDescent="0.3">
      <c r="A1728" s="64" t="s">
        <v>1</v>
      </c>
    </row>
    <row r="1729" spans="1:17" customFormat="1" x14ac:dyDescent="0.3">
      <c r="A1729" s="53" t="s">
        <v>378</v>
      </c>
    </row>
    <row r="1730" spans="1:17" customFormat="1" x14ac:dyDescent="0.3">
      <c r="A1730" s="54" t="s">
        <v>1</v>
      </c>
    </row>
    <row r="1731" spans="1:17" customFormat="1" x14ac:dyDescent="0.3">
      <c r="A1731" s="119" t="s">
        <v>1</v>
      </c>
      <c r="B1731" s="118" t="s">
        <v>501</v>
      </c>
      <c r="C1731" s="118" t="s">
        <v>1</v>
      </c>
      <c r="D1731" s="118" t="s">
        <v>17</v>
      </c>
      <c r="E1731" s="118" t="s">
        <v>1</v>
      </c>
      <c r="F1731" s="118" t="s">
        <v>18</v>
      </c>
      <c r="G1731" s="118" t="s">
        <v>1</v>
      </c>
      <c r="H1731" s="118" t="s">
        <v>19</v>
      </c>
      <c r="I1731" s="118" t="s">
        <v>1</v>
      </c>
      <c r="J1731" s="118" t="s">
        <v>20</v>
      </c>
      <c r="K1731" s="118" t="s">
        <v>1</v>
      </c>
      <c r="L1731" s="118" t="s">
        <v>21</v>
      </c>
      <c r="M1731" s="118" t="s">
        <v>1</v>
      </c>
      <c r="N1731" s="118" t="s">
        <v>22</v>
      </c>
      <c r="O1731" s="118" t="s">
        <v>1</v>
      </c>
      <c r="P1731" s="118" t="s">
        <v>23</v>
      </c>
      <c r="Q1731" s="118" t="s">
        <v>1</v>
      </c>
    </row>
    <row r="1732" spans="1:17" customFormat="1" x14ac:dyDescent="0.3">
      <c r="A1732" s="120"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row>
    <row r="1733" spans="1:17" customFormat="1" x14ac:dyDescent="0.3">
      <c r="A1733" s="56" t="s">
        <v>16</v>
      </c>
      <c r="B1733" s="57">
        <v>1421.4736066715</v>
      </c>
      <c r="C1733" s="57">
        <v>1421.4736066715</v>
      </c>
      <c r="D1733" s="57">
        <v>269.34510165979998</v>
      </c>
      <c r="E1733" s="57">
        <v>269.34510165979998</v>
      </c>
      <c r="F1733" s="57">
        <v>321.8839979901</v>
      </c>
      <c r="G1733" s="57">
        <v>321.8839979901</v>
      </c>
      <c r="H1733" s="57">
        <v>152.74658847059999</v>
      </c>
      <c r="I1733" s="57">
        <v>152.74658847059999</v>
      </c>
      <c r="J1733" s="57">
        <v>137.27822363999999</v>
      </c>
      <c r="K1733" s="57">
        <v>137.27822363999999</v>
      </c>
      <c r="L1733" s="57">
        <v>198.48228510909999</v>
      </c>
      <c r="M1733" s="57">
        <v>198.48228510909999</v>
      </c>
      <c r="N1733" s="57">
        <v>201.5610285201</v>
      </c>
      <c r="O1733" s="57">
        <v>201.5610285201</v>
      </c>
      <c r="P1733" s="57">
        <v>121.59400756629999</v>
      </c>
      <c r="Q1733" s="57">
        <v>121.59400756629999</v>
      </c>
    </row>
    <row r="1734" spans="1:17" customFormat="1" x14ac:dyDescent="0.3">
      <c r="A1734" s="58" t="s">
        <v>379</v>
      </c>
      <c r="B1734" s="59">
        <v>1121.6907319669999</v>
      </c>
      <c r="C1734" s="60">
        <v>0.78910415691328495</v>
      </c>
      <c r="D1734" s="59">
        <v>187.00550564389999</v>
      </c>
      <c r="E1734" s="65">
        <v>0.694297035630148</v>
      </c>
      <c r="F1734" s="59">
        <v>278.45909189449998</v>
      </c>
      <c r="G1734" s="61">
        <v>0.86509144174065</v>
      </c>
      <c r="H1734" s="59">
        <v>112.6653413801</v>
      </c>
      <c r="I1734" s="60">
        <v>0.737596449833545</v>
      </c>
      <c r="J1734" s="59">
        <v>85.6334775822002</v>
      </c>
      <c r="K1734" s="65">
        <v>0.62379505876158603</v>
      </c>
      <c r="L1734" s="59">
        <v>162.15733205960001</v>
      </c>
      <c r="M1734" s="60">
        <v>0.81698642259417198</v>
      </c>
      <c r="N1734" s="59">
        <v>186.76467193260001</v>
      </c>
      <c r="O1734" s="61">
        <v>0.92659118334462898</v>
      </c>
      <c r="P1734" s="59">
        <v>96.457245389799994</v>
      </c>
      <c r="Q1734" s="60">
        <v>0.79327301830401498</v>
      </c>
    </row>
    <row r="1735" spans="1:17" customFormat="1" x14ac:dyDescent="0.3">
      <c r="A1735" s="58" t="s">
        <v>380</v>
      </c>
      <c r="B1735" s="62">
        <v>299.78287470449999</v>
      </c>
      <c r="C1735" s="63">
        <v>0.210895843086715</v>
      </c>
      <c r="D1735" s="62">
        <v>82.339596015899801</v>
      </c>
      <c r="E1735" s="61">
        <v>0.305702964369852</v>
      </c>
      <c r="F1735" s="62">
        <v>43.424906095600001</v>
      </c>
      <c r="G1735" s="65">
        <v>0.13490855825935</v>
      </c>
      <c r="H1735" s="62">
        <v>40.0812470905</v>
      </c>
      <c r="I1735" s="63">
        <v>0.262403550166455</v>
      </c>
      <c r="J1735" s="62">
        <v>51.644746057799999</v>
      </c>
      <c r="K1735" s="61">
        <v>0.37620494123841403</v>
      </c>
      <c r="L1735" s="62">
        <v>36.324953049500003</v>
      </c>
      <c r="M1735" s="63">
        <v>0.18301357740582899</v>
      </c>
      <c r="N1735" s="62">
        <v>14.7963565875</v>
      </c>
      <c r="O1735" s="65">
        <v>7.3408816655370898E-2</v>
      </c>
      <c r="P1735" s="62">
        <v>25.1367621765</v>
      </c>
      <c r="Q1735" s="63">
        <v>0.206726981695985</v>
      </c>
    </row>
    <row r="1736" spans="1:17" customFormat="1" x14ac:dyDescent="0.3">
      <c r="A1736" s="64" t="s">
        <v>1</v>
      </c>
    </row>
    <row r="1737" spans="1:17" customFormat="1" x14ac:dyDescent="0.3">
      <c r="A1737" s="64" t="s">
        <v>1</v>
      </c>
    </row>
    <row r="1738" spans="1:17" customFormat="1" x14ac:dyDescent="0.3">
      <c r="A1738" s="53" t="s">
        <v>381</v>
      </c>
    </row>
    <row r="1739" spans="1:17" customFormat="1" x14ac:dyDescent="0.3">
      <c r="A1739" s="54" t="s">
        <v>1</v>
      </c>
    </row>
    <row r="1740" spans="1:17" customFormat="1" x14ac:dyDescent="0.3">
      <c r="A1740" s="119" t="s">
        <v>1</v>
      </c>
      <c r="B1740" s="118" t="s">
        <v>501</v>
      </c>
      <c r="C1740" s="118" t="s">
        <v>1</v>
      </c>
      <c r="D1740" s="118" t="s">
        <v>17</v>
      </c>
      <c r="E1740" s="118" t="s">
        <v>1</v>
      </c>
      <c r="F1740" s="118" t="s">
        <v>18</v>
      </c>
      <c r="G1740" s="118" t="s">
        <v>1</v>
      </c>
      <c r="H1740" s="118" t="s">
        <v>19</v>
      </c>
      <c r="I1740" s="118" t="s">
        <v>1</v>
      </c>
      <c r="J1740" s="118" t="s">
        <v>20</v>
      </c>
      <c r="K1740" s="118" t="s">
        <v>1</v>
      </c>
      <c r="L1740" s="118" t="s">
        <v>21</v>
      </c>
      <c r="M1740" s="118" t="s">
        <v>1</v>
      </c>
      <c r="N1740" s="118" t="s">
        <v>22</v>
      </c>
      <c r="O1740" s="118" t="s">
        <v>1</v>
      </c>
      <c r="P1740" s="118" t="s">
        <v>23</v>
      </c>
      <c r="Q1740" s="118" t="s">
        <v>1</v>
      </c>
    </row>
    <row r="1741" spans="1:17" customFormat="1" x14ac:dyDescent="0.3">
      <c r="A1741" s="120"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row>
    <row r="1742" spans="1:17" customFormat="1" x14ac:dyDescent="0.3">
      <c r="A1742" s="56" t="s">
        <v>16</v>
      </c>
      <c r="B1742" s="57">
        <v>1289.0101873927999</v>
      </c>
      <c r="C1742" s="57">
        <v>1289.0101873927999</v>
      </c>
      <c r="D1742" s="57">
        <v>252.2338372982</v>
      </c>
      <c r="E1742" s="57">
        <v>252.2338372982</v>
      </c>
      <c r="F1742" s="57">
        <v>285.61791475450002</v>
      </c>
      <c r="G1742" s="57">
        <v>285.61791475450002</v>
      </c>
      <c r="H1742" s="57">
        <v>142.14023425280001</v>
      </c>
      <c r="I1742" s="57">
        <v>142.14023425280001</v>
      </c>
      <c r="J1742" s="57">
        <v>125.72795059489999</v>
      </c>
      <c r="K1742" s="57">
        <v>125.72795059489999</v>
      </c>
      <c r="L1742" s="57">
        <v>179.43809887200001</v>
      </c>
      <c r="M1742" s="57">
        <v>179.43809887200001</v>
      </c>
      <c r="N1742" s="57">
        <v>184.93304724149999</v>
      </c>
      <c r="O1742" s="57">
        <v>184.93304724149999</v>
      </c>
      <c r="P1742" s="57">
        <v>100.3367306634</v>
      </c>
      <c r="Q1742" s="57">
        <v>100.3367306634</v>
      </c>
    </row>
    <row r="1743" spans="1:17" customFormat="1" x14ac:dyDescent="0.3">
      <c r="A1743" s="58" t="s">
        <v>382</v>
      </c>
      <c r="B1743" s="59">
        <v>29.642254249</v>
      </c>
      <c r="C1743" s="60">
        <v>2.29961365231376E-2</v>
      </c>
      <c r="D1743" s="59">
        <v>9.3873216970000009</v>
      </c>
      <c r="E1743" s="60">
        <v>3.7216742200619102E-2</v>
      </c>
      <c r="F1743" s="59">
        <v>5.0618200479000004</v>
      </c>
      <c r="G1743" s="60">
        <v>1.7722347886514202E-2</v>
      </c>
      <c r="H1743" s="59">
        <v>2.6232412624000001</v>
      </c>
      <c r="I1743" s="60">
        <v>1.8455304201444499E-2</v>
      </c>
      <c r="J1743" s="59">
        <v>1.9403781976000001</v>
      </c>
      <c r="K1743" s="60">
        <v>1.5433149020713501E-2</v>
      </c>
      <c r="L1743" s="59">
        <v>3.1308662132</v>
      </c>
      <c r="M1743" s="60">
        <v>1.7448168660287498E-2</v>
      </c>
      <c r="N1743" s="59">
        <v>6.6007443640000201</v>
      </c>
      <c r="O1743" s="60">
        <v>3.5692616665642399E-2</v>
      </c>
      <c r="P1743" s="59">
        <v>0</v>
      </c>
      <c r="Q1743" s="60">
        <v>0</v>
      </c>
    </row>
    <row r="1744" spans="1:17" customFormat="1" x14ac:dyDescent="0.3">
      <c r="A1744" s="58" t="s">
        <v>383</v>
      </c>
      <c r="B1744" s="62">
        <v>108.9957970311</v>
      </c>
      <c r="C1744" s="63">
        <v>8.4557746786748794E-2</v>
      </c>
      <c r="D1744" s="62">
        <v>25.5647549181</v>
      </c>
      <c r="E1744" s="63">
        <v>0.101353391725458</v>
      </c>
      <c r="F1744" s="62">
        <v>11.4715854832</v>
      </c>
      <c r="G1744" s="65">
        <v>4.0164096475041801E-2</v>
      </c>
      <c r="H1744" s="62">
        <v>7.0099432287000001</v>
      </c>
      <c r="I1744" s="63">
        <v>4.9317093541809097E-2</v>
      </c>
      <c r="J1744" s="62">
        <v>14.048304506499999</v>
      </c>
      <c r="K1744" s="63">
        <v>0.111735731315339</v>
      </c>
      <c r="L1744" s="62">
        <v>30.6026999533</v>
      </c>
      <c r="M1744" s="61">
        <v>0.170547392920887</v>
      </c>
      <c r="N1744" s="62">
        <v>7.4755984807999898</v>
      </c>
      <c r="O1744" s="65">
        <v>4.0423269893118598E-2</v>
      </c>
      <c r="P1744" s="62">
        <v>11.2794039588</v>
      </c>
      <c r="Q1744" s="63">
        <v>0.11241550212194</v>
      </c>
    </row>
    <row r="1745" spans="1:17" customFormat="1" x14ac:dyDescent="0.3">
      <c r="A1745" s="58" t="s">
        <v>384</v>
      </c>
      <c r="B1745" s="59">
        <v>172.77784149510001</v>
      </c>
      <c r="C1745" s="60">
        <v>0.134039159026793</v>
      </c>
      <c r="D1745" s="59">
        <v>41.864833994399802</v>
      </c>
      <c r="E1745" s="60">
        <v>0.16597627995844899</v>
      </c>
      <c r="F1745" s="59">
        <v>17.047641302599999</v>
      </c>
      <c r="G1745" s="65">
        <v>5.9686876844728502E-2</v>
      </c>
      <c r="H1745" s="59">
        <v>23.781575268699999</v>
      </c>
      <c r="I1745" s="60">
        <v>0.16731065200303399</v>
      </c>
      <c r="J1745" s="59">
        <v>23.548498516199999</v>
      </c>
      <c r="K1745" s="60">
        <v>0.18729724301379999</v>
      </c>
      <c r="L1745" s="59">
        <v>23.859549387400001</v>
      </c>
      <c r="M1745" s="60">
        <v>0.13296813518081199</v>
      </c>
      <c r="N1745" s="59">
        <v>28.246477130700001</v>
      </c>
      <c r="O1745" s="60">
        <v>0.15273893742643799</v>
      </c>
      <c r="P1745" s="59">
        <v>13.371083994999999</v>
      </c>
      <c r="Q1745" s="60">
        <v>0.133262105577827</v>
      </c>
    </row>
    <row r="1746" spans="1:17" customFormat="1" x14ac:dyDescent="0.3">
      <c r="A1746" s="58" t="s">
        <v>385</v>
      </c>
      <c r="B1746" s="62">
        <v>351.171798239</v>
      </c>
      <c r="C1746" s="63">
        <v>0.272435238816299</v>
      </c>
      <c r="D1746" s="62">
        <v>82.352691648000103</v>
      </c>
      <c r="E1746" s="63">
        <v>0.32649343375226703</v>
      </c>
      <c r="F1746" s="62">
        <v>69.414317195299901</v>
      </c>
      <c r="G1746" s="63">
        <v>0.243032084506899</v>
      </c>
      <c r="H1746" s="62">
        <v>38.091528751799999</v>
      </c>
      <c r="I1746" s="63">
        <v>0.26798554928545598</v>
      </c>
      <c r="J1746" s="62">
        <v>33.784403435900003</v>
      </c>
      <c r="K1746" s="63">
        <v>0.26871036452947999</v>
      </c>
      <c r="L1746" s="62">
        <v>47.652062673899998</v>
      </c>
      <c r="M1746" s="63">
        <v>0.26556268135616001</v>
      </c>
      <c r="N1746" s="62">
        <v>48.056880726800003</v>
      </c>
      <c r="O1746" s="63">
        <v>0.25986096829975203</v>
      </c>
      <c r="P1746" s="62">
        <v>28.544321929199999</v>
      </c>
      <c r="Q1746" s="63">
        <v>0.28448527015453301</v>
      </c>
    </row>
    <row r="1747" spans="1:17" customFormat="1" x14ac:dyDescent="0.3">
      <c r="A1747" s="58" t="s">
        <v>386</v>
      </c>
      <c r="B1747" s="59">
        <v>106.2283132809</v>
      </c>
      <c r="C1747" s="60">
        <v>8.2410763173068002E-2</v>
      </c>
      <c r="D1747" s="59">
        <v>19.267979710700001</v>
      </c>
      <c r="E1747" s="60">
        <v>7.6389353296483803E-2</v>
      </c>
      <c r="F1747" s="59">
        <v>15.177624207499999</v>
      </c>
      <c r="G1747" s="60">
        <v>5.3139608629051802E-2</v>
      </c>
      <c r="H1747" s="59">
        <v>13.447042952</v>
      </c>
      <c r="I1747" s="60">
        <v>9.4604057905829098E-2</v>
      </c>
      <c r="J1747" s="59">
        <v>13.4517432349</v>
      </c>
      <c r="K1747" s="60">
        <v>0.106990873320142</v>
      </c>
      <c r="L1747" s="59">
        <v>19.978731058699999</v>
      </c>
      <c r="M1747" s="60">
        <v>0.11134051901069</v>
      </c>
      <c r="N1747" s="59">
        <v>16.319934671199999</v>
      </c>
      <c r="O1747" s="60">
        <v>8.8247800566916307E-2</v>
      </c>
      <c r="P1747" s="59">
        <v>7.2664012930000101</v>
      </c>
      <c r="Q1747" s="60">
        <v>7.2420152071494395E-2</v>
      </c>
    </row>
    <row r="1748" spans="1:17" customFormat="1" x14ac:dyDescent="0.3">
      <c r="A1748" s="58" t="s">
        <v>387</v>
      </c>
      <c r="B1748" s="62">
        <v>254.44060131539999</v>
      </c>
      <c r="C1748" s="63">
        <v>0.19739223460292499</v>
      </c>
      <c r="D1748" s="62">
        <v>21.588667168600001</v>
      </c>
      <c r="E1748" s="65">
        <v>8.5589893092246405E-2</v>
      </c>
      <c r="F1748" s="62">
        <v>114.50062640509999</v>
      </c>
      <c r="G1748" s="61">
        <v>0.40088741108385201</v>
      </c>
      <c r="H1748" s="62">
        <v>20.518768170400001</v>
      </c>
      <c r="I1748" s="63">
        <v>0.14435580663182801</v>
      </c>
      <c r="J1748" s="62">
        <v>12.3607365054</v>
      </c>
      <c r="K1748" s="65">
        <v>9.8313353927375599E-2</v>
      </c>
      <c r="L1748" s="62">
        <v>20.896957020799999</v>
      </c>
      <c r="M1748" s="65">
        <v>0.116457748673021</v>
      </c>
      <c r="N1748" s="62">
        <v>43.9502209001</v>
      </c>
      <c r="O1748" s="63">
        <v>0.23765477050030101</v>
      </c>
      <c r="P1748" s="62">
        <v>16.867304851099998</v>
      </c>
      <c r="Q1748" s="63">
        <v>0.16810698075946701</v>
      </c>
    </row>
    <row r="1749" spans="1:17" customFormat="1" x14ac:dyDescent="0.3">
      <c r="A1749" s="58" t="s">
        <v>388</v>
      </c>
      <c r="B1749" s="59">
        <v>265.75358178229999</v>
      </c>
      <c r="C1749" s="60">
        <v>0.20616872107102799</v>
      </c>
      <c r="D1749" s="59">
        <v>52.207588161399997</v>
      </c>
      <c r="E1749" s="60">
        <v>0.20698090597447599</v>
      </c>
      <c r="F1749" s="59">
        <v>52.944300112899903</v>
      </c>
      <c r="G1749" s="60">
        <v>0.18536757457391201</v>
      </c>
      <c r="H1749" s="59">
        <v>36.668134618800003</v>
      </c>
      <c r="I1749" s="60">
        <v>0.257971536430598</v>
      </c>
      <c r="J1749" s="59">
        <v>26.5938861984</v>
      </c>
      <c r="K1749" s="60">
        <v>0.21151928487315</v>
      </c>
      <c r="L1749" s="59">
        <v>33.317232564699999</v>
      </c>
      <c r="M1749" s="60">
        <v>0.18567535419814299</v>
      </c>
      <c r="N1749" s="59">
        <v>34.283190967899998</v>
      </c>
      <c r="O1749" s="60">
        <v>0.185381636647831</v>
      </c>
      <c r="P1749" s="59">
        <v>23.0082146363</v>
      </c>
      <c r="Q1749" s="60">
        <v>0.22930998931473801</v>
      </c>
    </row>
    <row r="1750" spans="1:17" customFormat="1" x14ac:dyDescent="0.3">
      <c r="A1750" s="64" t="s">
        <v>1</v>
      </c>
    </row>
    <row r="1751" spans="1:17" customFormat="1" x14ac:dyDescent="0.3">
      <c r="A1751" s="64" t="s">
        <v>1</v>
      </c>
    </row>
  </sheetData>
  <mergeCells count="1107">
    <mergeCell ref="B1718:C1718"/>
    <mergeCell ref="D1718:E1718"/>
    <mergeCell ref="F1718:G1718"/>
    <mergeCell ref="H1718:I1718"/>
    <mergeCell ref="J1718:K1718"/>
    <mergeCell ref="L1718:M1718"/>
    <mergeCell ref="N1718:O1718"/>
    <mergeCell ref="P1718:Q1718"/>
    <mergeCell ref="A1731:A1732"/>
    <mergeCell ref="B1731:C1731"/>
    <mergeCell ref="D1731:E1731"/>
    <mergeCell ref="F1731:G1731"/>
    <mergeCell ref="H1731:I1731"/>
    <mergeCell ref="J1731:K1731"/>
    <mergeCell ref="P1706:Q1706"/>
    <mergeCell ref="A1674:A1675"/>
    <mergeCell ref="B1674:C1674"/>
    <mergeCell ref="D1674:E1674"/>
    <mergeCell ref="F1674:G1674"/>
    <mergeCell ref="L1731:M1731"/>
    <mergeCell ref="N1731:O1731"/>
    <mergeCell ref="P1731:Q1731"/>
    <mergeCell ref="A1359:A1360"/>
    <mergeCell ref="B1359:C1359"/>
    <mergeCell ref="D1359:E1359"/>
    <mergeCell ref="F1359:G1359"/>
    <mergeCell ref="H1359:I1359"/>
    <mergeCell ref="J1359:K1359"/>
    <mergeCell ref="L1359:M1359"/>
    <mergeCell ref="N1359:O1359"/>
    <mergeCell ref="P1359:Q1359"/>
    <mergeCell ref="A1404:A1405"/>
    <mergeCell ref="B1404:C1404"/>
    <mergeCell ref="D1404:E1404"/>
    <mergeCell ref="F1404:G1404"/>
    <mergeCell ref="H1404:I1404"/>
    <mergeCell ref="J1404:K1404"/>
    <mergeCell ref="A1449:A1450"/>
    <mergeCell ref="B1449:C1449"/>
    <mergeCell ref="D1449:E1449"/>
    <mergeCell ref="F1449:G1449"/>
    <mergeCell ref="H1449:I1449"/>
    <mergeCell ref="J1449:K1449"/>
    <mergeCell ref="A1374:A1375"/>
    <mergeCell ref="B1374:C1374"/>
    <mergeCell ref="D1374:E1374"/>
    <mergeCell ref="F1374:G1374"/>
    <mergeCell ref="H1374:I1374"/>
    <mergeCell ref="J1374:K1374"/>
    <mergeCell ref="L1374:M1374"/>
    <mergeCell ref="N1374:O1374"/>
    <mergeCell ref="P1374:Q1374"/>
    <mergeCell ref="A1389:A1390"/>
    <mergeCell ref="B1389:C1389"/>
    <mergeCell ref="A761:A762"/>
    <mergeCell ref="B761:C761"/>
    <mergeCell ref="D761:E761"/>
    <mergeCell ref="A791:A792"/>
    <mergeCell ref="B791:C791"/>
    <mergeCell ref="D791:E791"/>
    <mergeCell ref="F791:G791"/>
    <mergeCell ref="H791:I791"/>
    <mergeCell ref="J791:K79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D546:E546"/>
    <mergeCell ref="F546:G546"/>
    <mergeCell ref="H546:I546"/>
    <mergeCell ref="J546:K546"/>
    <mergeCell ref="A482:A483"/>
    <mergeCell ref="B482:C482"/>
    <mergeCell ref="D482:E482"/>
    <mergeCell ref="F482:G482"/>
    <mergeCell ref="H482:I482"/>
    <mergeCell ref="J482:K482"/>
    <mergeCell ref="L482:M482"/>
    <mergeCell ref="N482:O482"/>
    <mergeCell ref="P482:Q482"/>
    <mergeCell ref="L497:M497"/>
    <mergeCell ref="N497:O497"/>
    <mergeCell ref="A751:A752"/>
    <mergeCell ref="B751:C751"/>
    <mergeCell ref="D751:E751"/>
    <mergeCell ref="F751:G751"/>
    <mergeCell ref="H751:I751"/>
    <mergeCell ref="J751:K751"/>
    <mergeCell ref="L751:M751"/>
    <mergeCell ref="N751:O751"/>
    <mergeCell ref="P751:Q751"/>
    <mergeCell ref="P497:Q497"/>
    <mergeCell ref="A512:A513"/>
    <mergeCell ref="B512:C512"/>
    <mergeCell ref="D512:E512"/>
    <mergeCell ref="F512:G512"/>
    <mergeCell ref="H512:I512"/>
    <mergeCell ref="J512:K512"/>
    <mergeCell ref="L512:M512"/>
    <mergeCell ref="A273:A274"/>
    <mergeCell ref="B273:C273"/>
    <mergeCell ref="D273:E273"/>
    <mergeCell ref="F273:G273"/>
    <mergeCell ref="H273:I273"/>
    <mergeCell ref="J273:K273"/>
    <mergeCell ref="L273:M273"/>
    <mergeCell ref="N273:O273"/>
    <mergeCell ref="P273:Q273"/>
    <mergeCell ref="A329:A330"/>
    <mergeCell ref="B329:C329"/>
    <mergeCell ref="D329:E329"/>
    <mergeCell ref="F329:G329"/>
    <mergeCell ref="H329:I329"/>
    <mergeCell ref="J329:K329"/>
    <mergeCell ref="A403:A404"/>
    <mergeCell ref="B403:C403"/>
    <mergeCell ref="D403:E403"/>
    <mergeCell ref="F403:G403"/>
    <mergeCell ref="H403:I403"/>
    <mergeCell ref="J403:K403"/>
    <mergeCell ref="A282:A283"/>
    <mergeCell ref="B282:C282"/>
    <mergeCell ref="D282:E282"/>
    <mergeCell ref="F282:G282"/>
    <mergeCell ref="H282:I282"/>
    <mergeCell ref="J282:K282"/>
    <mergeCell ref="L282:M282"/>
    <mergeCell ref="N282:O282"/>
    <mergeCell ref="P282:Q282"/>
    <mergeCell ref="A303:A304"/>
    <mergeCell ref="B303:C303"/>
    <mergeCell ref="N163:O163"/>
    <mergeCell ref="P163:Q163"/>
    <mergeCell ref="A185:A186"/>
    <mergeCell ref="B185:C185"/>
    <mergeCell ref="D185:E185"/>
    <mergeCell ref="F185:G185"/>
    <mergeCell ref="H185:I185"/>
    <mergeCell ref="J185:K185"/>
    <mergeCell ref="L185:M185"/>
    <mergeCell ref="N185:O185"/>
    <mergeCell ref="L141:M141"/>
    <mergeCell ref="N141:O141"/>
    <mergeCell ref="P141:Q141"/>
    <mergeCell ref="A163:A164"/>
    <mergeCell ref="B163:C163"/>
    <mergeCell ref="D163:E163"/>
    <mergeCell ref="F163:G163"/>
    <mergeCell ref="H163:I163"/>
    <mergeCell ref="J163:K163"/>
    <mergeCell ref="L163:M163"/>
    <mergeCell ref="A141:A142"/>
    <mergeCell ref="B141:C141"/>
    <mergeCell ref="D141:E141"/>
    <mergeCell ref="F141:G141"/>
    <mergeCell ref="H141:I141"/>
    <mergeCell ref="J141:K141"/>
    <mergeCell ref="P185:Q185"/>
    <mergeCell ref="P106:Q106"/>
    <mergeCell ref="A123:A124"/>
    <mergeCell ref="B123:C123"/>
    <mergeCell ref="D123:E123"/>
    <mergeCell ref="F123:G123"/>
    <mergeCell ref="H123:I123"/>
    <mergeCell ref="J123:K123"/>
    <mergeCell ref="L123:M123"/>
    <mergeCell ref="N123:O123"/>
    <mergeCell ref="P123:Q123"/>
    <mergeCell ref="N88:O88"/>
    <mergeCell ref="P88:Q88"/>
    <mergeCell ref="A106:A107"/>
    <mergeCell ref="B106:C106"/>
    <mergeCell ref="D106:E106"/>
    <mergeCell ref="F106:G106"/>
    <mergeCell ref="H106:I106"/>
    <mergeCell ref="J106:K106"/>
    <mergeCell ref="L106:M106"/>
    <mergeCell ref="N106:O106"/>
    <mergeCell ref="L79:M79"/>
    <mergeCell ref="N79:O79"/>
    <mergeCell ref="P79:Q79"/>
    <mergeCell ref="A88:A89"/>
    <mergeCell ref="B88:C88"/>
    <mergeCell ref="D88:E88"/>
    <mergeCell ref="F88:G88"/>
    <mergeCell ref="H88:I88"/>
    <mergeCell ref="J88:K88"/>
    <mergeCell ref="L88:M88"/>
    <mergeCell ref="A79:A80"/>
    <mergeCell ref="B79:C79"/>
    <mergeCell ref="D79:E79"/>
    <mergeCell ref="F79:G79"/>
    <mergeCell ref="H79:I79"/>
    <mergeCell ref="J79:K79"/>
    <mergeCell ref="P42:Q42"/>
    <mergeCell ref="A61:A62"/>
    <mergeCell ref="B61:C61"/>
    <mergeCell ref="D61:E61"/>
    <mergeCell ref="F61:G61"/>
    <mergeCell ref="H61:I61"/>
    <mergeCell ref="J61:K61"/>
    <mergeCell ref="L61:M61"/>
    <mergeCell ref="N61:O61"/>
    <mergeCell ref="P61:Q61"/>
    <mergeCell ref="N20:O20"/>
    <mergeCell ref="P20:Q20"/>
    <mergeCell ref="A42:A43"/>
    <mergeCell ref="B42:C42"/>
    <mergeCell ref="D42:E42"/>
    <mergeCell ref="F42:G42"/>
    <mergeCell ref="H42:I42"/>
    <mergeCell ref="J42:K42"/>
    <mergeCell ref="L42:M42"/>
    <mergeCell ref="N42:O42"/>
    <mergeCell ref="L6:M6"/>
    <mergeCell ref="N6:O6"/>
    <mergeCell ref="P6:Q6"/>
    <mergeCell ref="A20:A21"/>
    <mergeCell ref="B20:C20"/>
    <mergeCell ref="D20:E20"/>
    <mergeCell ref="F20:G20"/>
    <mergeCell ref="H20:I20"/>
    <mergeCell ref="J20:K20"/>
    <mergeCell ref="L20:M20"/>
    <mergeCell ref="A6:A7"/>
    <mergeCell ref="B6:C6"/>
    <mergeCell ref="D6:E6"/>
    <mergeCell ref="F6:G6"/>
    <mergeCell ref="H6:I6"/>
    <mergeCell ref="J6:K6"/>
    <mergeCell ref="L203:M203"/>
    <mergeCell ref="N203:O203"/>
    <mergeCell ref="P203:Q203"/>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203:A204"/>
    <mergeCell ref="B203:C203"/>
    <mergeCell ref="D203:E203"/>
    <mergeCell ref="F203:G203"/>
    <mergeCell ref="H203:I203"/>
    <mergeCell ref="J203:K203"/>
    <mergeCell ref="D303:E303"/>
    <mergeCell ref="F303:G303"/>
    <mergeCell ref="H303:I303"/>
    <mergeCell ref="J303:K303"/>
    <mergeCell ref="L303:M303"/>
    <mergeCell ref="N303:O303"/>
    <mergeCell ref="P303:Q303"/>
    <mergeCell ref="L329:M329"/>
    <mergeCell ref="N329:O329"/>
    <mergeCell ref="P329:Q329"/>
    <mergeCell ref="A352:A353"/>
    <mergeCell ref="B352:C352"/>
    <mergeCell ref="D352:E352"/>
    <mergeCell ref="F352:G352"/>
    <mergeCell ref="H352:I352"/>
    <mergeCell ref="J352:K352"/>
    <mergeCell ref="L352:M352"/>
    <mergeCell ref="N352:O352"/>
    <mergeCell ref="P352:Q352"/>
    <mergeCell ref="A375:A376"/>
    <mergeCell ref="B375:C375"/>
    <mergeCell ref="D375:E375"/>
    <mergeCell ref="F375:G375"/>
    <mergeCell ref="H375:I375"/>
    <mergeCell ref="J375:K375"/>
    <mergeCell ref="L375:M375"/>
    <mergeCell ref="N375:O375"/>
    <mergeCell ref="P375:Q375"/>
    <mergeCell ref="L403:M403"/>
    <mergeCell ref="N403:O403"/>
    <mergeCell ref="P403:Q403"/>
    <mergeCell ref="A420:A421"/>
    <mergeCell ref="B420:C420"/>
    <mergeCell ref="D420:E420"/>
    <mergeCell ref="F420:G420"/>
    <mergeCell ref="H420:I420"/>
    <mergeCell ref="J420:K420"/>
    <mergeCell ref="L420:M420"/>
    <mergeCell ref="N420:O420"/>
    <mergeCell ref="P420:Q420"/>
    <mergeCell ref="A437:A438"/>
    <mergeCell ref="B437:C437"/>
    <mergeCell ref="D437:E437"/>
    <mergeCell ref="F437:G437"/>
    <mergeCell ref="H437:I437"/>
    <mergeCell ref="J437:K437"/>
    <mergeCell ref="L437:M437"/>
    <mergeCell ref="N437:O437"/>
    <mergeCell ref="P437:Q437"/>
    <mergeCell ref="A467:A468"/>
    <mergeCell ref="B467:C467"/>
    <mergeCell ref="D467:E467"/>
    <mergeCell ref="F467:G467"/>
    <mergeCell ref="H467:I467"/>
    <mergeCell ref="J467:K467"/>
    <mergeCell ref="L467:M467"/>
    <mergeCell ref="N467:O467"/>
    <mergeCell ref="P467:Q467"/>
    <mergeCell ref="A452:A453"/>
    <mergeCell ref="B452:C452"/>
    <mergeCell ref="D452:E452"/>
    <mergeCell ref="F452:G452"/>
    <mergeCell ref="H452:I452"/>
    <mergeCell ref="J452:K452"/>
    <mergeCell ref="L452:M452"/>
    <mergeCell ref="N452:O452"/>
    <mergeCell ref="P452:Q452"/>
    <mergeCell ref="N512:O512"/>
    <mergeCell ref="P512:Q512"/>
    <mergeCell ref="A522:A523"/>
    <mergeCell ref="B522:C522"/>
    <mergeCell ref="D522:E522"/>
    <mergeCell ref="F522:G522"/>
    <mergeCell ref="H522:I522"/>
    <mergeCell ref="J522:K522"/>
    <mergeCell ref="L522:M522"/>
    <mergeCell ref="N522:O522"/>
    <mergeCell ref="P522:Q522"/>
    <mergeCell ref="A497:A498"/>
    <mergeCell ref="B497:C497"/>
    <mergeCell ref="D497:E497"/>
    <mergeCell ref="F497:G497"/>
    <mergeCell ref="H497:I497"/>
    <mergeCell ref="J497:K497"/>
    <mergeCell ref="L546:M546"/>
    <mergeCell ref="N546:O546"/>
    <mergeCell ref="P546:Q546"/>
    <mergeCell ref="A596:A597"/>
    <mergeCell ref="B596:C596"/>
    <mergeCell ref="D596:E596"/>
    <mergeCell ref="F596:G596"/>
    <mergeCell ref="H596:I59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P570:Q570"/>
    <mergeCell ref="A570:A571"/>
    <mergeCell ref="B570:C570"/>
    <mergeCell ref="D570:E570"/>
    <mergeCell ref="F570:G570"/>
    <mergeCell ref="H570:I570"/>
    <mergeCell ref="J570:K570"/>
    <mergeCell ref="L570:M570"/>
    <mergeCell ref="N570:O570"/>
    <mergeCell ref="A546:A547"/>
    <mergeCell ref="B546:C546"/>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D657:E657"/>
    <mergeCell ref="F657:G657"/>
    <mergeCell ref="H657:I657"/>
    <mergeCell ref="J657:K657"/>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P781:Q78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21:A822"/>
    <mergeCell ref="B821:C821"/>
    <mergeCell ref="D821:E821"/>
    <mergeCell ref="F821:G821"/>
    <mergeCell ref="H821:I821"/>
    <mergeCell ref="J821:K82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871:A872"/>
    <mergeCell ref="B871:C871"/>
    <mergeCell ref="D871:E871"/>
    <mergeCell ref="F871:G871"/>
    <mergeCell ref="H871:I871"/>
    <mergeCell ref="J871:K871"/>
    <mergeCell ref="L901:M901"/>
    <mergeCell ref="N901:O901"/>
    <mergeCell ref="P901:Q901"/>
    <mergeCell ref="A901:A902"/>
    <mergeCell ref="B901:C901"/>
    <mergeCell ref="D901:E901"/>
    <mergeCell ref="F901:G901"/>
    <mergeCell ref="H901:I901"/>
    <mergeCell ref="J901:K901"/>
    <mergeCell ref="A911:A912"/>
    <mergeCell ref="B911:C911"/>
    <mergeCell ref="D911:E911"/>
    <mergeCell ref="F911:G911"/>
    <mergeCell ref="H911:I91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31:A932"/>
    <mergeCell ref="B931:C931"/>
    <mergeCell ref="D931:E931"/>
    <mergeCell ref="F931:G931"/>
    <mergeCell ref="H931:I93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71:A972"/>
    <mergeCell ref="B971:C971"/>
    <mergeCell ref="D971:E971"/>
    <mergeCell ref="F971:G971"/>
    <mergeCell ref="H971:I971"/>
    <mergeCell ref="J971:K971"/>
    <mergeCell ref="L971:M971"/>
    <mergeCell ref="N971:O971"/>
    <mergeCell ref="P971:Q971"/>
    <mergeCell ref="A951:A952"/>
    <mergeCell ref="B951:C951"/>
    <mergeCell ref="D951:E951"/>
    <mergeCell ref="F951:G951"/>
    <mergeCell ref="H951:I951"/>
    <mergeCell ref="J951:K951"/>
    <mergeCell ref="L981:M981"/>
    <mergeCell ref="N981:O981"/>
    <mergeCell ref="P981:Q981"/>
    <mergeCell ref="A981:A982"/>
    <mergeCell ref="B981:C981"/>
    <mergeCell ref="D981:E981"/>
    <mergeCell ref="F981:G981"/>
    <mergeCell ref="H981:I981"/>
    <mergeCell ref="J981:K98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31:A1032"/>
    <mergeCell ref="B1031:C1031"/>
    <mergeCell ref="D1031:E1031"/>
    <mergeCell ref="F1031:G1031"/>
    <mergeCell ref="H1031:I1031"/>
    <mergeCell ref="J1031:K103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61:A1062"/>
    <mergeCell ref="B1061:C1061"/>
    <mergeCell ref="D1061:E1061"/>
    <mergeCell ref="F1061:G1061"/>
    <mergeCell ref="H1061:I1061"/>
    <mergeCell ref="J1061:K106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11:A1112"/>
    <mergeCell ref="B1111:C1111"/>
    <mergeCell ref="D1111:E1111"/>
    <mergeCell ref="F1111:G1111"/>
    <mergeCell ref="H1111:I1111"/>
    <mergeCell ref="J1111:K111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41:A1142"/>
    <mergeCell ref="B1141:C1141"/>
    <mergeCell ref="D1141:E1141"/>
    <mergeCell ref="F1141:G1141"/>
    <mergeCell ref="H1141:I1141"/>
    <mergeCell ref="J1141:K114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191:A1192"/>
    <mergeCell ref="B1191:C1191"/>
    <mergeCell ref="D1191:E1191"/>
    <mergeCell ref="F1191:G1191"/>
    <mergeCell ref="H1191:I1191"/>
    <mergeCell ref="J1191:K1191"/>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F1266:G1266"/>
    <mergeCell ref="H1266:I1266"/>
    <mergeCell ref="J1266:K1266"/>
    <mergeCell ref="L1266:M1266"/>
    <mergeCell ref="N1266:O1266"/>
    <mergeCell ref="P1266:Q1266"/>
    <mergeCell ref="A1221:A1222"/>
    <mergeCell ref="B1221:C1221"/>
    <mergeCell ref="D1221:E1221"/>
    <mergeCell ref="F1221:G1221"/>
    <mergeCell ref="H1221:I1221"/>
    <mergeCell ref="J1221:K1221"/>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314:A1315"/>
    <mergeCell ref="B1314:C1314"/>
    <mergeCell ref="D1314:E1314"/>
    <mergeCell ref="F1314:G1314"/>
    <mergeCell ref="H1314:I1314"/>
    <mergeCell ref="J1314:K1314"/>
    <mergeCell ref="L1314:M1314"/>
    <mergeCell ref="N1314:O1314"/>
    <mergeCell ref="P1314:Q1314"/>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D1389:E1389"/>
    <mergeCell ref="F1389:G1389"/>
    <mergeCell ref="H1389:I1389"/>
    <mergeCell ref="J1389:K1389"/>
    <mergeCell ref="L1389:M1389"/>
    <mergeCell ref="N1389:O1389"/>
    <mergeCell ref="P1389:Q1389"/>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34:A1435"/>
    <mergeCell ref="B1434:C1434"/>
    <mergeCell ref="D1434:E1434"/>
    <mergeCell ref="F1434:G1434"/>
    <mergeCell ref="H1434:I1434"/>
    <mergeCell ref="J1434:K1434"/>
    <mergeCell ref="L1434:M1434"/>
    <mergeCell ref="N1434:O1434"/>
    <mergeCell ref="P1434:Q1434"/>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A1489:A1490"/>
    <mergeCell ref="B1489:C1489"/>
    <mergeCell ref="D1489:E1489"/>
    <mergeCell ref="F1489:G1489"/>
    <mergeCell ref="H1489:I1489"/>
    <mergeCell ref="J1489:K1489"/>
    <mergeCell ref="L1489:M1489"/>
    <mergeCell ref="N1489:O1489"/>
    <mergeCell ref="P1489:Q1489"/>
    <mergeCell ref="A1504:A1505"/>
    <mergeCell ref="B1504:C1504"/>
    <mergeCell ref="D1504:E1504"/>
    <mergeCell ref="F1504:G1504"/>
    <mergeCell ref="H1504:I1504"/>
    <mergeCell ref="J1504:K1504"/>
    <mergeCell ref="L1504:M1504"/>
    <mergeCell ref="N1504:O1504"/>
    <mergeCell ref="P1504:Q1504"/>
    <mergeCell ref="L1519:M1519"/>
    <mergeCell ref="N1519:O1519"/>
    <mergeCell ref="P1519:Q1519"/>
    <mergeCell ref="A1534:A1535"/>
    <mergeCell ref="B1534:C1534"/>
    <mergeCell ref="D1534:E1534"/>
    <mergeCell ref="F1534:G1534"/>
    <mergeCell ref="H1534:I1534"/>
    <mergeCell ref="J1534:K1534"/>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19:A1520"/>
    <mergeCell ref="B1519:C1519"/>
    <mergeCell ref="D1519:E1519"/>
    <mergeCell ref="F1519:G1519"/>
    <mergeCell ref="H1519:I1519"/>
    <mergeCell ref="J1519:K1519"/>
    <mergeCell ref="L1564:M1564"/>
    <mergeCell ref="N1564:O1564"/>
    <mergeCell ref="P1564:Q1564"/>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L1579:M1579"/>
    <mergeCell ref="N1579:O1579"/>
    <mergeCell ref="P1579:Q1579"/>
    <mergeCell ref="A1594:A1595"/>
    <mergeCell ref="B1594:C1594"/>
    <mergeCell ref="D1594:E1594"/>
    <mergeCell ref="F1594:G1594"/>
    <mergeCell ref="H1594:I1594"/>
    <mergeCell ref="J1594:K1594"/>
    <mergeCell ref="L1594:M1594"/>
    <mergeCell ref="N1594:O1594"/>
    <mergeCell ref="P1594:Q1594"/>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39:A1640"/>
    <mergeCell ref="B1639:C1639"/>
    <mergeCell ref="D1639:E1639"/>
    <mergeCell ref="F1639:G1639"/>
    <mergeCell ref="H1639:I1639"/>
    <mergeCell ref="J1639:K1639"/>
    <mergeCell ref="A1740:A1741"/>
    <mergeCell ref="B1740:C1740"/>
    <mergeCell ref="D1740:E1740"/>
    <mergeCell ref="F1740:G1740"/>
    <mergeCell ref="H1740:I1740"/>
    <mergeCell ref="J1740:K1740"/>
    <mergeCell ref="L1740:M1740"/>
    <mergeCell ref="N1740:O1740"/>
    <mergeCell ref="P1740:Q1740"/>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J1706:K1706"/>
    <mergeCell ref="L1706:M1706"/>
    <mergeCell ref="N1706:O1706"/>
    <mergeCell ref="H1674:I1674"/>
    <mergeCell ref="J1674:K1674"/>
    <mergeCell ref="A1718:A1719"/>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BB09-72DA-405C-9631-BFF88A16A9D6}">
  <dimension ref="A1:Y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7.6640625" style="28" customWidth="1"/>
    <col min="4" max="7" width="15.6640625" style="28" customWidth="1"/>
    <col min="8" max="9" width="21" style="28" customWidth="1"/>
    <col min="10" max="11" width="20" style="28" customWidth="1"/>
    <col min="12" max="13" width="21.88671875" style="28" customWidth="1"/>
    <col min="14" max="15" width="21.5546875" style="28" customWidth="1"/>
    <col min="16" max="17" width="20.77734375" style="28" customWidth="1"/>
    <col min="18" max="19" width="26.88671875" style="28" customWidth="1"/>
    <col min="20" max="21" width="15.6640625" style="28" customWidth="1"/>
    <col min="22" max="23" width="26.6640625" style="28" customWidth="1"/>
    <col min="24" max="25" width="15.6640625" style="28" customWidth="1"/>
    <col min="26" max="27" width="7.6640625" style="28" customWidth="1"/>
    <col min="28" max="16384" width="8.77734375" style="28"/>
  </cols>
  <sheetData>
    <row r="1" spans="1:25" x14ac:dyDescent="0.3">
      <c r="A1" s="35" t="str">
        <f xml:space="preserve"> HYPERLINK("#'Index'!A1", "Index")</f>
        <v>Index</v>
      </c>
      <c r="D1" s="29"/>
      <c r="E1" s="30" t="s">
        <v>502</v>
      </c>
    </row>
    <row r="2" spans="1:25" x14ac:dyDescent="0.3">
      <c r="A2" s="31" t="s">
        <v>396</v>
      </c>
      <c r="D2" s="32"/>
      <c r="E2" s="30" t="s">
        <v>503</v>
      </c>
    </row>
    <row r="3" spans="1:25" x14ac:dyDescent="0.3">
      <c r="A3" s="31"/>
      <c r="D3" s="33" t="s">
        <v>394</v>
      </c>
      <c r="E3" s="49" t="s">
        <v>401</v>
      </c>
      <c r="F3" s="50"/>
      <c r="G3" s="50"/>
      <c r="H3" s="50"/>
    </row>
    <row r="4" spans="1:25" customFormat="1" x14ac:dyDescent="0.3">
      <c r="A4" s="53" t="s">
        <v>395</v>
      </c>
    </row>
    <row r="5" spans="1:25" customFormat="1" x14ac:dyDescent="0.3">
      <c r="A5" s="54" t="s">
        <v>1</v>
      </c>
    </row>
    <row r="6" spans="1:25" customFormat="1" ht="25.5" customHeight="1" x14ac:dyDescent="0.3">
      <c r="A6" s="119" t="s">
        <v>1</v>
      </c>
      <c r="B6" s="118" t="s">
        <v>501</v>
      </c>
      <c r="C6" s="118" t="s">
        <v>1</v>
      </c>
      <c r="D6" s="118" t="s">
        <v>53</v>
      </c>
      <c r="E6" s="118" t="s">
        <v>1</v>
      </c>
      <c r="F6" s="118" t="s">
        <v>54</v>
      </c>
      <c r="G6" s="118" t="s">
        <v>1</v>
      </c>
      <c r="H6" s="121" t="s">
        <v>55</v>
      </c>
      <c r="I6" s="121" t="s">
        <v>1</v>
      </c>
      <c r="J6" s="121" t="s">
        <v>56</v>
      </c>
      <c r="K6" s="121" t="s">
        <v>1</v>
      </c>
      <c r="L6" s="121" t="s">
        <v>57</v>
      </c>
      <c r="M6" s="121" t="s">
        <v>1</v>
      </c>
      <c r="N6" s="121" t="s">
        <v>58</v>
      </c>
      <c r="O6" s="121" t="s">
        <v>1</v>
      </c>
      <c r="P6" s="121" t="s">
        <v>59</v>
      </c>
      <c r="Q6" s="121" t="s">
        <v>1</v>
      </c>
      <c r="R6" s="121" t="s">
        <v>60</v>
      </c>
      <c r="S6" s="121" t="s">
        <v>1</v>
      </c>
      <c r="T6" s="118" t="s">
        <v>61</v>
      </c>
      <c r="U6" s="118" t="s">
        <v>1</v>
      </c>
      <c r="V6" s="118" t="s">
        <v>62</v>
      </c>
      <c r="W6" s="118" t="s">
        <v>1</v>
      </c>
      <c r="X6" s="118" t="s">
        <v>63</v>
      </c>
      <c r="Y6" s="118" t="s">
        <v>1</v>
      </c>
    </row>
    <row r="7" spans="1:25" customFormat="1" x14ac:dyDescent="0.3">
      <c r="A7" s="120"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c r="R7" s="55" t="s">
        <v>14</v>
      </c>
      <c r="S7" s="55" t="s">
        <v>15</v>
      </c>
      <c r="T7" s="55" t="s">
        <v>14</v>
      </c>
      <c r="U7" s="55" t="s">
        <v>15</v>
      </c>
      <c r="V7" s="55" t="s">
        <v>14</v>
      </c>
      <c r="W7" s="55" t="s">
        <v>15</v>
      </c>
      <c r="X7" s="55" t="s">
        <v>14</v>
      </c>
      <c r="Y7" s="55" t="s">
        <v>15</v>
      </c>
    </row>
    <row r="8" spans="1:25" customFormat="1" x14ac:dyDescent="0.3">
      <c r="A8" s="56" t="s">
        <v>16</v>
      </c>
      <c r="B8" s="57">
        <v>1406.8269100540001</v>
      </c>
      <c r="C8" s="57">
        <v>1406.8269100540001</v>
      </c>
      <c r="D8" s="57">
        <v>514.79894661970002</v>
      </c>
      <c r="E8" s="57">
        <v>514.79894661970002</v>
      </c>
      <c r="F8" s="57">
        <v>89.983788087999997</v>
      </c>
      <c r="G8" s="57">
        <v>89.983788087999997</v>
      </c>
      <c r="H8" s="57">
        <v>482.98992815840001</v>
      </c>
      <c r="I8" s="57">
        <v>482.98992815840001</v>
      </c>
      <c r="J8" s="57">
        <v>34.5283566122</v>
      </c>
      <c r="K8" s="57">
        <v>34.5283566122</v>
      </c>
      <c r="L8" s="57">
        <v>125.39904916</v>
      </c>
      <c r="M8" s="57">
        <v>125.39904916</v>
      </c>
      <c r="N8" s="57">
        <v>12.030824276800001</v>
      </c>
      <c r="O8" s="57">
        <v>12.030824276800001</v>
      </c>
      <c r="P8" s="57">
        <v>17.2352508484</v>
      </c>
      <c r="Q8" s="57">
        <v>17.2352508484</v>
      </c>
      <c r="R8" s="57">
        <v>92.618956490000002</v>
      </c>
      <c r="S8" s="57">
        <v>92.618956490000002</v>
      </c>
      <c r="T8" s="57">
        <v>1.0748227802000001</v>
      </c>
      <c r="U8" s="57">
        <v>1.0748227802000001</v>
      </c>
      <c r="V8" s="57">
        <v>7.6475121187999999</v>
      </c>
      <c r="W8" s="57">
        <v>7.6475121187999999</v>
      </c>
      <c r="X8" s="57">
        <v>28.519474901500001</v>
      </c>
      <c r="Y8" s="57">
        <v>28.519474901500001</v>
      </c>
    </row>
    <row r="9" spans="1:25" customFormat="1" x14ac:dyDescent="0.3">
      <c r="A9" s="58" t="s">
        <v>17</v>
      </c>
      <c r="B9" s="59">
        <v>269.34510165979998</v>
      </c>
      <c r="C9" s="60">
        <v>0.19145575033780199</v>
      </c>
      <c r="D9" s="59">
        <v>81.687510251000106</v>
      </c>
      <c r="E9" s="60">
        <v>0.15867847202753799</v>
      </c>
      <c r="F9" s="59">
        <v>13.9246610376</v>
      </c>
      <c r="G9" s="60">
        <v>0.154746330794413</v>
      </c>
      <c r="H9" s="59">
        <v>116.5770201948</v>
      </c>
      <c r="I9" s="61">
        <v>0.24136532337081701</v>
      </c>
      <c r="J9" s="59">
        <v>13.2933397967</v>
      </c>
      <c r="K9" s="61">
        <v>0.38499775549708698</v>
      </c>
      <c r="L9" s="59">
        <v>18.217821004000001</v>
      </c>
      <c r="M9" s="60">
        <v>0.14527878102772099</v>
      </c>
      <c r="N9" s="67">
        <v>0</v>
      </c>
      <c r="O9" s="68">
        <v>0</v>
      </c>
      <c r="P9" s="67">
        <v>4.8464526138000004</v>
      </c>
      <c r="Q9" s="68">
        <v>28.119420230253901</v>
      </c>
      <c r="R9" s="59">
        <v>17.540257581999999</v>
      </c>
      <c r="S9" s="60">
        <v>0.189380859456064</v>
      </c>
      <c r="T9" s="67">
        <v>1.0748227802000001</v>
      </c>
      <c r="U9" s="72">
        <v>100</v>
      </c>
      <c r="V9" s="67">
        <v>0</v>
      </c>
      <c r="W9" s="68">
        <v>0</v>
      </c>
      <c r="X9" s="67">
        <v>2.1832163997</v>
      </c>
      <c r="Y9" s="68">
        <v>7.6551774085615198</v>
      </c>
    </row>
    <row r="10" spans="1:25" customFormat="1" x14ac:dyDescent="0.3">
      <c r="A10" s="58" t="s">
        <v>18</v>
      </c>
      <c r="B10" s="62">
        <v>321.8839979901</v>
      </c>
      <c r="C10" s="63">
        <v>0.22880142232831199</v>
      </c>
      <c r="D10" s="62">
        <v>133.11763146249999</v>
      </c>
      <c r="E10" s="63">
        <v>0.258581786805478</v>
      </c>
      <c r="F10" s="62">
        <v>33.353773106600002</v>
      </c>
      <c r="G10" s="61">
        <v>0.37066424758625999</v>
      </c>
      <c r="H10" s="62">
        <v>76.764529703499903</v>
      </c>
      <c r="I10" s="65">
        <v>0.158936087955699</v>
      </c>
      <c r="J10" s="62">
        <v>2.9666589584</v>
      </c>
      <c r="K10" s="65">
        <v>8.5919494858083797E-2</v>
      </c>
      <c r="L10" s="62">
        <v>46.700717048900003</v>
      </c>
      <c r="M10" s="61">
        <v>0.37241683538854697</v>
      </c>
      <c r="N10" s="69">
        <v>2.7509362087000002</v>
      </c>
      <c r="O10" s="70">
        <v>22.865733431123701</v>
      </c>
      <c r="P10" s="69">
        <v>4.1888592025999998</v>
      </c>
      <c r="Q10" s="70">
        <v>24.304022259060201</v>
      </c>
      <c r="R10" s="62">
        <v>9.7156620123999904</v>
      </c>
      <c r="S10" s="65">
        <v>0.104899281751776</v>
      </c>
      <c r="T10" s="69">
        <v>0</v>
      </c>
      <c r="U10" s="70">
        <v>0</v>
      </c>
      <c r="V10" s="69">
        <v>5.6085752758999998</v>
      </c>
      <c r="W10" s="72">
        <v>73.338560158830603</v>
      </c>
      <c r="X10" s="69">
        <v>6.7166550106000003</v>
      </c>
      <c r="Y10" s="70">
        <v>23.5511173813608</v>
      </c>
    </row>
    <row r="11" spans="1:25" customFormat="1" x14ac:dyDescent="0.3">
      <c r="A11" s="58" t="s">
        <v>19</v>
      </c>
      <c r="B11" s="59">
        <v>152.74658847059999</v>
      </c>
      <c r="C11" s="60">
        <v>0.108575253557481</v>
      </c>
      <c r="D11" s="59">
        <v>54.431608187199998</v>
      </c>
      <c r="E11" s="60">
        <v>0.10573372098877</v>
      </c>
      <c r="F11" s="59">
        <v>8.0548155272000006</v>
      </c>
      <c r="G11" s="60">
        <v>8.9514074683350306E-2</v>
      </c>
      <c r="H11" s="59">
        <v>43.974180109100097</v>
      </c>
      <c r="I11" s="60">
        <v>9.1045749704905601E-2</v>
      </c>
      <c r="J11" s="59">
        <v>2.5607974318000002</v>
      </c>
      <c r="K11" s="60">
        <v>7.4165053974656503E-2</v>
      </c>
      <c r="L11" s="59">
        <v>9.3144784893999706</v>
      </c>
      <c r="M11" s="60">
        <v>7.4278701088996396E-2</v>
      </c>
      <c r="N11" s="67">
        <v>2.9052466951999998</v>
      </c>
      <c r="O11" s="68">
        <v>24.148359483584301</v>
      </c>
      <c r="P11" s="67">
        <v>0.50740881169999996</v>
      </c>
      <c r="Q11" s="68">
        <v>2.9440175612361599</v>
      </c>
      <c r="R11" s="59">
        <v>27.423401382000002</v>
      </c>
      <c r="S11" s="61">
        <v>0.29608842963978899</v>
      </c>
      <c r="T11" s="67">
        <v>0</v>
      </c>
      <c r="U11" s="68">
        <v>0</v>
      </c>
      <c r="V11" s="67">
        <v>0</v>
      </c>
      <c r="W11" s="68">
        <v>0</v>
      </c>
      <c r="X11" s="67">
        <v>3.57465183699999</v>
      </c>
      <c r="Y11" s="68">
        <v>12.534073117917</v>
      </c>
    </row>
    <row r="12" spans="1:25" customFormat="1" x14ac:dyDescent="0.3">
      <c r="A12" s="58" t="s">
        <v>20</v>
      </c>
      <c r="B12" s="62">
        <v>137.27822363999999</v>
      </c>
      <c r="C12" s="63">
        <v>9.7580038211474596E-2</v>
      </c>
      <c r="D12" s="62">
        <v>40.040432915399997</v>
      </c>
      <c r="E12" s="63">
        <v>7.7778777867195698E-2</v>
      </c>
      <c r="F12" s="62">
        <v>1.1118501179</v>
      </c>
      <c r="G12" s="65">
        <v>1.2356115935157799E-2</v>
      </c>
      <c r="H12" s="62">
        <v>70.010709819100001</v>
      </c>
      <c r="I12" s="61">
        <v>0.14495273242248499</v>
      </c>
      <c r="J12" s="62">
        <v>5.6022271222999898</v>
      </c>
      <c r="K12" s="63">
        <v>0.16225003654881601</v>
      </c>
      <c r="L12" s="62">
        <v>8.5265201185000006</v>
      </c>
      <c r="M12" s="63">
        <v>6.7995093867265197E-2</v>
      </c>
      <c r="N12" s="69">
        <v>0.1814870938</v>
      </c>
      <c r="O12" s="70">
        <v>1.50851753482906</v>
      </c>
      <c r="P12" s="69">
        <v>0</v>
      </c>
      <c r="Q12" s="70">
        <v>0</v>
      </c>
      <c r="R12" s="62">
        <v>8.600853206</v>
      </c>
      <c r="S12" s="63">
        <v>9.2862773798672901E-2</v>
      </c>
      <c r="T12" s="69">
        <v>0</v>
      </c>
      <c r="U12" s="70">
        <v>0</v>
      </c>
      <c r="V12" s="69">
        <v>1.5580226882999999</v>
      </c>
      <c r="W12" s="70">
        <v>20.3729351990157</v>
      </c>
      <c r="X12" s="69">
        <v>1.6461205587000001</v>
      </c>
      <c r="Y12" s="70">
        <v>5.7719174858069398</v>
      </c>
    </row>
    <row r="13" spans="1:25" customFormat="1" x14ac:dyDescent="0.3">
      <c r="A13" s="58" t="s">
        <v>21</v>
      </c>
      <c r="B13" s="59">
        <v>201.30611208920001</v>
      </c>
      <c r="C13" s="60">
        <v>0.14309230982898499</v>
      </c>
      <c r="D13" s="59">
        <v>90.242555896400006</v>
      </c>
      <c r="E13" s="60">
        <v>0.175296698816024</v>
      </c>
      <c r="F13" s="59">
        <v>10.6587711306</v>
      </c>
      <c r="G13" s="60">
        <v>0.118452127400729</v>
      </c>
      <c r="H13" s="59">
        <v>78.663475155099903</v>
      </c>
      <c r="I13" s="60">
        <v>0.16286773402301999</v>
      </c>
      <c r="J13" s="59">
        <v>3.9995275141999902</v>
      </c>
      <c r="K13" s="60">
        <v>0.115833126931585</v>
      </c>
      <c r="L13" s="59">
        <v>1.4141301501000001</v>
      </c>
      <c r="M13" s="65">
        <v>1.12770404526407E-2</v>
      </c>
      <c r="N13" s="67">
        <v>2.2216631108999998</v>
      </c>
      <c r="O13" s="68">
        <v>18.466424741854201</v>
      </c>
      <c r="P13" s="67">
        <v>2.9697613496000002</v>
      </c>
      <c r="Q13" s="68">
        <v>17.230740508054101</v>
      </c>
      <c r="R13" s="59">
        <v>11.136227782300001</v>
      </c>
      <c r="S13" s="60">
        <v>0.120237024949664</v>
      </c>
      <c r="T13" s="67">
        <v>0</v>
      </c>
      <c r="U13" s="68">
        <v>0</v>
      </c>
      <c r="V13" s="67">
        <v>0</v>
      </c>
      <c r="W13" s="68">
        <v>0</v>
      </c>
      <c r="X13" s="67">
        <v>0</v>
      </c>
      <c r="Y13" s="71">
        <v>0</v>
      </c>
    </row>
    <row r="14" spans="1:25" customFormat="1" x14ac:dyDescent="0.3">
      <c r="A14" s="58" t="s">
        <v>22</v>
      </c>
      <c r="B14" s="62">
        <v>201.5610285201</v>
      </c>
      <c r="C14" s="63">
        <v>0.14327350939879499</v>
      </c>
      <c r="D14" s="62">
        <v>70.493522792500002</v>
      </c>
      <c r="E14" s="63">
        <v>0.136934085151841</v>
      </c>
      <c r="F14" s="62">
        <v>10.5700401631</v>
      </c>
      <c r="G14" s="63">
        <v>0.11746605013741999</v>
      </c>
      <c r="H14" s="62">
        <v>69.982646654099895</v>
      </c>
      <c r="I14" s="63">
        <v>0.14489462941999201</v>
      </c>
      <c r="J14" s="62">
        <v>2.92487659499999</v>
      </c>
      <c r="K14" s="63">
        <v>8.4709406469885201E-2</v>
      </c>
      <c r="L14" s="62">
        <v>24.414938928000002</v>
      </c>
      <c r="M14" s="63">
        <v>0.19469795896816</v>
      </c>
      <c r="N14" s="69">
        <v>2.1904812102000002</v>
      </c>
      <c r="O14" s="70">
        <v>18.2072413311204</v>
      </c>
      <c r="P14" s="69">
        <v>2.3556792779000002</v>
      </c>
      <c r="Q14" s="70">
        <v>13.6677980414697</v>
      </c>
      <c r="R14" s="62">
        <v>11.0385148477</v>
      </c>
      <c r="S14" s="63">
        <v>0.119182025646033</v>
      </c>
      <c r="T14" s="69">
        <v>0</v>
      </c>
      <c r="U14" s="70">
        <v>0</v>
      </c>
      <c r="V14" s="69">
        <v>0.48091415459999998</v>
      </c>
      <c r="W14" s="70">
        <v>6.2885046421536401</v>
      </c>
      <c r="X14" s="69">
        <v>7.1094138970000103</v>
      </c>
      <c r="Y14" s="70">
        <v>24.928277682370901</v>
      </c>
    </row>
    <row r="15" spans="1:25" customFormat="1" x14ac:dyDescent="0.3">
      <c r="A15" s="58" t="s">
        <v>23</v>
      </c>
      <c r="B15" s="59">
        <v>122.7058576842</v>
      </c>
      <c r="C15" s="60">
        <v>8.7221716337150604E-2</v>
      </c>
      <c r="D15" s="59">
        <v>44.785685114699902</v>
      </c>
      <c r="E15" s="60">
        <v>8.6996458343153393E-2</v>
      </c>
      <c r="F15" s="59">
        <v>12.309877005000001</v>
      </c>
      <c r="G15" s="60">
        <v>0.13680105346266899</v>
      </c>
      <c r="H15" s="59">
        <v>27.017366522699898</v>
      </c>
      <c r="I15" s="65">
        <v>5.5937743103080702E-2</v>
      </c>
      <c r="J15" s="59">
        <v>3.1809291937999902</v>
      </c>
      <c r="K15" s="60">
        <v>9.21251257198865E-2</v>
      </c>
      <c r="L15" s="59">
        <v>16.8104434211</v>
      </c>
      <c r="M15" s="60">
        <v>0.13405558920666999</v>
      </c>
      <c r="N15" s="67">
        <v>1.7810099580000001</v>
      </c>
      <c r="O15" s="68">
        <v>14.803723477488299</v>
      </c>
      <c r="P15" s="67">
        <v>2.3670895928000002</v>
      </c>
      <c r="Q15" s="68">
        <v>13.7340013999259</v>
      </c>
      <c r="R15" s="59">
        <v>7.1640396775999999</v>
      </c>
      <c r="S15" s="60">
        <v>7.7349604758001095E-2</v>
      </c>
      <c r="T15" s="67">
        <v>0</v>
      </c>
      <c r="U15" s="68">
        <v>0</v>
      </c>
      <c r="V15" s="67">
        <v>0</v>
      </c>
      <c r="W15" s="68">
        <v>0</v>
      </c>
      <c r="X15" s="67">
        <v>7.28941719849999</v>
      </c>
      <c r="Y15" s="72">
        <v>25.559436923982801</v>
      </c>
    </row>
    <row r="16" spans="1:25" customFormat="1" x14ac:dyDescent="0.3">
      <c r="A16" s="64" t="s">
        <v>1</v>
      </c>
    </row>
    <row r="17" spans="1:25" customFormat="1" x14ac:dyDescent="0.3">
      <c r="A17" s="64" t="s">
        <v>1</v>
      </c>
    </row>
    <row r="18" spans="1:25" customFormat="1" x14ac:dyDescent="0.3">
      <c r="A18" s="53" t="s">
        <v>403</v>
      </c>
    </row>
    <row r="19" spans="1:25" customFormat="1" x14ac:dyDescent="0.3">
      <c r="A19" s="54" t="s">
        <v>1</v>
      </c>
    </row>
    <row r="20" spans="1:25" customFormat="1" ht="25.5" customHeight="1" x14ac:dyDescent="0.3">
      <c r="A20" s="119" t="s">
        <v>1</v>
      </c>
      <c r="B20" s="118" t="s">
        <v>501</v>
      </c>
      <c r="C20" s="118" t="s">
        <v>1</v>
      </c>
      <c r="D20" s="118" t="s">
        <v>53</v>
      </c>
      <c r="E20" s="118" t="s">
        <v>1</v>
      </c>
      <c r="F20" s="118" t="s">
        <v>54</v>
      </c>
      <c r="G20" s="118" t="s">
        <v>1</v>
      </c>
      <c r="H20" s="121" t="s">
        <v>55</v>
      </c>
      <c r="I20" s="121" t="s">
        <v>1</v>
      </c>
      <c r="J20" s="121" t="s">
        <v>56</v>
      </c>
      <c r="K20" s="121" t="s">
        <v>1</v>
      </c>
      <c r="L20" s="121" t="s">
        <v>57</v>
      </c>
      <c r="M20" s="121" t="s">
        <v>1</v>
      </c>
      <c r="N20" s="121" t="s">
        <v>58</v>
      </c>
      <c r="O20" s="121" t="s">
        <v>1</v>
      </c>
      <c r="P20" s="121" t="s">
        <v>59</v>
      </c>
      <c r="Q20" s="121" t="s">
        <v>1</v>
      </c>
      <c r="R20" s="121" t="s">
        <v>60</v>
      </c>
      <c r="S20" s="121" t="s">
        <v>1</v>
      </c>
      <c r="T20" s="118" t="s">
        <v>61</v>
      </c>
      <c r="U20" s="118" t="s">
        <v>1</v>
      </c>
      <c r="V20" s="118" t="s">
        <v>62</v>
      </c>
      <c r="W20" s="118" t="s">
        <v>1</v>
      </c>
      <c r="X20" s="118" t="s">
        <v>63</v>
      </c>
      <c r="Y20" s="118" t="s">
        <v>1</v>
      </c>
    </row>
    <row r="21" spans="1:25" customFormat="1" x14ac:dyDescent="0.3">
      <c r="A21" s="120"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c r="R21" s="55" t="s">
        <v>14</v>
      </c>
      <c r="S21" s="55" t="s">
        <v>15</v>
      </c>
      <c r="T21" s="55" t="s">
        <v>14</v>
      </c>
      <c r="U21" s="55" t="s">
        <v>15</v>
      </c>
      <c r="V21" s="55" t="s">
        <v>14</v>
      </c>
      <c r="W21" s="55" t="s">
        <v>15</v>
      </c>
      <c r="X21" s="55" t="s">
        <v>14</v>
      </c>
      <c r="Y21" s="55" t="s">
        <v>15</v>
      </c>
    </row>
    <row r="22" spans="1:25" customFormat="1" x14ac:dyDescent="0.3">
      <c r="A22" s="56" t="s">
        <v>16</v>
      </c>
      <c r="B22" s="57">
        <v>1425.4092837695</v>
      </c>
      <c r="C22" s="57">
        <v>1425.4092837695</v>
      </c>
      <c r="D22" s="57">
        <v>519.84515378410003</v>
      </c>
      <c r="E22" s="57">
        <v>519.84515378410003</v>
      </c>
      <c r="F22" s="57">
        <v>90.837145396400004</v>
      </c>
      <c r="G22" s="57">
        <v>90.837145396400004</v>
      </c>
      <c r="H22" s="57">
        <v>489.35945966989999</v>
      </c>
      <c r="I22" s="57">
        <v>489.35945966989999</v>
      </c>
      <c r="J22" s="57">
        <v>35.127311853599998</v>
      </c>
      <c r="K22" s="57">
        <v>35.127311853599998</v>
      </c>
      <c r="L22" s="57">
        <v>126.2524064684</v>
      </c>
      <c r="M22" s="57">
        <v>126.2524064684</v>
      </c>
      <c r="N22" s="57">
        <v>12.030824276800001</v>
      </c>
      <c r="O22" s="57">
        <v>12.030824276800001</v>
      </c>
      <c r="P22" s="57">
        <v>17.2352508484</v>
      </c>
      <c r="Q22" s="57">
        <v>17.2352508484</v>
      </c>
      <c r="R22" s="57">
        <v>97.479921671400007</v>
      </c>
      <c r="S22" s="57">
        <v>97.479921671400007</v>
      </c>
      <c r="T22" s="57">
        <v>1.0748227802000001</v>
      </c>
      <c r="U22" s="57">
        <v>1.0748227802000001</v>
      </c>
      <c r="V22" s="57">
        <v>7.6475121187999999</v>
      </c>
      <c r="W22" s="57">
        <v>7.6475121187999999</v>
      </c>
      <c r="X22" s="57">
        <v>28.519474901500001</v>
      </c>
      <c r="Y22" s="57">
        <v>28.519474901500001</v>
      </c>
    </row>
    <row r="23" spans="1:25" customFormat="1" x14ac:dyDescent="0.3">
      <c r="A23" s="58" t="s">
        <v>24</v>
      </c>
      <c r="B23" s="59">
        <v>413.99268452040002</v>
      </c>
      <c r="C23" s="60">
        <v>0.29043776354928402</v>
      </c>
      <c r="D23" s="59">
        <v>179.26850174649999</v>
      </c>
      <c r="E23" s="61">
        <v>0.34484980852770097</v>
      </c>
      <c r="F23" s="59">
        <v>17.822251858000001</v>
      </c>
      <c r="G23" s="60">
        <v>0.19620004327773999</v>
      </c>
      <c r="H23" s="59">
        <v>136.5886246892</v>
      </c>
      <c r="I23" s="60">
        <v>0.27911716426476502</v>
      </c>
      <c r="J23" s="59">
        <v>12.348495292100001</v>
      </c>
      <c r="K23" s="60">
        <v>0.351535447504916</v>
      </c>
      <c r="L23" s="59">
        <v>23.545043673999999</v>
      </c>
      <c r="M23" s="65">
        <v>0.186491840691315</v>
      </c>
      <c r="N23" s="67">
        <v>2.1914955121999999</v>
      </c>
      <c r="O23" s="68">
        <v>18.215672191522501</v>
      </c>
      <c r="P23" s="67">
        <v>4.6336298760999997</v>
      </c>
      <c r="Q23" s="68">
        <v>26.884609437118499</v>
      </c>
      <c r="R23" s="59">
        <v>23.207418682999901</v>
      </c>
      <c r="S23" s="60">
        <v>0.23807383392480599</v>
      </c>
      <c r="T23" s="67">
        <v>1.0748227802000001</v>
      </c>
      <c r="U23" s="68">
        <v>100</v>
      </c>
      <c r="V23" s="67">
        <v>0.42384980229999902</v>
      </c>
      <c r="W23" s="68">
        <v>5.54232272817252</v>
      </c>
      <c r="X23" s="67">
        <v>12.888550606800001</v>
      </c>
      <c r="Y23" s="68">
        <v>45.1921034707484</v>
      </c>
    </row>
    <row r="24" spans="1:25" customFormat="1" x14ac:dyDescent="0.3">
      <c r="A24" s="58" t="s">
        <v>25</v>
      </c>
      <c r="B24" s="62">
        <v>310.64096519510002</v>
      </c>
      <c r="C24" s="63">
        <v>0.21793106634861301</v>
      </c>
      <c r="D24" s="62">
        <v>85.113137611300004</v>
      </c>
      <c r="E24" s="65">
        <v>0.16372786586878299</v>
      </c>
      <c r="F24" s="62">
        <v>13.7470093363</v>
      </c>
      <c r="G24" s="63">
        <v>0.15133687079564301</v>
      </c>
      <c r="H24" s="62">
        <v>146.47391507099999</v>
      </c>
      <c r="I24" s="61">
        <v>0.29931763282925999</v>
      </c>
      <c r="J24" s="62">
        <v>6.9029769076999896</v>
      </c>
      <c r="K24" s="63">
        <v>0.196513098880709</v>
      </c>
      <c r="L24" s="62">
        <v>25.133094433499998</v>
      </c>
      <c r="M24" s="63">
        <v>0.19907022081033099</v>
      </c>
      <c r="N24" s="69">
        <v>5.3837898540999998</v>
      </c>
      <c r="O24" s="72">
        <v>44.749966670878798</v>
      </c>
      <c r="P24" s="69">
        <v>1.1441901377999999</v>
      </c>
      <c r="Q24" s="70">
        <v>6.6386625170948301</v>
      </c>
      <c r="R24" s="62">
        <v>16.867047964499999</v>
      </c>
      <c r="S24" s="63">
        <v>0.173030996284117</v>
      </c>
      <c r="T24" s="69">
        <v>0</v>
      </c>
      <c r="U24" s="70">
        <v>0</v>
      </c>
      <c r="V24" s="69">
        <v>6.7427481618999998</v>
      </c>
      <c r="W24" s="72">
        <v>88.169172629673795</v>
      </c>
      <c r="X24" s="69">
        <v>3.133055717</v>
      </c>
      <c r="Y24" s="70">
        <v>10.9856711170906</v>
      </c>
    </row>
    <row r="25" spans="1:25" customFormat="1" x14ac:dyDescent="0.3">
      <c r="A25" s="58" t="s">
        <v>26</v>
      </c>
      <c r="B25" s="59">
        <v>6.8452097191999997</v>
      </c>
      <c r="C25" s="60">
        <v>4.8022766493408999E-3</v>
      </c>
      <c r="D25" s="59">
        <v>3.073899027</v>
      </c>
      <c r="E25" s="60">
        <v>5.9131050941308603E-3</v>
      </c>
      <c r="F25" s="59">
        <v>0</v>
      </c>
      <c r="G25" s="60">
        <v>0</v>
      </c>
      <c r="H25" s="59">
        <v>1.7682116443</v>
      </c>
      <c r="I25" s="60">
        <v>3.6133186134641301E-3</v>
      </c>
      <c r="J25" s="59">
        <v>0</v>
      </c>
      <c r="K25" s="60">
        <v>0</v>
      </c>
      <c r="L25" s="59">
        <v>0.59753246319999898</v>
      </c>
      <c r="M25" s="60">
        <v>4.7328401882744103E-3</v>
      </c>
      <c r="N25" s="67">
        <v>0</v>
      </c>
      <c r="O25" s="68">
        <v>0</v>
      </c>
      <c r="P25" s="67">
        <v>0</v>
      </c>
      <c r="Q25" s="68">
        <v>0</v>
      </c>
      <c r="R25" s="59">
        <v>1.4055665847000001</v>
      </c>
      <c r="S25" s="60">
        <v>1.4419036870362899E-2</v>
      </c>
      <c r="T25" s="67">
        <v>0</v>
      </c>
      <c r="U25" s="68">
        <v>0</v>
      </c>
      <c r="V25" s="67">
        <v>0</v>
      </c>
      <c r="W25" s="68">
        <v>0</v>
      </c>
      <c r="X25" s="67">
        <v>0</v>
      </c>
      <c r="Y25" s="68">
        <v>0</v>
      </c>
    </row>
    <row r="26" spans="1:25" customFormat="1" x14ac:dyDescent="0.3">
      <c r="A26" s="58" t="s">
        <v>27</v>
      </c>
      <c r="B26" s="62">
        <v>271.93665374149998</v>
      </c>
      <c r="C26" s="63">
        <v>0.190777944859713</v>
      </c>
      <c r="D26" s="62">
        <v>103.02978788830001</v>
      </c>
      <c r="E26" s="63">
        <v>0.19819322569099099</v>
      </c>
      <c r="F26" s="62">
        <v>29.3342049916</v>
      </c>
      <c r="G26" s="61">
        <v>0.32293182335915399</v>
      </c>
      <c r="H26" s="62">
        <v>85.351565547000007</v>
      </c>
      <c r="I26" s="63">
        <v>0.17441486796755601</v>
      </c>
      <c r="J26" s="62">
        <v>2.2946055012</v>
      </c>
      <c r="K26" s="63">
        <v>6.5322547616601598E-2</v>
      </c>
      <c r="L26" s="62">
        <v>24.5328081824</v>
      </c>
      <c r="M26" s="63">
        <v>0.19431556885642701</v>
      </c>
      <c r="N26" s="69">
        <v>1.3535723415000001</v>
      </c>
      <c r="O26" s="70">
        <v>11.2508695194743</v>
      </c>
      <c r="P26" s="69">
        <v>4.6350658463999999</v>
      </c>
      <c r="Q26" s="70">
        <v>26.892941026328501</v>
      </c>
      <c r="R26" s="62">
        <v>15.610024429999999</v>
      </c>
      <c r="S26" s="63">
        <v>0.16013579168252301</v>
      </c>
      <c r="T26" s="69">
        <v>0</v>
      </c>
      <c r="U26" s="70">
        <v>0</v>
      </c>
      <c r="V26" s="69">
        <v>0</v>
      </c>
      <c r="W26" s="70">
        <v>0</v>
      </c>
      <c r="X26" s="69">
        <v>5.7950190131000099</v>
      </c>
      <c r="Y26" s="70">
        <v>20.319515114197301</v>
      </c>
    </row>
    <row r="27" spans="1:25" customFormat="1" x14ac:dyDescent="0.3">
      <c r="A27" s="58" t="s">
        <v>28</v>
      </c>
      <c r="B27" s="59">
        <v>0</v>
      </c>
      <c r="C27" s="60">
        <v>0</v>
      </c>
      <c r="D27" s="59">
        <v>0</v>
      </c>
      <c r="E27" s="60">
        <v>0</v>
      </c>
      <c r="F27" s="59">
        <v>0</v>
      </c>
      <c r="G27" s="60">
        <v>0</v>
      </c>
      <c r="H27" s="59">
        <v>0</v>
      </c>
      <c r="I27" s="60">
        <v>0</v>
      </c>
      <c r="J27" s="59">
        <v>0</v>
      </c>
      <c r="K27" s="60">
        <v>0</v>
      </c>
      <c r="L27" s="59">
        <v>0</v>
      </c>
      <c r="M27" s="60">
        <v>0</v>
      </c>
      <c r="N27" s="67">
        <v>0</v>
      </c>
      <c r="O27" s="68">
        <v>0</v>
      </c>
      <c r="P27" s="67">
        <v>0</v>
      </c>
      <c r="Q27" s="68">
        <v>0</v>
      </c>
      <c r="R27" s="59">
        <v>0</v>
      </c>
      <c r="S27" s="60">
        <v>0</v>
      </c>
      <c r="T27" s="67">
        <v>0</v>
      </c>
      <c r="U27" s="68">
        <v>0</v>
      </c>
      <c r="V27" s="67">
        <v>0</v>
      </c>
      <c r="W27" s="68">
        <v>0</v>
      </c>
      <c r="X27" s="67">
        <v>0</v>
      </c>
      <c r="Y27" s="68">
        <v>0</v>
      </c>
    </row>
    <row r="28" spans="1:25" customFormat="1" x14ac:dyDescent="0.3">
      <c r="A28" s="58" t="s">
        <v>29</v>
      </c>
      <c r="B28" s="62">
        <v>23.112100068499998</v>
      </c>
      <c r="C28" s="63">
        <v>1.62143605571166E-2</v>
      </c>
      <c r="D28" s="62">
        <v>2.0101671803999999</v>
      </c>
      <c r="E28" s="65">
        <v>3.8668575935880598E-3</v>
      </c>
      <c r="F28" s="62">
        <v>1.4427170945000001</v>
      </c>
      <c r="G28" s="63">
        <v>1.5882457426465699E-2</v>
      </c>
      <c r="H28" s="62">
        <v>13.2838467015</v>
      </c>
      <c r="I28" s="63">
        <v>2.7145376346583101E-2</v>
      </c>
      <c r="J28" s="62">
        <v>0</v>
      </c>
      <c r="K28" s="63">
        <v>0</v>
      </c>
      <c r="L28" s="62">
        <v>2.8124949199999998</v>
      </c>
      <c r="M28" s="63">
        <v>2.2276762864745399E-2</v>
      </c>
      <c r="N28" s="69">
        <v>0</v>
      </c>
      <c r="O28" s="70">
        <v>0</v>
      </c>
      <c r="P28" s="69">
        <v>0</v>
      </c>
      <c r="Q28" s="70">
        <v>0</v>
      </c>
      <c r="R28" s="62">
        <v>3.5628741720999999</v>
      </c>
      <c r="S28" s="63">
        <v>3.6549825964266501E-2</v>
      </c>
      <c r="T28" s="69">
        <v>0</v>
      </c>
      <c r="U28" s="70">
        <v>0</v>
      </c>
      <c r="V28" s="69">
        <v>0</v>
      </c>
      <c r="W28" s="70">
        <v>0</v>
      </c>
      <c r="X28" s="69">
        <v>0</v>
      </c>
      <c r="Y28" s="70">
        <v>0</v>
      </c>
    </row>
    <row r="29" spans="1:25" customFormat="1" x14ac:dyDescent="0.3">
      <c r="A29" s="58" t="s">
        <v>30</v>
      </c>
      <c r="B29" s="59">
        <v>21.716467442199999</v>
      </c>
      <c r="C29" s="60">
        <v>1.52352504571674E-2</v>
      </c>
      <c r="D29" s="59">
        <v>7.8485321379000101</v>
      </c>
      <c r="E29" s="60">
        <v>1.5097826883194601E-2</v>
      </c>
      <c r="F29" s="59">
        <v>3.5619068467999999</v>
      </c>
      <c r="G29" s="60">
        <v>3.9212007722791799E-2</v>
      </c>
      <c r="H29" s="59">
        <v>0.75921794880000004</v>
      </c>
      <c r="I29" s="65">
        <v>1.55145248303187E-3</v>
      </c>
      <c r="J29" s="59">
        <v>0</v>
      </c>
      <c r="K29" s="60">
        <v>0</v>
      </c>
      <c r="L29" s="59">
        <v>4.3507556248999997</v>
      </c>
      <c r="M29" s="60">
        <v>3.4460773830786003E-2</v>
      </c>
      <c r="N29" s="67">
        <v>0.46722243460000001</v>
      </c>
      <c r="O29" s="68">
        <v>3.8835446670182199</v>
      </c>
      <c r="P29" s="67">
        <v>0.785445984199999</v>
      </c>
      <c r="Q29" s="68">
        <v>4.5572065710486296</v>
      </c>
      <c r="R29" s="59">
        <v>1.5357958827</v>
      </c>
      <c r="S29" s="60">
        <v>1.5754997094448799E-2</v>
      </c>
      <c r="T29" s="67">
        <v>0</v>
      </c>
      <c r="U29" s="68">
        <v>0</v>
      </c>
      <c r="V29" s="67">
        <v>0.48091415459999998</v>
      </c>
      <c r="W29" s="68">
        <v>6.2885046421536401</v>
      </c>
      <c r="X29" s="67">
        <v>1.9266764276999999</v>
      </c>
      <c r="Y29" s="72">
        <v>6.7556518286339999</v>
      </c>
    </row>
    <row r="30" spans="1:25" customFormat="1" x14ac:dyDescent="0.3">
      <c r="A30" s="58" t="s">
        <v>31</v>
      </c>
      <c r="B30" s="62">
        <v>38.016998679899999</v>
      </c>
      <c r="C30" s="63">
        <v>2.66709352273642E-2</v>
      </c>
      <c r="D30" s="62">
        <v>14.3475175009</v>
      </c>
      <c r="E30" s="63">
        <v>2.75995984505393E-2</v>
      </c>
      <c r="F30" s="62">
        <v>5.2006382201000001</v>
      </c>
      <c r="G30" s="63">
        <v>5.7252329951642297E-2</v>
      </c>
      <c r="H30" s="62">
        <v>6.8806875805000001</v>
      </c>
      <c r="I30" s="63">
        <v>1.4060599922072399E-2</v>
      </c>
      <c r="J30" s="62">
        <v>0</v>
      </c>
      <c r="K30" s="63">
        <v>0</v>
      </c>
      <c r="L30" s="62">
        <v>0.93444486919999803</v>
      </c>
      <c r="M30" s="63">
        <v>7.4014024392785299E-3</v>
      </c>
      <c r="N30" s="69">
        <v>1.6163481718999999</v>
      </c>
      <c r="O30" s="72">
        <v>13.4350576046309</v>
      </c>
      <c r="P30" s="69">
        <v>3.6812397259999998</v>
      </c>
      <c r="Q30" s="72">
        <v>21.358782406939799</v>
      </c>
      <c r="R30" s="62">
        <v>3.8438462931999999</v>
      </c>
      <c r="S30" s="63">
        <v>3.9432184877593701E-2</v>
      </c>
      <c r="T30" s="69">
        <v>0</v>
      </c>
      <c r="U30" s="70">
        <v>0</v>
      </c>
      <c r="V30" s="69">
        <v>0</v>
      </c>
      <c r="W30" s="70">
        <v>0</v>
      </c>
      <c r="X30" s="69">
        <v>1.5122763181000001</v>
      </c>
      <c r="Y30" s="70">
        <v>5.3026092637507203</v>
      </c>
    </row>
    <row r="31" spans="1:25" customFormat="1" x14ac:dyDescent="0.3">
      <c r="A31" s="58" t="s">
        <v>32</v>
      </c>
      <c r="B31" s="59">
        <v>195.68785259480001</v>
      </c>
      <c r="C31" s="60">
        <v>0.13728537818787201</v>
      </c>
      <c r="D31" s="59">
        <v>56.529490439999996</v>
      </c>
      <c r="E31" s="60">
        <v>0.108742940139974</v>
      </c>
      <c r="F31" s="59">
        <v>8.0455859150000002</v>
      </c>
      <c r="G31" s="60">
        <v>8.8571540638911997E-2</v>
      </c>
      <c r="H31" s="59">
        <v>68.648930574599902</v>
      </c>
      <c r="I31" s="60">
        <v>0.14028324009697801</v>
      </c>
      <c r="J31" s="59">
        <v>11.640615587199999</v>
      </c>
      <c r="K31" s="61">
        <v>0.33138361499777003</v>
      </c>
      <c r="L31" s="59">
        <v>31.300049797500002</v>
      </c>
      <c r="M31" s="61">
        <v>0.24791646094551201</v>
      </c>
      <c r="N31" s="67">
        <v>1.0183959625000001</v>
      </c>
      <c r="O31" s="68">
        <v>8.4648893464752408</v>
      </c>
      <c r="P31" s="67">
        <v>2.3556792779000002</v>
      </c>
      <c r="Q31" s="68">
        <v>13.6677980414697</v>
      </c>
      <c r="R31" s="59">
        <v>15.1961141742</v>
      </c>
      <c r="S31" s="60">
        <v>0.155889683882034</v>
      </c>
      <c r="T31" s="67">
        <v>0</v>
      </c>
      <c r="U31" s="68">
        <v>0</v>
      </c>
      <c r="V31" s="67">
        <v>0</v>
      </c>
      <c r="W31" s="68">
        <v>0</v>
      </c>
      <c r="X31" s="67">
        <v>0.95299086590000004</v>
      </c>
      <c r="Y31" s="68">
        <v>3.3415442226458301</v>
      </c>
    </row>
    <row r="32" spans="1:25" customFormat="1" x14ac:dyDescent="0.3">
      <c r="A32" s="58" t="s">
        <v>33</v>
      </c>
      <c r="B32" s="62">
        <v>88.329962593199994</v>
      </c>
      <c r="C32" s="63">
        <v>6.1968140378327798E-2</v>
      </c>
      <c r="D32" s="62">
        <v>39.798710559699899</v>
      </c>
      <c r="E32" s="63">
        <v>7.6558779609647104E-2</v>
      </c>
      <c r="F32" s="62">
        <v>8.2260190255999994</v>
      </c>
      <c r="G32" s="63">
        <v>9.0557876843254601E-2</v>
      </c>
      <c r="H32" s="62">
        <v>18.509105093100001</v>
      </c>
      <c r="I32" s="65">
        <v>3.7823127207115601E-2</v>
      </c>
      <c r="J32" s="62">
        <v>0.1814870938</v>
      </c>
      <c r="K32" s="63">
        <v>5.16655229857563E-3</v>
      </c>
      <c r="L32" s="62">
        <v>9.9692147471000307</v>
      </c>
      <c r="M32" s="63">
        <v>7.89625720884395E-2</v>
      </c>
      <c r="N32" s="69">
        <v>0</v>
      </c>
      <c r="O32" s="70">
        <v>0</v>
      </c>
      <c r="P32" s="69">
        <v>0</v>
      </c>
      <c r="Q32" s="70">
        <v>0</v>
      </c>
      <c r="R32" s="62">
        <v>11.2427513176</v>
      </c>
      <c r="S32" s="61">
        <v>0.11533402084071</v>
      </c>
      <c r="T32" s="69">
        <v>0</v>
      </c>
      <c r="U32" s="70">
        <v>0</v>
      </c>
      <c r="V32" s="69">
        <v>0</v>
      </c>
      <c r="W32" s="70">
        <v>0</v>
      </c>
      <c r="X32" s="69">
        <v>0.40267475630000099</v>
      </c>
      <c r="Y32" s="70">
        <v>1.4119290684374499</v>
      </c>
    </row>
    <row r="33" spans="1:25" customFormat="1" x14ac:dyDescent="0.3">
      <c r="A33" s="58" t="s">
        <v>34</v>
      </c>
      <c r="B33" s="59">
        <v>10.6822868862</v>
      </c>
      <c r="C33" s="60">
        <v>7.4941892183770899E-3</v>
      </c>
      <c r="D33" s="59">
        <v>8.8749756789999896</v>
      </c>
      <c r="E33" s="60">
        <v>1.70723447441927E-2</v>
      </c>
      <c r="F33" s="59">
        <v>0</v>
      </c>
      <c r="G33" s="60">
        <v>0</v>
      </c>
      <c r="H33" s="59">
        <v>1.1496594558</v>
      </c>
      <c r="I33" s="60">
        <v>2.34931487086304E-3</v>
      </c>
      <c r="J33" s="59">
        <v>0</v>
      </c>
      <c r="K33" s="60">
        <v>0</v>
      </c>
      <c r="L33" s="59">
        <v>0</v>
      </c>
      <c r="M33" s="60">
        <v>0</v>
      </c>
      <c r="N33" s="67">
        <v>0</v>
      </c>
      <c r="O33" s="68">
        <v>0</v>
      </c>
      <c r="P33" s="67">
        <v>0</v>
      </c>
      <c r="Q33" s="68">
        <v>0</v>
      </c>
      <c r="R33" s="59">
        <v>0.65765175139999998</v>
      </c>
      <c r="S33" s="60">
        <v>6.7465354928875699E-3</v>
      </c>
      <c r="T33" s="67">
        <v>0</v>
      </c>
      <c r="U33" s="68">
        <v>0</v>
      </c>
      <c r="V33" s="67">
        <v>0</v>
      </c>
      <c r="W33" s="68">
        <v>0</v>
      </c>
      <c r="X33" s="67">
        <v>0</v>
      </c>
      <c r="Y33" s="68">
        <v>0</v>
      </c>
    </row>
    <row r="34" spans="1:25" customFormat="1" x14ac:dyDescent="0.3">
      <c r="A34" s="58" t="s">
        <v>35</v>
      </c>
      <c r="B34" s="62">
        <v>3.2123260465999999</v>
      </c>
      <c r="C34" s="63">
        <v>2.25361661606763E-3</v>
      </c>
      <c r="D34" s="62">
        <v>0</v>
      </c>
      <c r="E34" s="63">
        <v>0</v>
      </c>
      <c r="F34" s="62">
        <v>0</v>
      </c>
      <c r="G34" s="63">
        <v>0</v>
      </c>
      <c r="H34" s="62">
        <v>0.959615254999999</v>
      </c>
      <c r="I34" s="63">
        <v>1.9609618983299402E-3</v>
      </c>
      <c r="J34" s="62">
        <v>0</v>
      </c>
      <c r="K34" s="63">
        <v>0</v>
      </c>
      <c r="L34" s="62">
        <v>0.34447959500000003</v>
      </c>
      <c r="M34" s="63">
        <v>2.7284992392301098E-3</v>
      </c>
      <c r="N34" s="69">
        <v>0</v>
      </c>
      <c r="O34" s="70">
        <v>0</v>
      </c>
      <c r="P34" s="69">
        <v>0</v>
      </c>
      <c r="Q34" s="70">
        <v>0</v>
      </c>
      <c r="R34" s="62">
        <v>0</v>
      </c>
      <c r="S34" s="63">
        <v>0</v>
      </c>
      <c r="T34" s="69">
        <v>0</v>
      </c>
      <c r="U34" s="70">
        <v>0</v>
      </c>
      <c r="V34" s="69">
        <v>0</v>
      </c>
      <c r="W34" s="70">
        <v>0</v>
      </c>
      <c r="X34" s="69">
        <v>1.9082311966000001</v>
      </c>
      <c r="Y34" s="72">
        <v>6.6909759144956604</v>
      </c>
    </row>
    <row r="35" spans="1:25" customFormat="1" x14ac:dyDescent="0.3">
      <c r="A35" s="58" t="s">
        <v>36</v>
      </c>
      <c r="B35" s="59">
        <v>4.1297144768000003</v>
      </c>
      <c r="C35" s="60">
        <v>2.8972131189428998E-3</v>
      </c>
      <c r="D35" s="59">
        <v>1.802185097</v>
      </c>
      <c r="E35" s="60">
        <v>3.46677291089738E-3</v>
      </c>
      <c r="F35" s="59">
        <v>0</v>
      </c>
      <c r="G35" s="60">
        <v>0</v>
      </c>
      <c r="H35" s="59">
        <v>0.41696831229999998</v>
      </c>
      <c r="I35" s="60">
        <v>8.5206958619185201E-4</v>
      </c>
      <c r="J35" s="59">
        <v>0</v>
      </c>
      <c r="K35" s="60">
        <v>0</v>
      </c>
      <c r="L35" s="59">
        <v>0</v>
      </c>
      <c r="M35" s="60">
        <v>0</v>
      </c>
      <c r="N35" s="67">
        <v>0</v>
      </c>
      <c r="O35" s="68">
        <v>0</v>
      </c>
      <c r="P35" s="67">
        <v>0</v>
      </c>
      <c r="Q35" s="68">
        <v>0</v>
      </c>
      <c r="R35" s="59">
        <v>1.9105610675</v>
      </c>
      <c r="S35" s="61">
        <v>1.95995342911785E-2</v>
      </c>
      <c r="T35" s="67">
        <v>0</v>
      </c>
      <c r="U35" s="68">
        <v>0</v>
      </c>
      <c r="V35" s="67">
        <v>0</v>
      </c>
      <c r="W35" s="68">
        <v>0</v>
      </c>
      <c r="X35" s="67">
        <v>0</v>
      </c>
      <c r="Y35" s="68">
        <v>0</v>
      </c>
    </row>
    <row r="36" spans="1:25" customFormat="1" x14ac:dyDescent="0.3">
      <c r="A36" s="58" t="s">
        <v>37</v>
      </c>
      <c r="B36" s="62">
        <v>13.8324046174</v>
      </c>
      <c r="C36" s="63">
        <v>9.7041634111012399E-3</v>
      </c>
      <c r="D36" s="62">
        <v>9.5440649351000104</v>
      </c>
      <c r="E36" s="63">
        <v>1.83594381242685E-2</v>
      </c>
      <c r="F36" s="62">
        <v>0.46722243460000001</v>
      </c>
      <c r="G36" s="63">
        <v>5.1435173635312904E-3</v>
      </c>
      <c r="H36" s="62">
        <v>0.2412093257</v>
      </c>
      <c r="I36" s="65">
        <v>4.9290827209656698E-4</v>
      </c>
      <c r="J36" s="62">
        <v>0</v>
      </c>
      <c r="K36" s="63">
        <v>0</v>
      </c>
      <c r="L36" s="62">
        <v>2.7324881616000001</v>
      </c>
      <c r="M36" s="63">
        <v>2.1643058045661301E-2</v>
      </c>
      <c r="N36" s="69">
        <v>0</v>
      </c>
      <c r="O36" s="70">
        <v>0</v>
      </c>
      <c r="P36" s="69">
        <v>0</v>
      </c>
      <c r="Q36" s="70">
        <v>0</v>
      </c>
      <c r="R36" s="62">
        <v>0.8474197604</v>
      </c>
      <c r="S36" s="63">
        <v>8.6932749418553099E-3</v>
      </c>
      <c r="T36" s="69">
        <v>0</v>
      </c>
      <c r="U36" s="70">
        <v>0</v>
      </c>
      <c r="V36" s="69">
        <v>0</v>
      </c>
      <c r="W36" s="70">
        <v>0</v>
      </c>
      <c r="X36" s="69">
        <v>0</v>
      </c>
      <c r="Y36" s="70">
        <v>0</v>
      </c>
    </row>
    <row r="37" spans="1:25" customFormat="1" x14ac:dyDescent="0.3">
      <c r="A37" s="58" t="s">
        <v>38</v>
      </c>
      <c r="B37" s="59">
        <v>23.2736571877</v>
      </c>
      <c r="C37" s="60">
        <v>1.63277014207125E-2</v>
      </c>
      <c r="D37" s="59">
        <v>8.6041839809999896</v>
      </c>
      <c r="E37" s="60">
        <v>1.6551436362093001E-2</v>
      </c>
      <c r="F37" s="59">
        <v>2.9895896738999999</v>
      </c>
      <c r="G37" s="60">
        <v>3.29115326208664E-2</v>
      </c>
      <c r="H37" s="59">
        <v>8.3279024710999998</v>
      </c>
      <c r="I37" s="60">
        <v>1.7017965641693399E-2</v>
      </c>
      <c r="J37" s="59">
        <v>1.7591314715999999</v>
      </c>
      <c r="K37" s="60">
        <v>5.0078738701427698E-2</v>
      </c>
      <c r="L37" s="59">
        <v>0</v>
      </c>
      <c r="M37" s="60">
        <v>0</v>
      </c>
      <c r="N37" s="67">
        <v>0</v>
      </c>
      <c r="O37" s="68">
        <v>0</v>
      </c>
      <c r="P37" s="67">
        <v>0</v>
      </c>
      <c r="Q37" s="68">
        <v>0</v>
      </c>
      <c r="R37" s="59">
        <v>1.5928495900999999</v>
      </c>
      <c r="S37" s="60">
        <v>1.6340283853216599E-2</v>
      </c>
      <c r="T37" s="67">
        <v>0</v>
      </c>
      <c r="U37" s="68">
        <v>0</v>
      </c>
      <c r="V37" s="67">
        <v>0</v>
      </c>
      <c r="W37" s="68">
        <v>0</v>
      </c>
      <c r="X37" s="67">
        <v>0</v>
      </c>
      <c r="Y37" s="68">
        <v>0</v>
      </c>
    </row>
    <row r="38" spans="1:25" customFormat="1" x14ac:dyDescent="0.3">
      <c r="A38" s="64" t="s">
        <v>1</v>
      </c>
    </row>
    <row r="39" spans="1:25" customFormat="1" x14ac:dyDescent="0.3">
      <c r="A39" s="64" t="s">
        <v>1</v>
      </c>
    </row>
    <row r="40" spans="1:25" customFormat="1" x14ac:dyDescent="0.3">
      <c r="A40" s="53" t="s">
        <v>39</v>
      </c>
    </row>
    <row r="41" spans="1:25" customFormat="1" x14ac:dyDescent="0.3">
      <c r="A41" s="54" t="s">
        <v>1</v>
      </c>
    </row>
    <row r="42" spans="1:25" customFormat="1" ht="25.5" customHeight="1" x14ac:dyDescent="0.3">
      <c r="A42" s="119" t="s">
        <v>1</v>
      </c>
      <c r="B42" s="118" t="s">
        <v>501</v>
      </c>
      <c r="C42" s="118" t="s">
        <v>1</v>
      </c>
      <c r="D42" s="118" t="s">
        <v>53</v>
      </c>
      <c r="E42" s="118" t="s">
        <v>1</v>
      </c>
      <c r="F42" s="118" t="s">
        <v>54</v>
      </c>
      <c r="G42" s="118" t="s">
        <v>1</v>
      </c>
      <c r="H42" s="121" t="s">
        <v>55</v>
      </c>
      <c r="I42" s="121" t="s">
        <v>1</v>
      </c>
      <c r="J42" s="121" t="s">
        <v>56</v>
      </c>
      <c r="K42" s="121" t="s">
        <v>1</v>
      </c>
      <c r="L42" s="121" t="s">
        <v>57</v>
      </c>
      <c r="M42" s="121" t="s">
        <v>1</v>
      </c>
      <c r="N42" s="121" t="s">
        <v>58</v>
      </c>
      <c r="O42" s="121" t="s">
        <v>1</v>
      </c>
      <c r="P42" s="121" t="s">
        <v>59</v>
      </c>
      <c r="Q42" s="121" t="s">
        <v>1</v>
      </c>
      <c r="R42" s="121" t="s">
        <v>60</v>
      </c>
      <c r="S42" s="121" t="s">
        <v>1</v>
      </c>
      <c r="T42" s="118" t="s">
        <v>61</v>
      </c>
      <c r="U42" s="118" t="s">
        <v>1</v>
      </c>
      <c r="V42" s="118" t="s">
        <v>62</v>
      </c>
      <c r="W42" s="118" t="s">
        <v>1</v>
      </c>
      <c r="X42" s="118" t="s">
        <v>63</v>
      </c>
      <c r="Y42" s="118" t="s">
        <v>1</v>
      </c>
    </row>
    <row r="43" spans="1:25" customFormat="1" x14ac:dyDescent="0.3">
      <c r="A43" s="120"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c r="R43" s="55" t="s">
        <v>14</v>
      </c>
      <c r="S43" s="55" t="s">
        <v>15</v>
      </c>
      <c r="T43" s="55" t="s">
        <v>14</v>
      </c>
      <c r="U43" s="55" t="s">
        <v>15</v>
      </c>
      <c r="V43" s="55" t="s">
        <v>14</v>
      </c>
      <c r="W43" s="55" t="s">
        <v>15</v>
      </c>
      <c r="X43" s="55" t="s">
        <v>14</v>
      </c>
      <c r="Y43" s="55" t="s">
        <v>15</v>
      </c>
    </row>
    <row r="44" spans="1:25" customFormat="1" x14ac:dyDescent="0.3">
      <c r="A44" s="56" t="s">
        <v>16</v>
      </c>
      <c r="B44" s="57">
        <v>1425.4092837695</v>
      </c>
      <c r="C44" s="57">
        <v>1425.4092837695</v>
      </c>
      <c r="D44" s="57">
        <v>519.84515378410003</v>
      </c>
      <c r="E44" s="57">
        <v>519.84515378410003</v>
      </c>
      <c r="F44" s="57">
        <v>90.837145396400004</v>
      </c>
      <c r="G44" s="57">
        <v>90.837145396400004</v>
      </c>
      <c r="H44" s="57">
        <v>489.35945966989999</v>
      </c>
      <c r="I44" s="57">
        <v>489.35945966989999</v>
      </c>
      <c r="J44" s="57">
        <v>35.127311853599998</v>
      </c>
      <c r="K44" s="57">
        <v>35.127311853599998</v>
      </c>
      <c r="L44" s="57">
        <v>126.2524064684</v>
      </c>
      <c r="M44" s="57">
        <v>126.2524064684</v>
      </c>
      <c r="N44" s="57">
        <v>12.030824276800001</v>
      </c>
      <c r="O44" s="57">
        <v>12.030824276800001</v>
      </c>
      <c r="P44" s="57">
        <v>17.2352508484</v>
      </c>
      <c r="Q44" s="57">
        <v>17.2352508484</v>
      </c>
      <c r="R44" s="57">
        <v>97.479921671400007</v>
      </c>
      <c r="S44" s="57">
        <v>97.479921671400007</v>
      </c>
      <c r="T44" s="57">
        <v>1.0748227802000001</v>
      </c>
      <c r="U44" s="57">
        <v>1.0748227802000001</v>
      </c>
      <c r="V44" s="57">
        <v>7.6475121187999999</v>
      </c>
      <c r="W44" s="57">
        <v>7.6475121187999999</v>
      </c>
      <c r="X44" s="57">
        <v>28.519474901500001</v>
      </c>
      <c r="Y44" s="57">
        <v>28.519474901500001</v>
      </c>
    </row>
    <row r="45" spans="1:25" customFormat="1" x14ac:dyDescent="0.3">
      <c r="A45" s="58" t="s">
        <v>40</v>
      </c>
      <c r="B45" s="59">
        <v>52.950775167700002</v>
      </c>
      <c r="C45" s="60">
        <v>3.7147769255207498E-2</v>
      </c>
      <c r="D45" s="59">
        <v>27.751123382499902</v>
      </c>
      <c r="E45" s="60">
        <v>5.3383441550799701E-2</v>
      </c>
      <c r="F45" s="59">
        <v>1.4347342052000001</v>
      </c>
      <c r="G45" s="60">
        <v>1.5794576094823699E-2</v>
      </c>
      <c r="H45" s="59">
        <v>14.326465519599999</v>
      </c>
      <c r="I45" s="60">
        <v>2.9275954998936801E-2</v>
      </c>
      <c r="J45" s="59">
        <v>0</v>
      </c>
      <c r="K45" s="60">
        <v>0</v>
      </c>
      <c r="L45" s="59">
        <v>5.8603169990000001</v>
      </c>
      <c r="M45" s="60">
        <v>4.6417467697669502E-2</v>
      </c>
      <c r="N45" s="67">
        <v>0</v>
      </c>
      <c r="O45" s="68">
        <v>0</v>
      </c>
      <c r="P45" s="67">
        <v>0</v>
      </c>
      <c r="Q45" s="68">
        <v>0</v>
      </c>
      <c r="R45" s="59">
        <v>0.90674842389999999</v>
      </c>
      <c r="S45" s="60">
        <v>9.3018993896671794E-3</v>
      </c>
      <c r="T45" s="67">
        <v>0</v>
      </c>
      <c r="U45" s="68">
        <v>0</v>
      </c>
      <c r="V45" s="67">
        <v>0.42384980229999902</v>
      </c>
      <c r="W45" s="68">
        <v>5.54232272817252</v>
      </c>
      <c r="X45" s="67">
        <v>2.2475368352</v>
      </c>
      <c r="Y45" s="68">
        <v>7.88070903465964</v>
      </c>
    </row>
    <row r="46" spans="1:25" customFormat="1" x14ac:dyDescent="0.3">
      <c r="A46" s="58" t="s">
        <v>41</v>
      </c>
      <c r="B46" s="62">
        <v>113.9393863575</v>
      </c>
      <c r="C46" s="63">
        <v>7.9934505587186094E-2</v>
      </c>
      <c r="D46" s="62">
        <v>50.977461310400003</v>
      </c>
      <c r="E46" s="63">
        <v>9.8062780694059798E-2</v>
      </c>
      <c r="F46" s="62">
        <v>5.7790043429000004</v>
      </c>
      <c r="G46" s="63">
        <v>6.3619396202745801E-2</v>
      </c>
      <c r="H46" s="62">
        <v>48.463583578599902</v>
      </c>
      <c r="I46" s="63">
        <v>9.9034733304821307E-2</v>
      </c>
      <c r="J46" s="62">
        <v>1.419918644</v>
      </c>
      <c r="K46" s="63">
        <v>4.0422069582716498E-2</v>
      </c>
      <c r="L46" s="62">
        <v>6.9364442940000002</v>
      </c>
      <c r="M46" s="63">
        <v>5.4941085782282802E-2</v>
      </c>
      <c r="N46" s="69">
        <v>0.1814870938</v>
      </c>
      <c r="O46" s="70">
        <v>1.50851753482906</v>
      </c>
      <c r="P46" s="69">
        <v>0</v>
      </c>
      <c r="Q46" s="70">
        <v>0</v>
      </c>
      <c r="R46" s="62">
        <v>0.1814870938</v>
      </c>
      <c r="S46" s="65">
        <v>1.8617894914994299E-3</v>
      </c>
      <c r="T46" s="69">
        <v>0</v>
      </c>
      <c r="U46" s="70">
        <v>0</v>
      </c>
      <c r="V46" s="69">
        <v>0</v>
      </c>
      <c r="W46" s="70">
        <v>0</v>
      </c>
      <c r="X46" s="69">
        <v>0</v>
      </c>
      <c r="Y46" s="70">
        <v>0</v>
      </c>
    </row>
    <row r="47" spans="1:25" customFormat="1" x14ac:dyDescent="0.3">
      <c r="A47" s="58" t="s">
        <v>42</v>
      </c>
      <c r="B47" s="59">
        <v>118.9658406369</v>
      </c>
      <c r="C47" s="60">
        <v>8.3460829104672604E-2</v>
      </c>
      <c r="D47" s="59">
        <v>46.307738888300101</v>
      </c>
      <c r="E47" s="60">
        <v>8.90798703252553E-2</v>
      </c>
      <c r="F47" s="59">
        <v>4.0356443322000004</v>
      </c>
      <c r="G47" s="60">
        <v>4.4427247406212997E-2</v>
      </c>
      <c r="H47" s="59">
        <v>36.733347215800002</v>
      </c>
      <c r="I47" s="60">
        <v>7.5064140459405196E-2</v>
      </c>
      <c r="J47" s="59">
        <v>6.9524690907999904</v>
      </c>
      <c r="K47" s="61">
        <v>0.19792203627125801</v>
      </c>
      <c r="L47" s="59">
        <v>7.9987931650000004</v>
      </c>
      <c r="M47" s="60">
        <v>6.3355569915429996E-2</v>
      </c>
      <c r="N47" s="67">
        <v>2.0484126639000002</v>
      </c>
      <c r="O47" s="68">
        <v>17.026370070504001</v>
      </c>
      <c r="P47" s="67">
        <v>4.2801949673999999</v>
      </c>
      <c r="Q47" s="72">
        <v>24.833958061001098</v>
      </c>
      <c r="R47" s="59">
        <v>5.2100379342999998</v>
      </c>
      <c r="S47" s="60">
        <v>5.3447292990886699E-2</v>
      </c>
      <c r="T47" s="67">
        <v>0</v>
      </c>
      <c r="U47" s="68">
        <v>0</v>
      </c>
      <c r="V47" s="67">
        <v>0</v>
      </c>
      <c r="W47" s="68">
        <v>0</v>
      </c>
      <c r="X47" s="67">
        <v>5.3992023791999797</v>
      </c>
      <c r="Y47" s="68">
        <v>18.931633200988699</v>
      </c>
    </row>
    <row r="48" spans="1:25" customFormat="1" x14ac:dyDescent="0.3">
      <c r="A48" s="58" t="s">
        <v>43</v>
      </c>
      <c r="B48" s="62">
        <v>76.159748772499796</v>
      </c>
      <c r="C48" s="63">
        <v>5.3430091721512599E-2</v>
      </c>
      <c r="D48" s="62">
        <v>29.0847974295</v>
      </c>
      <c r="E48" s="63">
        <v>5.59489632975965E-2</v>
      </c>
      <c r="F48" s="62">
        <v>5.3947277246000001</v>
      </c>
      <c r="G48" s="63">
        <v>5.9389005467512197E-2</v>
      </c>
      <c r="H48" s="62">
        <v>23.5670589566001</v>
      </c>
      <c r="I48" s="63">
        <v>4.8158993334873501E-2</v>
      </c>
      <c r="J48" s="62">
        <v>1.0439138795</v>
      </c>
      <c r="K48" s="63">
        <v>2.97180121226104E-2</v>
      </c>
      <c r="L48" s="62">
        <v>5.5103734485000002</v>
      </c>
      <c r="M48" s="63">
        <v>4.3645690427922303E-2</v>
      </c>
      <c r="N48" s="69">
        <v>2.046382103</v>
      </c>
      <c r="O48" s="70">
        <v>17.0094920839813</v>
      </c>
      <c r="P48" s="69">
        <v>0</v>
      </c>
      <c r="Q48" s="70">
        <v>0</v>
      </c>
      <c r="R48" s="62">
        <v>8.6396231291000003</v>
      </c>
      <c r="S48" s="63">
        <v>8.8629770941176397E-2</v>
      </c>
      <c r="T48" s="69">
        <v>0</v>
      </c>
      <c r="U48" s="70">
        <v>0</v>
      </c>
      <c r="V48" s="69">
        <v>0</v>
      </c>
      <c r="W48" s="70">
        <v>0</v>
      </c>
      <c r="X48" s="69">
        <v>0.87287210169999996</v>
      </c>
      <c r="Y48" s="70">
        <v>3.06061771724307</v>
      </c>
    </row>
    <row r="49" spans="1:25" customFormat="1" x14ac:dyDescent="0.3">
      <c r="A49" s="58" t="s">
        <v>44</v>
      </c>
      <c r="B49" s="59">
        <v>172.81124627150001</v>
      </c>
      <c r="C49" s="60">
        <v>0.12123622894787101</v>
      </c>
      <c r="D49" s="59">
        <v>55.664565992199996</v>
      </c>
      <c r="E49" s="60">
        <v>0.107079128442387</v>
      </c>
      <c r="F49" s="59">
        <v>19.756146402100001</v>
      </c>
      <c r="G49" s="61">
        <v>0.217489731936061</v>
      </c>
      <c r="H49" s="59">
        <v>48.8588651544</v>
      </c>
      <c r="I49" s="60">
        <v>9.9842486313349299E-2</v>
      </c>
      <c r="J49" s="59">
        <v>7.5664823643999899</v>
      </c>
      <c r="K49" s="60">
        <v>0.215401690739525</v>
      </c>
      <c r="L49" s="59">
        <v>14.4901086354</v>
      </c>
      <c r="M49" s="60">
        <v>0.11477095004146901</v>
      </c>
      <c r="N49" s="67">
        <v>0</v>
      </c>
      <c r="O49" s="68">
        <v>0</v>
      </c>
      <c r="P49" s="67">
        <v>1.210629878</v>
      </c>
      <c r="Q49" s="68">
        <v>7.0241500320976602</v>
      </c>
      <c r="R49" s="59">
        <v>20.223963613900001</v>
      </c>
      <c r="S49" s="61">
        <v>0.20746799204531599</v>
      </c>
      <c r="T49" s="67">
        <v>0</v>
      </c>
      <c r="U49" s="68">
        <v>0</v>
      </c>
      <c r="V49" s="67">
        <v>1.134172886</v>
      </c>
      <c r="W49" s="68">
        <v>14.830612470843199</v>
      </c>
      <c r="X49" s="67">
        <v>3.90631134509999</v>
      </c>
      <c r="Y49" s="68">
        <v>13.6969960302269</v>
      </c>
    </row>
    <row r="50" spans="1:25" customFormat="1" x14ac:dyDescent="0.3">
      <c r="A50" s="58" t="s">
        <v>45</v>
      </c>
      <c r="B50" s="62">
        <v>109.8200283171</v>
      </c>
      <c r="C50" s="63">
        <v>7.7044558056111795E-2</v>
      </c>
      <c r="D50" s="62">
        <v>41.3574660694999</v>
      </c>
      <c r="E50" s="63">
        <v>7.9557279256038602E-2</v>
      </c>
      <c r="F50" s="62">
        <v>1.2619603572</v>
      </c>
      <c r="G50" s="65">
        <v>1.38925585088896E-2</v>
      </c>
      <c r="H50" s="62">
        <v>32.072399726099903</v>
      </c>
      <c r="I50" s="63">
        <v>6.5539551943543897E-2</v>
      </c>
      <c r="J50" s="62">
        <v>3.1094873731999999</v>
      </c>
      <c r="K50" s="63">
        <v>8.8520504676230294E-2</v>
      </c>
      <c r="L50" s="62">
        <v>7.8931351053999999</v>
      </c>
      <c r="M50" s="63">
        <v>6.2518690345720995E-2</v>
      </c>
      <c r="N50" s="69">
        <v>0</v>
      </c>
      <c r="O50" s="70">
        <v>0</v>
      </c>
      <c r="P50" s="69">
        <v>0.785445984199999</v>
      </c>
      <c r="Q50" s="70">
        <v>4.5572065710486296</v>
      </c>
      <c r="R50" s="62">
        <v>20.574886549199999</v>
      </c>
      <c r="S50" s="61">
        <v>0.211067942981704</v>
      </c>
      <c r="T50" s="69">
        <v>0</v>
      </c>
      <c r="U50" s="70">
        <v>0</v>
      </c>
      <c r="V50" s="69">
        <v>0</v>
      </c>
      <c r="W50" s="70">
        <v>0</v>
      </c>
      <c r="X50" s="69">
        <v>2.7652471523000002</v>
      </c>
      <c r="Y50" s="70">
        <v>9.6959960232457192</v>
      </c>
    </row>
    <row r="51" spans="1:25" customFormat="1" x14ac:dyDescent="0.3">
      <c r="A51" s="58" t="s">
        <v>46</v>
      </c>
      <c r="B51" s="59">
        <v>114.9378126065</v>
      </c>
      <c r="C51" s="60">
        <v>8.0634954405899795E-2</v>
      </c>
      <c r="D51" s="59">
        <v>43.862059553800002</v>
      </c>
      <c r="E51" s="60">
        <v>8.4375239885407502E-2</v>
      </c>
      <c r="F51" s="59">
        <v>4.0478478811</v>
      </c>
      <c r="G51" s="60">
        <v>4.4561592765115898E-2</v>
      </c>
      <c r="H51" s="59">
        <v>31.9315399231001</v>
      </c>
      <c r="I51" s="60">
        <v>6.5251706679257004E-2</v>
      </c>
      <c r="J51" s="59">
        <v>0.50882816380000095</v>
      </c>
      <c r="K51" s="60">
        <v>1.44852576798544E-2</v>
      </c>
      <c r="L51" s="59">
        <v>8.9450570590000105</v>
      </c>
      <c r="M51" s="60">
        <v>7.0850586608334307E-2</v>
      </c>
      <c r="N51" s="67">
        <v>1.3380712194</v>
      </c>
      <c r="O51" s="68">
        <v>11.122024464942999</v>
      </c>
      <c r="P51" s="67">
        <v>4.4099615549999998</v>
      </c>
      <c r="Q51" s="72">
        <v>25.586871892899602</v>
      </c>
      <c r="R51" s="59">
        <v>13.6013856541</v>
      </c>
      <c r="S51" s="61">
        <v>0.13953012498255399</v>
      </c>
      <c r="T51" s="67">
        <v>0</v>
      </c>
      <c r="U51" s="68">
        <v>0</v>
      </c>
      <c r="V51" s="67">
        <v>0</v>
      </c>
      <c r="W51" s="68">
        <v>0</v>
      </c>
      <c r="X51" s="67">
        <v>6.2930615972000004</v>
      </c>
      <c r="Y51" s="72">
        <v>22.065839637422702</v>
      </c>
    </row>
    <row r="52" spans="1:25" customFormat="1" x14ac:dyDescent="0.3">
      <c r="A52" s="58" t="s">
        <v>47</v>
      </c>
      <c r="B52" s="62">
        <v>172.8736402538</v>
      </c>
      <c r="C52" s="63">
        <v>0.121280001626364</v>
      </c>
      <c r="D52" s="62">
        <v>48.478409671800101</v>
      </c>
      <c r="E52" s="63">
        <v>9.3255480634785101E-2</v>
      </c>
      <c r="F52" s="62">
        <v>9.6441967976999994</v>
      </c>
      <c r="G52" s="63">
        <v>0.106170187929334</v>
      </c>
      <c r="H52" s="62">
        <v>64.256067330199997</v>
      </c>
      <c r="I52" s="63">
        <v>0.131306478418838</v>
      </c>
      <c r="J52" s="62">
        <v>2.9165478171000001</v>
      </c>
      <c r="K52" s="63">
        <v>8.3027925087330604E-2</v>
      </c>
      <c r="L52" s="62">
        <v>22.2227596842</v>
      </c>
      <c r="M52" s="63">
        <v>0.17601850377214101</v>
      </c>
      <c r="N52" s="69">
        <v>0.54735185310000001</v>
      </c>
      <c r="O52" s="70">
        <v>4.5495789856685196</v>
      </c>
      <c r="P52" s="69">
        <v>3.1669005826999999</v>
      </c>
      <c r="Q52" s="70">
        <v>18.374554629670499</v>
      </c>
      <c r="R52" s="62">
        <v>12.8099578495</v>
      </c>
      <c r="S52" s="63">
        <v>0.13141124479645899</v>
      </c>
      <c r="T52" s="69">
        <v>0</v>
      </c>
      <c r="U52" s="70">
        <v>0</v>
      </c>
      <c r="V52" s="69">
        <v>5.6085752758999998</v>
      </c>
      <c r="W52" s="72">
        <v>73.338560158830603</v>
      </c>
      <c r="X52" s="69">
        <v>3.2228733915999999</v>
      </c>
      <c r="Y52" s="70">
        <v>11.300605648354701</v>
      </c>
    </row>
    <row r="53" spans="1:25" customFormat="1" x14ac:dyDescent="0.3">
      <c r="A53" s="58" t="s">
        <v>48</v>
      </c>
      <c r="B53" s="59">
        <v>143.9440690189</v>
      </c>
      <c r="C53" s="60">
        <v>0.10098437737001401</v>
      </c>
      <c r="D53" s="59">
        <v>43.726686419799897</v>
      </c>
      <c r="E53" s="60">
        <v>8.4114829390061804E-2</v>
      </c>
      <c r="F53" s="59">
        <v>7.0519535290000004</v>
      </c>
      <c r="G53" s="60">
        <v>7.7632927567530999E-2</v>
      </c>
      <c r="H53" s="59">
        <v>56.793396952099997</v>
      </c>
      <c r="I53" s="60">
        <v>0.116056603851922</v>
      </c>
      <c r="J53" s="59">
        <v>4.1874985171999999</v>
      </c>
      <c r="K53" s="60">
        <v>0.11920919353727499</v>
      </c>
      <c r="L53" s="59">
        <v>20.710996706300001</v>
      </c>
      <c r="M53" s="61">
        <v>0.164044371791708</v>
      </c>
      <c r="N53" s="67">
        <v>2.1904812102000002</v>
      </c>
      <c r="O53" s="68">
        <v>18.2072413311204</v>
      </c>
      <c r="P53" s="67">
        <v>0.50761947659999995</v>
      </c>
      <c r="Q53" s="68">
        <v>2.9452398521204199</v>
      </c>
      <c r="R53" s="59">
        <v>6.4136571025000002</v>
      </c>
      <c r="S53" s="60">
        <v>6.5794647682628604E-2</v>
      </c>
      <c r="T53" s="67">
        <v>1.0748227802000001</v>
      </c>
      <c r="U53" s="72">
        <v>100</v>
      </c>
      <c r="V53" s="67">
        <v>0</v>
      </c>
      <c r="W53" s="68">
        <v>0</v>
      </c>
      <c r="X53" s="67">
        <v>1.286956325</v>
      </c>
      <c r="Y53" s="68">
        <v>4.5125526660110804</v>
      </c>
    </row>
    <row r="54" spans="1:25" customFormat="1" x14ac:dyDescent="0.3">
      <c r="A54" s="58" t="s">
        <v>49</v>
      </c>
      <c r="B54" s="62">
        <v>107.3161714109</v>
      </c>
      <c r="C54" s="63">
        <v>7.5287970011744296E-2</v>
      </c>
      <c r="D54" s="62">
        <v>26.250777683600099</v>
      </c>
      <c r="E54" s="65">
        <v>5.0497301922530498E-2</v>
      </c>
      <c r="F54" s="62">
        <v>17.3911109955</v>
      </c>
      <c r="G54" s="61">
        <v>0.19145373756085901</v>
      </c>
      <c r="H54" s="62">
        <v>43.064030780600099</v>
      </c>
      <c r="I54" s="63">
        <v>8.8000813981708004E-2</v>
      </c>
      <c r="J54" s="62">
        <v>3.31435543250001</v>
      </c>
      <c r="K54" s="63">
        <v>9.4352663429334696E-2</v>
      </c>
      <c r="L54" s="62">
        <v>7.1012109683000002</v>
      </c>
      <c r="M54" s="63">
        <v>5.6246143475113697E-2</v>
      </c>
      <c r="N54" s="69">
        <v>0.7153317884</v>
      </c>
      <c r="O54" s="70">
        <v>5.9458252563744196</v>
      </c>
      <c r="P54" s="69">
        <v>0</v>
      </c>
      <c r="Q54" s="70">
        <v>0</v>
      </c>
      <c r="R54" s="62">
        <v>8.2206598813999996</v>
      </c>
      <c r="S54" s="63">
        <v>8.4331826908021504E-2</v>
      </c>
      <c r="T54" s="69">
        <v>0</v>
      </c>
      <c r="U54" s="70">
        <v>0</v>
      </c>
      <c r="V54" s="69">
        <v>0</v>
      </c>
      <c r="W54" s="70">
        <v>0</v>
      </c>
      <c r="X54" s="69">
        <v>1.2586938806000001</v>
      </c>
      <c r="Y54" s="70">
        <v>4.4134539115718399</v>
      </c>
    </row>
    <row r="55" spans="1:25" customFormat="1" x14ac:dyDescent="0.3">
      <c r="A55" s="58" t="s">
        <v>50</v>
      </c>
      <c r="B55" s="59">
        <v>94.519387198199794</v>
      </c>
      <c r="C55" s="60">
        <v>6.6310349086715001E-2</v>
      </c>
      <c r="D55" s="59">
        <v>35.5820988096999</v>
      </c>
      <c r="E55" s="60">
        <v>6.8447495471849307E-2</v>
      </c>
      <c r="F55" s="59">
        <v>3.4991840392000002</v>
      </c>
      <c r="G55" s="60">
        <v>3.8521510379152399E-2</v>
      </c>
      <c r="H55" s="59">
        <v>38.224799885799897</v>
      </c>
      <c r="I55" s="60">
        <v>7.8111905533786399E-2</v>
      </c>
      <c r="J55" s="59">
        <v>2.2827595963</v>
      </c>
      <c r="K55" s="60">
        <v>6.4985319850657794E-2</v>
      </c>
      <c r="L55" s="59">
        <v>13.333154157099999</v>
      </c>
      <c r="M55" s="60">
        <v>0.105607128846587</v>
      </c>
      <c r="N55" s="67">
        <v>0.73269114349999998</v>
      </c>
      <c r="O55" s="68">
        <v>6.0901159109513996</v>
      </c>
      <c r="P55" s="67">
        <v>0</v>
      </c>
      <c r="Q55" s="68">
        <v>0</v>
      </c>
      <c r="R55" s="59">
        <v>0.38378541199999999</v>
      </c>
      <c r="S55" s="65">
        <v>3.9370714032139001E-3</v>
      </c>
      <c r="T55" s="67">
        <v>0</v>
      </c>
      <c r="U55" s="68">
        <v>0</v>
      </c>
      <c r="V55" s="67">
        <v>0.48091415459999998</v>
      </c>
      <c r="W55" s="68">
        <v>6.2885046421536401</v>
      </c>
      <c r="X55" s="67">
        <v>0</v>
      </c>
      <c r="Y55" s="68">
        <v>0</v>
      </c>
    </row>
    <row r="56" spans="1:25" customFormat="1" x14ac:dyDescent="0.3">
      <c r="A56" s="58" t="s">
        <v>51</v>
      </c>
      <c r="B56" s="62">
        <v>147.171177758</v>
      </c>
      <c r="C56" s="63">
        <v>0.10324836482670099</v>
      </c>
      <c r="D56" s="62">
        <v>70.801968572999996</v>
      </c>
      <c r="E56" s="61">
        <v>0.13619818912922901</v>
      </c>
      <c r="F56" s="62">
        <v>11.5406347897</v>
      </c>
      <c r="G56" s="63">
        <v>0.12704752818176299</v>
      </c>
      <c r="H56" s="62">
        <v>51.067904646999999</v>
      </c>
      <c r="I56" s="63">
        <v>0.104356631179559</v>
      </c>
      <c r="J56" s="62">
        <v>1.8250509747999999</v>
      </c>
      <c r="K56" s="63">
        <v>5.1955327023208001E-2</v>
      </c>
      <c r="L56" s="62">
        <v>5.2500562461999998</v>
      </c>
      <c r="M56" s="65">
        <v>4.1583811295621102E-2</v>
      </c>
      <c r="N56" s="69">
        <v>2.2306152015</v>
      </c>
      <c r="O56" s="70">
        <v>18.540834361627901</v>
      </c>
      <c r="P56" s="69">
        <v>2.8744984045000002</v>
      </c>
      <c r="Q56" s="70">
        <v>16.678018961162099</v>
      </c>
      <c r="R56" s="62">
        <v>0.3137290277</v>
      </c>
      <c r="S56" s="65">
        <v>3.2183963868740598E-3</v>
      </c>
      <c r="T56" s="69">
        <v>0</v>
      </c>
      <c r="U56" s="70">
        <v>0</v>
      </c>
      <c r="V56" s="69">
        <v>0</v>
      </c>
      <c r="W56" s="70">
        <v>0</v>
      </c>
      <c r="X56" s="69">
        <v>1.2667198935999999</v>
      </c>
      <c r="Y56" s="70">
        <v>4.4415961302757898</v>
      </c>
    </row>
    <row r="57" spans="1:25" customFormat="1" x14ac:dyDescent="0.3">
      <c r="A57" s="64" t="s">
        <v>1</v>
      </c>
    </row>
    <row r="58" spans="1:25" customFormat="1" x14ac:dyDescent="0.3">
      <c r="A58" s="64" t="s">
        <v>1</v>
      </c>
    </row>
    <row r="59" spans="1:25" customFormat="1" x14ac:dyDescent="0.3">
      <c r="A59" s="53" t="s">
        <v>52</v>
      </c>
    </row>
    <row r="60" spans="1:25" customFormat="1" x14ac:dyDescent="0.3">
      <c r="A60" s="54" t="s">
        <v>1</v>
      </c>
    </row>
    <row r="61" spans="1:25" customFormat="1" ht="25.5" customHeight="1" x14ac:dyDescent="0.3">
      <c r="A61" s="119" t="s">
        <v>1</v>
      </c>
      <c r="B61" s="118" t="s">
        <v>501</v>
      </c>
      <c r="C61" s="118" t="s">
        <v>1</v>
      </c>
      <c r="D61" s="118" t="s">
        <v>53</v>
      </c>
      <c r="E61" s="118" t="s">
        <v>1</v>
      </c>
      <c r="F61" s="118" t="s">
        <v>54</v>
      </c>
      <c r="G61" s="118" t="s">
        <v>1</v>
      </c>
      <c r="H61" s="121" t="s">
        <v>55</v>
      </c>
      <c r="I61" s="121" t="s">
        <v>1</v>
      </c>
      <c r="J61" s="121" t="s">
        <v>56</v>
      </c>
      <c r="K61" s="121" t="s">
        <v>1</v>
      </c>
      <c r="L61" s="121" t="s">
        <v>57</v>
      </c>
      <c r="M61" s="121" t="s">
        <v>1</v>
      </c>
      <c r="N61" s="121" t="s">
        <v>58</v>
      </c>
      <c r="O61" s="121" t="s">
        <v>1</v>
      </c>
      <c r="P61" s="121" t="s">
        <v>59</v>
      </c>
      <c r="Q61" s="121" t="s">
        <v>1</v>
      </c>
      <c r="R61" s="121" t="s">
        <v>60</v>
      </c>
      <c r="S61" s="121" t="s">
        <v>1</v>
      </c>
      <c r="T61" s="118" t="s">
        <v>61</v>
      </c>
      <c r="U61" s="118" t="s">
        <v>1</v>
      </c>
      <c r="V61" s="118" t="s">
        <v>62</v>
      </c>
      <c r="W61" s="118" t="s">
        <v>1</v>
      </c>
      <c r="X61" s="118" t="s">
        <v>63</v>
      </c>
      <c r="Y61" s="118" t="s">
        <v>1</v>
      </c>
    </row>
    <row r="62" spans="1:25" customFormat="1" x14ac:dyDescent="0.3">
      <c r="A62" s="120"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c r="R62" s="55" t="s">
        <v>14</v>
      </c>
      <c r="S62" s="55" t="s">
        <v>15</v>
      </c>
      <c r="T62" s="55" t="s">
        <v>14</v>
      </c>
      <c r="U62" s="55" t="s">
        <v>15</v>
      </c>
      <c r="V62" s="55" t="s">
        <v>14</v>
      </c>
      <c r="W62" s="55" t="s">
        <v>15</v>
      </c>
      <c r="X62" s="55" t="s">
        <v>14</v>
      </c>
      <c r="Y62" s="55" t="s">
        <v>15</v>
      </c>
    </row>
    <row r="63" spans="1:25" customFormat="1" x14ac:dyDescent="0.3">
      <c r="A63" s="56" t="s">
        <v>16</v>
      </c>
      <c r="B63" s="57">
        <v>1425.4092837695</v>
      </c>
      <c r="C63" s="57">
        <v>1425.4092837695</v>
      </c>
      <c r="D63" s="57">
        <v>519.84515378410003</v>
      </c>
      <c r="E63" s="57">
        <v>519.84515378410003</v>
      </c>
      <c r="F63" s="57">
        <v>90.837145396400004</v>
      </c>
      <c r="G63" s="57">
        <v>90.837145396400004</v>
      </c>
      <c r="H63" s="57">
        <v>489.35945966989999</v>
      </c>
      <c r="I63" s="57">
        <v>489.35945966989999</v>
      </c>
      <c r="J63" s="57">
        <v>35.127311853599998</v>
      </c>
      <c r="K63" s="57">
        <v>35.127311853599998</v>
      </c>
      <c r="L63" s="57">
        <v>126.2524064684</v>
      </c>
      <c r="M63" s="57">
        <v>126.2524064684</v>
      </c>
      <c r="N63" s="57">
        <v>12.030824276800001</v>
      </c>
      <c r="O63" s="57">
        <v>12.030824276800001</v>
      </c>
      <c r="P63" s="57">
        <v>17.2352508484</v>
      </c>
      <c r="Q63" s="57">
        <v>17.2352508484</v>
      </c>
      <c r="R63" s="57">
        <v>97.479921671400007</v>
      </c>
      <c r="S63" s="57">
        <v>97.479921671400007</v>
      </c>
      <c r="T63" s="57">
        <v>1.0748227802000001</v>
      </c>
      <c r="U63" s="57">
        <v>1.0748227802000001</v>
      </c>
      <c r="V63" s="57">
        <v>7.6475121187999999</v>
      </c>
      <c r="W63" s="57">
        <v>7.6475121187999999</v>
      </c>
      <c r="X63" s="57">
        <v>28.519474901500001</v>
      </c>
      <c r="Y63" s="57">
        <v>28.519474901500001</v>
      </c>
    </row>
    <row r="64" spans="1:25" customFormat="1" x14ac:dyDescent="0.3">
      <c r="A64" s="58" t="s">
        <v>53</v>
      </c>
      <c r="B64" s="59">
        <v>519.84515378410003</v>
      </c>
      <c r="C64" s="60">
        <v>0.36469886909208798</v>
      </c>
      <c r="D64" s="59">
        <v>519.84515378410094</v>
      </c>
      <c r="E64" s="61">
        <v>1</v>
      </c>
      <c r="F64" s="59">
        <v>0</v>
      </c>
      <c r="G64" s="65">
        <v>0</v>
      </c>
      <c r="H64" s="59">
        <v>0</v>
      </c>
      <c r="I64" s="65">
        <v>0</v>
      </c>
      <c r="J64" s="59">
        <v>0</v>
      </c>
      <c r="K64" s="65">
        <v>0</v>
      </c>
      <c r="L64" s="59">
        <v>0</v>
      </c>
      <c r="M64" s="65">
        <v>0</v>
      </c>
      <c r="N64" s="67">
        <v>0</v>
      </c>
      <c r="O64" s="71">
        <v>0</v>
      </c>
      <c r="P64" s="67">
        <v>0</v>
      </c>
      <c r="Q64" s="71">
        <v>0</v>
      </c>
      <c r="R64" s="59">
        <v>0</v>
      </c>
      <c r="S64" s="65">
        <v>0</v>
      </c>
      <c r="T64" s="67">
        <v>0</v>
      </c>
      <c r="U64" s="68">
        <v>0</v>
      </c>
      <c r="V64" s="67">
        <v>0</v>
      </c>
      <c r="W64" s="68">
        <v>0</v>
      </c>
      <c r="X64" s="67">
        <v>0</v>
      </c>
      <c r="Y64" s="71">
        <v>0</v>
      </c>
    </row>
    <row r="65" spans="1:25" customFormat="1" x14ac:dyDescent="0.3">
      <c r="A65" s="58" t="s">
        <v>54</v>
      </c>
      <c r="B65" s="62">
        <v>90.837145396399706</v>
      </c>
      <c r="C65" s="63">
        <v>6.3727061715341704E-2</v>
      </c>
      <c r="D65" s="62">
        <v>0</v>
      </c>
      <c r="E65" s="65">
        <v>0</v>
      </c>
      <c r="F65" s="62">
        <v>90.837145396400103</v>
      </c>
      <c r="G65" s="61">
        <v>1</v>
      </c>
      <c r="H65" s="62">
        <v>0</v>
      </c>
      <c r="I65" s="65">
        <v>0</v>
      </c>
      <c r="J65" s="62">
        <v>0</v>
      </c>
      <c r="K65" s="63">
        <v>0</v>
      </c>
      <c r="L65" s="62">
        <v>0</v>
      </c>
      <c r="M65" s="65">
        <v>0</v>
      </c>
      <c r="N65" s="69">
        <v>0</v>
      </c>
      <c r="O65" s="70">
        <v>0</v>
      </c>
      <c r="P65" s="69">
        <v>0</v>
      </c>
      <c r="Q65" s="70">
        <v>0</v>
      </c>
      <c r="R65" s="62">
        <v>0</v>
      </c>
      <c r="S65" s="65">
        <v>0</v>
      </c>
      <c r="T65" s="69">
        <v>0</v>
      </c>
      <c r="U65" s="70">
        <v>0</v>
      </c>
      <c r="V65" s="69">
        <v>0</v>
      </c>
      <c r="W65" s="70">
        <v>0</v>
      </c>
      <c r="X65" s="69">
        <v>0</v>
      </c>
      <c r="Y65" s="70">
        <v>0</v>
      </c>
    </row>
    <row r="66" spans="1:25" customFormat="1" ht="25.5" customHeight="1" x14ac:dyDescent="0.3">
      <c r="A66" s="66" t="s">
        <v>55</v>
      </c>
      <c r="B66" s="59">
        <v>489.35945966989999</v>
      </c>
      <c r="C66" s="60">
        <v>0.34331154233525601</v>
      </c>
      <c r="D66" s="59">
        <v>0</v>
      </c>
      <c r="E66" s="65">
        <v>0</v>
      </c>
      <c r="F66" s="59">
        <v>0</v>
      </c>
      <c r="G66" s="65">
        <v>0</v>
      </c>
      <c r="H66" s="59">
        <v>489.35945966990101</v>
      </c>
      <c r="I66" s="61">
        <v>1</v>
      </c>
      <c r="J66" s="59">
        <v>0</v>
      </c>
      <c r="K66" s="65">
        <v>0</v>
      </c>
      <c r="L66" s="59">
        <v>0</v>
      </c>
      <c r="M66" s="65">
        <v>0</v>
      </c>
      <c r="N66" s="67">
        <v>0</v>
      </c>
      <c r="O66" s="71">
        <v>0</v>
      </c>
      <c r="P66" s="67">
        <v>0</v>
      </c>
      <c r="Q66" s="71">
        <v>0</v>
      </c>
      <c r="R66" s="59">
        <v>0</v>
      </c>
      <c r="S66" s="65">
        <v>0</v>
      </c>
      <c r="T66" s="67">
        <v>0</v>
      </c>
      <c r="U66" s="68">
        <v>0</v>
      </c>
      <c r="V66" s="67">
        <v>0</v>
      </c>
      <c r="W66" s="68">
        <v>0</v>
      </c>
      <c r="X66" s="67">
        <v>0</v>
      </c>
      <c r="Y66" s="71">
        <v>0</v>
      </c>
    </row>
    <row r="67" spans="1:25" customFormat="1" ht="25.5" customHeight="1" x14ac:dyDescent="0.3">
      <c r="A67" s="66" t="s">
        <v>56</v>
      </c>
      <c r="B67" s="62">
        <v>35.127311853599998</v>
      </c>
      <c r="C67" s="63">
        <v>2.46436670881683E-2</v>
      </c>
      <c r="D67" s="62">
        <v>0</v>
      </c>
      <c r="E67" s="65">
        <v>0</v>
      </c>
      <c r="F67" s="62">
        <v>0</v>
      </c>
      <c r="G67" s="63">
        <v>0</v>
      </c>
      <c r="H67" s="62">
        <v>0</v>
      </c>
      <c r="I67" s="65">
        <v>0</v>
      </c>
      <c r="J67" s="62">
        <v>35.127311853600098</v>
      </c>
      <c r="K67" s="61">
        <v>1</v>
      </c>
      <c r="L67" s="62">
        <v>0</v>
      </c>
      <c r="M67" s="63">
        <v>0</v>
      </c>
      <c r="N67" s="69">
        <v>0</v>
      </c>
      <c r="O67" s="70">
        <v>0</v>
      </c>
      <c r="P67" s="69">
        <v>0</v>
      </c>
      <c r="Q67" s="70">
        <v>0</v>
      </c>
      <c r="R67" s="62">
        <v>0</v>
      </c>
      <c r="S67" s="63">
        <v>0</v>
      </c>
      <c r="T67" s="69">
        <v>0</v>
      </c>
      <c r="U67" s="70">
        <v>0</v>
      </c>
      <c r="V67" s="69">
        <v>0</v>
      </c>
      <c r="W67" s="70">
        <v>0</v>
      </c>
      <c r="X67" s="69">
        <v>0</v>
      </c>
      <c r="Y67" s="70">
        <v>0</v>
      </c>
    </row>
    <row r="68" spans="1:25" customFormat="1" ht="25.5" customHeight="1" x14ac:dyDescent="0.3">
      <c r="A68" s="66" t="s">
        <v>57</v>
      </c>
      <c r="B68" s="59">
        <v>126.2524064684</v>
      </c>
      <c r="C68" s="60">
        <v>8.8572740409354603E-2</v>
      </c>
      <c r="D68" s="59">
        <v>0</v>
      </c>
      <c r="E68" s="65">
        <v>0</v>
      </c>
      <c r="F68" s="59">
        <v>0</v>
      </c>
      <c r="G68" s="65">
        <v>0</v>
      </c>
      <c r="H68" s="59">
        <v>0</v>
      </c>
      <c r="I68" s="65">
        <v>0</v>
      </c>
      <c r="J68" s="59">
        <v>0</v>
      </c>
      <c r="K68" s="60">
        <v>0</v>
      </c>
      <c r="L68" s="59">
        <v>126.2524064684</v>
      </c>
      <c r="M68" s="61">
        <v>1</v>
      </c>
      <c r="N68" s="67">
        <v>0</v>
      </c>
      <c r="O68" s="68">
        <v>0</v>
      </c>
      <c r="P68" s="67">
        <v>0</v>
      </c>
      <c r="Q68" s="68">
        <v>0</v>
      </c>
      <c r="R68" s="59">
        <v>0</v>
      </c>
      <c r="S68" s="65">
        <v>0</v>
      </c>
      <c r="T68" s="67">
        <v>0</v>
      </c>
      <c r="U68" s="68">
        <v>0</v>
      </c>
      <c r="V68" s="67">
        <v>0</v>
      </c>
      <c r="W68" s="68">
        <v>0</v>
      </c>
      <c r="X68" s="67">
        <v>0</v>
      </c>
      <c r="Y68" s="68">
        <v>0</v>
      </c>
    </row>
    <row r="69" spans="1:25" customFormat="1" ht="25.5" customHeight="1" x14ac:dyDescent="0.3">
      <c r="A69" s="66" t="s">
        <v>58</v>
      </c>
      <c r="B69" s="62">
        <v>12.030824276800001</v>
      </c>
      <c r="C69" s="63">
        <v>8.4402595196969993E-3</v>
      </c>
      <c r="D69" s="62">
        <v>0</v>
      </c>
      <c r="E69" s="65">
        <v>0</v>
      </c>
      <c r="F69" s="62">
        <v>0</v>
      </c>
      <c r="G69" s="63">
        <v>0</v>
      </c>
      <c r="H69" s="62">
        <v>0</v>
      </c>
      <c r="I69" s="65">
        <v>0</v>
      </c>
      <c r="J69" s="62">
        <v>0</v>
      </c>
      <c r="K69" s="63">
        <v>0</v>
      </c>
      <c r="L69" s="62">
        <v>0</v>
      </c>
      <c r="M69" s="63">
        <v>0</v>
      </c>
      <c r="N69" s="69">
        <v>12.030824276800001</v>
      </c>
      <c r="O69" s="72">
        <v>100</v>
      </c>
      <c r="P69" s="69">
        <v>0</v>
      </c>
      <c r="Q69" s="70">
        <v>0</v>
      </c>
      <c r="R69" s="62">
        <v>0</v>
      </c>
      <c r="S69" s="63">
        <v>0</v>
      </c>
      <c r="T69" s="69">
        <v>0</v>
      </c>
      <c r="U69" s="70">
        <v>0</v>
      </c>
      <c r="V69" s="69">
        <v>0</v>
      </c>
      <c r="W69" s="70">
        <v>0</v>
      </c>
      <c r="X69" s="69">
        <v>0</v>
      </c>
      <c r="Y69" s="70">
        <v>0</v>
      </c>
    </row>
    <row r="70" spans="1:25" customFormat="1" ht="25.5" customHeight="1" x14ac:dyDescent="0.3">
      <c r="A70" s="66" t="s">
        <v>59</v>
      </c>
      <c r="B70" s="59">
        <v>17.2352508484</v>
      </c>
      <c r="C70" s="60">
        <v>1.2091440012809001E-2</v>
      </c>
      <c r="D70" s="59">
        <v>0</v>
      </c>
      <c r="E70" s="65">
        <v>0</v>
      </c>
      <c r="F70" s="59">
        <v>0</v>
      </c>
      <c r="G70" s="60">
        <v>0</v>
      </c>
      <c r="H70" s="59">
        <v>0</v>
      </c>
      <c r="I70" s="65">
        <v>0</v>
      </c>
      <c r="J70" s="59">
        <v>0</v>
      </c>
      <c r="K70" s="60">
        <v>0</v>
      </c>
      <c r="L70" s="59">
        <v>0</v>
      </c>
      <c r="M70" s="60">
        <v>0</v>
      </c>
      <c r="N70" s="67">
        <v>0</v>
      </c>
      <c r="O70" s="68">
        <v>0</v>
      </c>
      <c r="P70" s="67">
        <v>17.2352508484</v>
      </c>
      <c r="Q70" s="72">
        <v>100</v>
      </c>
      <c r="R70" s="59">
        <v>0</v>
      </c>
      <c r="S70" s="60">
        <v>0</v>
      </c>
      <c r="T70" s="67">
        <v>0</v>
      </c>
      <c r="U70" s="68">
        <v>0</v>
      </c>
      <c r="V70" s="67">
        <v>0</v>
      </c>
      <c r="W70" s="68">
        <v>0</v>
      </c>
      <c r="X70" s="67">
        <v>0</v>
      </c>
      <c r="Y70" s="68">
        <v>0</v>
      </c>
    </row>
    <row r="71" spans="1:25" customFormat="1" ht="25.5" customHeight="1" x14ac:dyDescent="0.3">
      <c r="A71" s="66" t="s">
        <v>60</v>
      </c>
      <c r="B71" s="62">
        <v>97.479921671399794</v>
      </c>
      <c r="C71" s="63">
        <v>6.8387320597220996E-2</v>
      </c>
      <c r="D71" s="62">
        <v>0</v>
      </c>
      <c r="E71" s="65">
        <v>0</v>
      </c>
      <c r="F71" s="62">
        <v>0</v>
      </c>
      <c r="G71" s="65">
        <v>0</v>
      </c>
      <c r="H71" s="62">
        <v>0</v>
      </c>
      <c r="I71" s="65">
        <v>0</v>
      </c>
      <c r="J71" s="62">
        <v>0</v>
      </c>
      <c r="K71" s="63">
        <v>0</v>
      </c>
      <c r="L71" s="62">
        <v>0</v>
      </c>
      <c r="M71" s="65">
        <v>0</v>
      </c>
      <c r="N71" s="69">
        <v>0</v>
      </c>
      <c r="O71" s="70">
        <v>0</v>
      </c>
      <c r="P71" s="69">
        <v>0</v>
      </c>
      <c r="Q71" s="70">
        <v>0</v>
      </c>
      <c r="R71" s="62">
        <v>97.479921671400007</v>
      </c>
      <c r="S71" s="61">
        <v>1</v>
      </c>
      <c r="T71" s="69">
        <v>0</v>
      </c>
      <c r="U71" s="70">
        <v>0</v>
      </c>
      <c r="V71" s="69">
        <v>0</v>
      </c>
      <c r="W71" s="70">
        <v>0</v>
      </c>
      <c r="X71" s="69">
        <v>0</v>
      </c>
      <c r="Y71" s="70">
        <v>0</v>
      </c>
    </row>
    <row r="72" spans="1:25" customFormat="1" x14ac:dyDescent="0.3">
      <c r="A72" s="58" t="s">
        <v>61</v>
      </c>
      <c r="B72" s="59">
        <v>1.0748227802000001</v>
      </c>
      <c r="C72" s="60">
        <v>7.5404502583119705E-4</v>
      </c>
      <c r="D72" s="59">
        <v>0</v>
      </c>
      <c r="E72" s="60">
        <v>0</v>
      </c>
      <c r="F72" s="59">
        <v>0</v>
      </c>
      <c r="G72" s="60">
        <v>0</v>
      </c>
      <c r="H72" s="59">
        <v>0</v>
      </c>
      <c r="I72" s="60">
        <v>0</v>
      </c>
      <c r="J72" s="59">
        <v>0</v>
      </c>
      <c r="K72" s="60">
        <v>0</v>
      </c>
      <c r="L72" s="59">
        <v>0</v>
      </c>
      <c r="M72" s="60">
        <v>0</v>
      </c>
      <c r="N72" s="67">
        <v>0</v>
      </c>
      <c r="O72" s="68">
        <v>0</v>
      </c>
      <c r="P72" s="67">
        <v>0</v>
      </c>
      <c r="Q72" s="68">
        <v>0</v>
      </c>
      <c r="R72" s="59">
        <v>0</v>
      </c>
      <c r="S72" s="60">
        <v>0</v>
      </c>
      <c r="T72" s="67">
        <v>1.0748227802000001</v>
      </c>
      <c r="U72" s="72">
        <v>100</v>
      </c>
      <c r="V72" s="67">
        <v>0</v>
      </c>
      <c r="W72" s="68">
        <v>0</v>
      </c>
      <c r="X72" s="67">
        <v>0</v>
      </c>
      <c r="Y72" s="68">
        <v>0</v>
      </c>
    </row>
    <row r="73" spans="1:25" customFormat="1" x14ac:dyDescent="0.3">
      <c r="A73" s="58" t="s">
        <v>62</v>
      </c>
      <c r="B73" s="62">
        <v>7.6475121188000204</v>
      </c>
      <c r="C73" s="63">
        <v>5.3651342150488404E-3</v>
      </c>
      <c r="D73" s="62">
        <v>0</v>
      </c>
      <c r="E73" s="63">
        <v>0</v>
      </c>
      <c r="F73" s="62">
        <v>0</v>
      </c>
      <c r="G73" s="63">
        <v>0</v>
      </c>
      <c r="H73" s="62">
        <v>0</v>
      </c>
      <c r="I73" s="63">
        <v>0</v>
      </c>
      <c r="J73" s="62">
        <v>0</v>
      </c>
      <c r="K73" s="63">
        <v>0</v>
      </c>
      <c r="L73" s="62">
        <v>0</v>
      </c>
      <c r="M73" s="63">
        <v>0</v>
      </c>
      <c r="N73" s="69">
        <v>0</v>
      </c>
      <c r="O73" s="70">
        <v>0</v>
      </c>
      <c r="P73" s="69">
        <v>0</v>
      </c>
      <c r="Q73" s="70">
        <v>0</v>
      </c>
      <c r="R73" s="62">
        <v>0</v>
      </c>
      <c r="S73" s="63">
        <v>0</v>
      </c>
      <c r="T73" s="69">
        <v>0</v>
      </c>
      <c r="U73" s="70">
        <v>0</v>
      </c>
      <c r="V73" s="69">
        <v>7.6475121188000097</v>
      </c>
      <c r="W73" s="72">
        <v>100</v>
      </c>
      <c r="X73" s="69">
        <v>0</v>
      </c>
      <c r="Y73" s="70">
        <v>0</v>
      </c>
    </row>
    <row r="74" spans="1:25" customFormat="1" x14ac:dyDescent="0.3">
      <c r="A74" s="58" t="s">
        <v>63</v>
      </c>
      <c r="B74" s="59">
        <v>28.519474901500001</v>
      </c>
      <c r="C74" s="60">
        <v>2.00079199891838E-2</v>
      </c>
      <c r="D74" s="59">
        <v>0</v>
      </c>
      <c r="E74" s="65">
        <v>0</v>
      </c>
      <c r="F74" s="59">
        <v>0</v>
      </c>
      <c r="G74" s="60">
        <v>0</v>
      </c>
      <c r="H74" s="59">
        <v>0</v>
      </c>
      <c r="I74" s="65">
        <v>0</v>
      </c>
      <c r="J74" s="59">
        <v>0</v>
      </c>
      <c r="K74" s="60">
        <v>0</v>
      </c>
      <c r="L74" s="59">
        <v>0</v>
      </c>
      <c r="M74" s="60">
        <v>0</v>
      </c>
      <c r="N74" s="67">
        <v>0</v>
      </c>
      <c r="O74" s="68">
        <v>0</v>
      </c>
      <c r="P74" s="67">
        <v>0</v>
      </c>
      <c r="Q74" s="68">
        <v>0</v>
      </c>
      <c r="R74" s="59">
        <v>0</v>
      </c>
      <c r="S74" s="60">
        <v>0</v>
      </c>
      <c r="T74" s="67">
        <v>0</v>
      </c>
      <c r="U74" s="68">
        <v>0</v>
      </c>
      <c r="V74" s="67">
        <v>0</v>
      </c>
      <c r="W74" s="68">
        <v>0</v>
      </c>
      <c r="X74" s="67">
        <v>28.519474901500001</v>
      </c>
      <c r="Y74" s="72">
        <v>100</v>
      </c>
    </row>
    <row r="75" spans="1:25" customFormat="1" x14ac:dyDescent="0.3">
      <c r="A75" s="64" t="s">
        <v>1</v>
      </c>
    </row>
    <row r="76" spans="1:25" customFormat="1" x14ac:dyDescent="0.3">
      <c r="A76" s="64" t="s">
        <v>1</v>
      </c>
    </row>
    <row r="77" spans="1:25" customFormat="1" x14ac:dyDescent="0.3">
      <c r="A77" s="53" t="s">
        <v>64</v>
      </c>
    </row>
    <row r="78" spans="1:25" customFormat="1" x14ac:dyDescent="0.3">
      <c r="A78" s="54" t="s">
        <v>1</v>
      </c>
    </row>
    <row r="79" spans="1:25" customFormat="1" ht="25.5" customHeight="1" x14ac:dyDescent="0.3">
      <c r="A79" s="119" t="s">
        <v>1</v>
      </c>
      <c r="B79" s="118" t="s">
        <v>501</v>
      </c>
      <c r="C79" s="118" t="s">
        <v>1</v>
      </c>
      <c r="D79" s="118" t="s">
        <v>53</v>
      </c>
      <c r="E79" s="118" t="s">
        <v>1</v>
      </c>
      <c r="F79" s="118" t="s">
        <v>54</v>
      </c>
      <c r="G79" s="118" t="s">
        <v>1</v>
      </c>
      <c r="H79" s="121" t="s">
        <v>55</v>
      </c>
      <c r="I79" s="121" t="s">
        <v>1</v>
      </c>
      <c r="J79" s="121" t="s">
        <v>56</v>
      </c>
      <c r="K79" s="121" t="s">
        <v>1</v>
      </c>
      <c r="L79" s="121" t="s">
        <v>57</v>
      </c>
      <c r="M79" s="121" t="s">
        <v>1</v>
      </c>
      <c r="N79" s="121" t="s">
        <v>58</v>
      </c>
      <c r="O79" s="121" t="s">
        <v>1</v>
      </c>
      <c r="P79" s="121" t="s">
        <v>59</v>
      </c>
      <c r="Q79" s="121" t="s">
        <v>1</v>
      </c>
      <c r="R79" s="121" t="s">
        <v>60</v>
      </c>
      <c r="S79" s="121" t="s">
        <v>1</v>
      </c>
      <c r="T79" s="118" t="s">
        <v>61</v>
      </c>
      <c r="U79" s="118" t="s">
        <v>1</v>
      </c>
      <c r="V79" s="118" t="s">
        <v>62</v>
      </c>
      <c r="W79" s="118" t="s">
        <v>1</v>
      </c>
      <c r="X79" s="118" t="s">
        <v>63</v>
      </c>
      <c r="Y79" s="118" t="s">
        <v>1</v>
      </c>
    </row>
    <row r="80" spans="1:25" customFormat="1" x14ac:dyDescent="0.3">
      <c r="A80" s="120"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c r="R80" s="55" t="s">
        <v>14</v>
      </c>
      <c r="S80" s="55" t="s">
        <v>15</v>
      </c>
      <c r="T80" s="55" t="s">
        <v>14</v>
      </c>
      <c r="U80" s="55" t="s">
        <v>15</v>
      </c>
      <c r="V80" s="55" t="s">
        <v>14</v>
      </c>
      <c r="W80" s="55" t="s">
        <v>15</v>
      </c>
      <c r="X80" s="55" t="s">
        <v>14</v>
      </c>
      <c r="Y80" s="55" t="s">
        <v>15</v>
      </c>
    </row>
    <row r="81" spans="1:25" customFormat="1" x14ac:dyDescent="0.3">
      <c r="A81" s="56" t="s">
        <v>16</v>
      </c>
      <c r="B81" s="57">
        <v>98.554744451600001</v>
      </c>
      <c r="C81" s="57">
        <v>98.554744451600001</v>
      </c>
      <c r="D81" s="57">
        <v>0</v>
      </c>
      <c r="E81" s="57">
        <v>0</v>
      </c>
      <c r="F81" s="57">
        <v>0</v>
      </c>
      <c r="G81" s="57">
        <v>0</v>
      </c>
      <c r="H81" s="57">
        <v>0</v>
      </c>
      <c r="I81" s="57">
        <v>0</v>
      </c>
      <c r="J81" s="57">
        <v>0</v>
      </c>
      <c r="K81" s="57">
        <v>0</v>
      </c>
      <c r="L81" s="57">
        <v>0</v>
      </c>
      <c r="M81" s="57">
        <v>0</v>
      </c>
      <c r="N81" s="57">
        <v>0</v>
      </c>
      <c r="O81" s="57">
        <v>0</v>
      </c>
      <c r="P81" s="57">
        <v>0</v>
      </c>
      <c r="Q81" s="57">
        <v>0</v>
      </c>
      <c r="R81" s="57">
        <v>97.479921671400007</v>
      </c>
      <c r="S81" s="57">
        <v>97.479921671400007</v>
      </c>
      <c r="T81" s="57">
        <v>1.0748227802000001</v>
      </c>
      <c r="U81" s="57">
        <v>1.0748227802000001</v>
      </c>
      <c r="V81" s="57">
        <v>0</v>
      </c>
      <c r="W81" s="57">
        <v>0</v>
      </c>
      <c r="X81" s="57">
        <v>0</v>
      </c>
      <c r="Y81" s="57">
        <v>0</v>
      </c>
    </row>
    <row r="82" spans="1:25" customFormat="1" x14ac:dyDescent="0.3">
      <c r="A82" s="58" t="s">
        <v>65</v>
      </c>
      <c r="B82" s="59">
        <v>9.0066495681000003</v>
      </c>
      <c r="C82" s="60">
        <v>9.1387275348505895E-2</v>
      </c>
      <c r="D82" s="67"/>
      <c r="E82" s="68"/>
      <c r="F82" s="67"/>
      <c r="G82" s="68"/>
      <c r="H82" s="67"/>
      <c r="I82" s="68"/>
      <c r="J82" s="67"/>
      <c r="K82" s="68"/>
      <c r="L82" s="67"/>
      <c r="M82" s="68"/>
      <c r="N82" s="67"/>
      <c r="O82" s="68"/>
      <c r="P82" s="67"/>
      <c r="Q82" s="68"/>
      <c r="R82" s="59">
        <v>9.0066495681000003</v>
      </c>
      <c r="S82" s="60">
        <v>9.2394920037594697E-2</v>
      </c>
      <c r="T82" s="67">
        <v>0</v>
      </c>
      <c r="U82" s="68">
        <v>0</v>
      </c>
      <c r="V82" s="67"/>
      <c r="W82" s="68"/>
      <c r="X82" s="67"/>
      <c r="Y82" s="68"/>
    </row>
    <row r="83" spans="1:25" customFormat="1" x14ac:dyDescent="0.3">
      <c r="A83" s="58" t="s">
        <v>66</v>
      </c>
      <c r="B83" s="62">
        <v>89.548094883499999</v>
      </c>
      <c r="C83" s="63">
        <v>0.90861272465149401</v>
      </c>
      <c r="D83" s="69"/>
      <c r="E83" s="70"/>
      <c r="F83" s="69"/>
      <c r="G83" s="70"/>
      <c r="H83" s="69"/>
      <c r="I83" s="70"/>
      <c r="J83" s="69"/>
      <c r="K83" s="70"/>
      <c r="L83" s="69"/>
      <c r="M83" s="70"/>
      <c r="N83" s="69"/>
      <c r="O83" s="70"/>
      <c r="P83" s="69"/>
      <c r="Q83" s="70"/>
      <c r="R83" s="62">
        <v>88.473272103300005</v>
      </c>
      <c r="S83" s="63">
        <v>0.90760507996240503</v>
      </c>
      <c r="T83" s="69">
        <v>1.0748227802000001</v>
      </c>
      <c r="U83" s="70">
        <v>100</v>
      </c>
      <c r="V83" s="69"/>
      <c r="W83" s="70"/>
      <c r="X83" s="69"/>
      <c r="Y83" s="70"/>
    </row>
    <row r="84" spans="1:25" customFormat="1" x14ac:dyDescent="0.3">
      <c r="A84" s="64" t="s">
        <v>1</v>
      </c>
    </row>
    <row r="85" spans="1:25" customFormat="1" x14ac:dyDescent="0.3">
      <c r="A85" s="64" t="s">
        <v>1</v>
      </c>
    </row>
    <row r="86" spans="1:25" customFormat="1" x14ac:dyDescent="0.3">
      <c r="A86" s="53" t="s">
        <v>67</v>
      </c>
    </row>
    <row r="87" spans="1:25" customFormat="1" x14ac:dyDescent="0.3">
      <c r="A87" s="54" t="s">
        <v>1</v>
      </c>
    </row>
    <row r="88" spans="1:25" customFormat="1" ht="25.5" customHeight="1" x14ac:dyDescent="0.3">
      <c r="A88" s="119" t="s">
        <v>1</v>
      </c>
      <c r="B88" s="118" t="s">
        <v>501</v>
      </c>
      <c r="C88" s="118" t="s">
        <v>1</v>
      </c>
      <c r="D88" s="118" t="s">
        <v>53</v>
      </c>
      <c r="E88" s="118" t="s">
        <v>1</v>
      </c>
      <c r="F88" s="118" t="s">
        <v>54</v>
      </c>
      <c r="G88" s="118" t="s">
        <v>1</v>
      </c>
      <c r="H88" s="121" t="s">
        <v>55</v>
      </c>
      <c r="I88" s="121" t="s">
        <v>1</v>
      </c>
      <c r="J88" s="121" t="s">
        <v>56</v>
      </c>
      <c r="K88" s="121" t="s">
        <v>1</v>
      </c>
      <c r="L88" s="121" t="s">
        <v>57</v>
      </c>
      <c r="M88" s="121" t="s">
        <v>1</v>
      </c>
      <c r="N88" s="121" t="s">
        <v>58</v>
      </c>
      <c r="O88" s="121" t="s">
        <v>1</v>
      </c>
      <c r="P88" s="121" t="s">
        <v>59</v>
      </c>
      <c r="Q88" s="121" t="s">
        <v>1</v>
      </c>
      <c r="R88" s="121" t="s">
        <v>60</v>
      </c>
      <c r="S88" s="121" t="s">
        <v>1</v>
      </c>
      <c r="T88" s="118" t="s">
        <v>61</v>
      </c>
      <c r="U88" s="118" t="s">
        <v>1</v>
      </c>
      <c r="V88" s="118" t="s">
        <v>62</v>
      </c>
      <c r="W88" s="118" t="s">
        <v>1</v>
      </c>
      <c r="X88" s="118" t="s">
        <v>63</v>
      </c>
      <c r="Y88" s="118" t="s">
        <v>1</v>
      </c>
    </row>
    <row r="89" spans="1:25" customFormat="1" x14ac:dyDescent="0.3">
      <c r="A89" s="120"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c r="R89" s="55" t="s">
        <v>14</v>
      </c>
      <c r="S89" s="55" t="s">
        <v>15</v>
      </c>
      <c r="T89" s="55" t="s">
        <v>14</v>
      </c>
      <c r="U89" s="55" t="s">
        <v>15</v>
      </c>
      <c r="V89" s="55" t="s">
        <v>14</v>
      </c>
      <c r="W89" s="55" t="s">
        <v>15</v>
      </c>
      <c r="X89" s="55" t="s">
        <v>14</v>
      </c>
      <c r="Y89" s="55" t="s">
        <v>15</v>
      </c>
    </row>
    <row r="90" spans="1:25" customFormat="1" x14ac:dyDescent="0.3">
      <c r="A90" s="56" t="s">
        <v>16</v>
      </c>
      <c r="B90" s="57">
        <v>1425.4092837695</v>
      </c>
      <c r="C90" s="57">
        <v>1425.4092837695</v>
      </c>
      <c r="D90" s="57">
        <v>519.84515378410003</v>
      </c>
      <c r="E90" s="57">
        <v>519.84515378410003</v>
      </c>
      <c r="F90" s="57">
        <v>90.837145396400004</v>
      </c>
      <c r="G90" s="57">
        <v>90.837145396400004</v>
      </c>
      <c r="H90" s="57">
        <v>489.35945966989999</v>
      </c>
      <c r="I90" s="57">
        <v>489.35945966989999</v>
      </c>
      <c r="J90" s="57">
        <v>35.127311853599998</v>
      </c>
      <c r="K90" s="57">
        <v>35.127311853599998</v>
      </c>
      <c r="L90" s="57">
        <v>126.2524064684</v>
      </c>
      <c r="M90" s="57">
        <v>126.2524064684</v>
      </c>
      <c r="N90" s="57">
        <v>12.030824276800001</v>
      </c>
      <c r="O90" s="57">
        <v>12.030824276800001</v>
      </c>
      <c r="P90" s="57">
        <v>17.2352508484</v>
      </c>
      <c r="Q90" s="57">
        <v>17.2352508484</v>
      </c>
      <c r="R90" s="57">
        <v>97.479921671400007</v>
      </c>
      <c r="S90" s="57">
        <v>97.479921671400007</v>
      </c>
      <c r="T90" s="57">
        <v>1.0748227802000001</v>
      </c>
      <c r="U90" s="57">
        <v>1.0748227802000001</v>
      </c>
      <c r="V90" s="57">
        <v>7.6475121187999999</v>
      </c>
      <c r="W90" s="57">
        <v>7.6475121187999999</v>
      </c>
      <c r="X90" s="57">
        <v>28.519474901500001</v>
      </c>
      <c r="Y90" s="57">
        <v>28.519474901500001</v>
      </c>
    </row>
    <row r="91" spans="1:25" customFormat="1" ht="22.8" x14ac:dyDescent="0.3">
      <c r="A91" s="66" t="s">
        <v>68</v>
      </c>
      <c r="B91" s="59">
        <v>166.98799445579999</v>
      </c>
      <c r="C91" s="60">
        <v>0.117150909817424</v>
      </c>
      <c r="D91" s="59">
        <v>67.165079969700102</v>
      </c>
      <c r="E91" s="60">
        <v>0.129202089277521</v>
      </c>
      <c r="F91" s="59">
        <v>9.7256301012999895</v>
      </c>
      <c r="G91" s="60">
        <v>0.107066663740464</v>
      </c>
      <c r="H91" s="59">
        <v>31.852223590400001</v>
      </c>
      <c r="I91" s="65">
        <v>6.5089624734926105E-2</v>
      </c>
      <c r="J91" s="59">
        <v>2.5434732891</v>
      </c>
      <c r="K91" s="60">
        <v>7.2407285240055602E-2</v>
      </c>
      <c r="L91" s="59">
        <v>25.510979549799998</v>
      </c>
      <c r="M91" s="61">
        <v>0.20206331319463</v>
      </c>
      <c r="N91" s="67">
        <v>0.46722243460000001</v>
      </c>
      <c r="O91" s="68">
        <v>3.8835446670182199</v>
      </c>
      <c r="P91" s="67">
        <v>0.785445984199999</v>
      </c>
      <c r="Q91" s="68">
        <v>4.5572065710486296</v>
      </c>
      <c r="R91" s="59">
        <v>23.057911149799999</v>
      </c>
      <c r="S91" s="61">
        <v>0.23654010748518101</v>
      </c>
      <c r="T91" s="67">
        <v>0</v>
      </c>
      <c r="U91" s="68">
        <v>0</v>
      </c>
      <c r="V91" s="67">
        <v>0.48091415459999998</v>
      </c>
      <c r="W91" s="68">
        <v>6.2885046421536401</v>
      </c>
      <c r="X91" s="67">
        <v>5.3991142322999899</v>
      </c>
      <c r="Y91" s="68">
        <v>18.931324124821199</v>
      </c>
    </row>
    <row r="92" spans="1:25" customFormat="1" x14ac:dyDescent="0.3">
      <c r="A92" s="58" t="s">
        <v>69</v>
      </c>
      <c r="B92" s="62">
        <v>2.3529985577999999</v>
      </c>
      <c r="C92" s="63">
        <v>1.6507529343273901E-3</v>
      </c>
      <c r="D92" s="62">
        <v>0.38378541199999999</v>
      </c>
      <c r="E92" s="63">
        <v>7.3826871176218005E-4</v>
      </c>
      <c r="F92" s="62">
        <v>0</v>
      </c>
      <c r="G92" s="63">
        <v>0</v>
      </c>
      <c r="H92" s="62">
        <v>0</v>
      </c>
      <c r="I92" s="63">
        <v>0</v>
      </c>
      <c r="J92" s="62">
        <v>0</v>
      </c>
      <c r="K92" s="63">
        <v>0</v>
      </c>
      <c r="L92" s="62">
        <v>0</v>
      </c>
      <c r="M92" s="63">
        <v>0</v>
      </c>
      <c r="N92" s="69">
        <v>0</v>
      </c>
      <c r="O92" s="70">
        <v>0</v>
      </c>
      <c r="P92" s="69">
        <v>1.4706050750999999</v>
      </c>
      <c r="Q92" s="72">
        <v>8.5325423345173999</v>
      </c>
      <c r="R92" s="62">
        <v>0.49860807070000002</v>
      </c>
      <c r="S92" s="63">
        <v>5.1149822666126396E-3</v>
      </c>
      <c r="T92" s="69">
        <v>0</v>
      </c>
      <c r="U92" s="70">
        <v>0</v>
      </c>
      <c r="V92" s="69">
        <v>0</v>
      </c>
      <c r="W92" s="70">
        <v>0</v>
      </c>
      <c r="X92" s="69">
        <v>0</v>
      </c>
      <c r="Y92" s="70">
        <v>0</v>
      </c>
    </row>
    <row r="93" spans="1:25" customFormat="1" x14ac:dyDescent="0.3">
      <c r="A93" s="58" t="s">
        <v>70</v>
      </c>
      <c r="B93" s="59">
        <v>180.784088</v>
      </c>
      <c r="C93" s="60">
        <v>0.12682959909024599</v>
      </c>
      <c r="D93" s="59">
        <v>138.57526922580001</v>
      </c>
      <c r="E93" s="61">
        <v>0.26657028197160498</v>
      </c>
      <c r="F93" s="59">
        <v>15.798144414299999</v>
      </c>
      <c r="G93" s="60">
        <v>0.17391722676179699</v>
      </c>
      <c r="H93" s="59">
        <v>7.8017814522000002</v>
      </c>
      <c r="I93" s="65">
        <v>1.59428438503319E-2</v>
      </c>
      <c r="J93" s="59">
        <v>0</v>
      </c>
      <c r="K93" s="65">
        <v>0</v>
      </c>
      <c r="L93" s="59">
        <v>12.174398890599999</v>
      </c>
      <c r="M93" s="60">
        <v>9.6429044254670596E-2</v>
      </c>
      <c r="N93" s="67">
        <v>0</v>
      </c>
      <c r="O93" s="68">
        <v>0</v>
      </c>
      <c r="P93" s="67">
        <v>0</v>
      </c>
      <c r="Q93" s="68">
        <v>0</v>
      </c>
      <c r="R93" s="59">
        <v>4.9507381320999997</v>
      </c>
      <c r="S93" s="65">
        <v>5.0787260055344403E-2</v>
      </c>
      <c r="T93" s="67">
        <v>0</v>
      </c>
      <c r="U93" s="68">
        <v>0</v>
      </c>
      <c r="V93" s="67">
        <v>0</v>
      </c>
      <c r="W93" s="68">
        <v>0</v>
      </c>
      <c r="X93" s="67">
        <v>1.4837558850000001</v>
      </c>
      <c r="Y93" s="68">
        <v>5.2026059039465702</v>
      </c>
    </row>
    <row r="94" spans="1:25" customFormat="1" x14ac:dyDescent="0.3">
      <c r="A94" s="58" t="s">
        <v>71</v>
      </c>
      <c r="B94" s="62">
        <v>60.030594424100002</v>
      </c>
      <c r="C94" s="63">
        <v>4.2114636902987501E-2</v>
      </c>
      <c r="D94" s="62">
        <v>10.917578216300001</v>
      </c>
      <c r="E94" s="65">
        <v>2.1001596603965399E-2</v>
      </c>
      <c r="F94" s="62">
        <v>7.6689077887000003</v>
      </c>
      <c r="G94" s="63">
        <v>8.4424799516035098E-2</v>
      </c>
      <c r="H94" s="62">
        <v>13.5996530046</v>
      </c>
      <c r="I94" s="63">
        <v>2.7790722618857101E-2</v>
      </c>
      <c r="J94" s="62">
        <v>0.34447959499999897</v>
      </c>
      <c r="K94" s="63">
        <v>9.8066028062633002E-3</v>
      </c>
      <c r="L94" s="62">
        <v>19.096005864799999</v>
      </c>
      <c r="M94" s="61">
        <v>0.15125260895188999</v>
      </c>
      <c r="N94" s="69">
        <v>0</v>
      </c>
      <c r="O94" s="70">
        <v>0</v>
      </c>
      <c r="P94" s="69">
        <v>1.1574203087999999</v>
      </c>
      <c r="Q94" s="70">
        <v>6.71542479410705</v>
      </c>
      <c r="R94" s="62">
        <v>6.1546924570000003</v>
      </c>
      <c r="S94" s="63">
        <v>6.31380529597384E-2</v>
      </c>
      <c r="T94" s="69">
        <v>0</v>
      </c>
      <c r="U94" s="70">
        <v>0</v>
      </c>
      <c r="V94" s="69">
        <v>0</v>
      </c>
      <c r="W94" s="70">
        <v>0</v>
      </c>
      <c r="X94" s="69">
        <v>1.0918571888999999</v>
      </c>
      <c r="Y94" s="70">
        <v>3.8284617534896199</v>
      </c>
    </row>
    <row r="95" spans="1:25" customFormat="1" ht="25.5" customHeight="1" x14ac:dyDescent="0.3">
      <c r="A95" s="66" t="s">
        <v>72</v>
      </c>
      <c r="B95" s="59">
        <v>85.242376177400004</v>
      </c>
      <c r="C95" s="60">
        <v>5.980203521053E-2</v>
      </c>
      <c r="D95" s="59">
        <v>43.6061162328999</v>
      </c>
      <c r="E95" s="60">
        <v>8.3882894580200901E-2</v>
      </c>
      <c r="F95" s="59">
        <v>14.454577224199999</v>
      </c>
      <c r="G95" s="61">
        <v>0.15912628210763699</v>
      </c>
      <c r="H95" s="59">
        <v>17.003312386800001</v>
      </c>
      <c r="I95" s="65">
        <v>3.4746058446013597E-2</v>
      </c>
      <c r="J95" s="59">
        <v>5.0815013209000099</v>
      </c>
      <c r="K95" s="61">
        <v>0.144659555564006</v>
      </c>
      <c r="L95" s="59">
        <v>1.7198908533999999</v>
      </c>
      <c r="M95" s="65">
        <v>1.36226381857559E-2</v>
      </c>
      <c r="N95" s="67">
        <v>0</v>
      </c>
      <c r="O95" s="68">
        <v>0</v>
      </c>
      <c r="P95" s="67">
        <v>0.89410604689999995</v>
      </c>
      <c r="Q95" s="68">
        <v>5.1876590295348199</v>
      </c>
      <c r="R95" s="59">
        <v>1.5292535057000001</v>
      </c>
      <c r="S95" s="65">
        <v>1.56878819707615E-2</v>
      </c>
      <c r="T95" s="67">
        <v>0</v>
      </c>
      <c r="U95" s="68">
        <v>0</v>
      </c>
      <c r="V95" s="67">
        <v>0</v>
      </c>
      <c r="W95" s="68">
        <v>0</v>
      </c>
      <c r="X95" s="67">
        <v>0.95361860659999997</v>
      </c>
      <c r="Y95" s="68">
        <v>3.3437453175193101</v>
      </c>
    </row>
    <row r="96" spans="1:25" customFormat="1" ht="22.8" x14ac:dyDescent="0.3">
      <c r="A96" s="66" t="s">
        <v>73</v>
      </c>
      <c r="B96" s="62">
        <v>137.09751768979999</v>
      </c>
      <c r="C96" s="63">
        <v>9.6181159510372399E-2</v>
      </c>
      <c r="D96" s="62">
        <v>61.8636021509</v>
      </c>
      <c r="E96" s="63">
        <v>0.11900390279793401</v>
      </c>
      <c r="F96" s="62">
        <v>5.1912008469000002</v>
      </c>
      <c r="G96" s="63">
        <v>5.7148436625197301E-2</v>
      </c>
      <c r="H96" s="62">
        <v>63.382460188800003</v>
      </c>
      <c r="I96" s="61">
        <v>0.12952127303629701</v>
      </c>
      <c r="J96" s="62">
        <v>0.891951506600001</v>
      </c>
      <c r="K96" s="63">
        <v>2.5391965952800001E-2</v>
      </c>
      <c r="L96" s="62">
        <v>1.8406399734000001</v>
      </c>
      <c r="M96" s="65">
        <v>1.45790486287538E-2</v>
      </c>
      <c r="N96" s="69">
        <v>0</v>
      </c>
      <c r="O96" s="70">
        <v>0</v>
      </c>
      <c r="P96" s="69">
        <v>0.50740881169999996</v>
      </c>
      <c r="Q96" s="70">
        <v>2.9440175612361599</v>
      </c>
      <c r="R96" s="62">
        <v>2.0640062872999998</v>
      </c>
      <c r="S96" s="65">
        <v>2.11736555786089E-2</v>
      </c>
      <c r="T96" s="69">
        <v>0</v>
      </c>
      <c r="U96" s="70">
        <v>0</v>
      </c>
      <c r="V96" s="69">
        <v>0</v>
      </c>
      <c r="W96" s="70">
        <v>0</v>
      </c>
      <c r="X96" s="69">
        <v>1.3562479242000001</v>
      </c>
      <c r="Y96" s="70">
        <v>4.7555150607933099</v>
      </c>
    </row>
    <row r="97" spans="1:25" customFormat="1" x14ac:dyDescent="0.3">
      <c r="A97" s="58" t="s">
        <v>74</v>
      </c>
      <c r="B97" s="59">
        <v>7.0292138039999799</v>
      </c>
      <c r="C97" s="60">
        <v>4.9313652464864103E-3</v>
      </c>
      <c r="D97" s="59">
        <v>4.6910790599999999</v>
      </c>
      <c r="E97" s="60">
        <v>9.0239930599570108E-3</v>
      </c>
      <c r="F97" s="59">
        <v>0</v>
      </c>
      <c r="G97" s="60">
        <v>0</v>
      </c>
      <c r="H97" s="59">
        <v>0</v>
      </c>
      <c r="I97" s="60">
        <v>0</v>
      </c>
      <c r="J97" s="59">
        <v>0</v>
      </c>
      <c r="K97" s="60">
        <v>0</v>
      </c>
      <c r="L97" s="59">
        <v>0</v>
      </c>
      <c r="M97" s="60">
        <v>0</v>
      </c>
      <c r="N97" s="67">
        <v>0</v>
      </c>
      <c r="O97" s="68">
        <v>0</v>
      </c>
      <c r="P97" s="67">
        <v>0</v>
      </c>
      <c r="Q97" s="68">
        <v>0</v>
      </c>
      <c r="R97" s="59">
        <v>1.2633119638000001</v>
      </c>
      <c r="S97" s="60">
        <v>1.29597145970076E-2</v>
      </c>
      <c r="T97" s="67">
        <v>1.0748227802000001</v>
      </c>
      <c r="U97" s="72">
        <v>100</v>
      </c>
      <c r="V97" s="67">
        <v>0</v>
      </c>
      <c r="W97" s="68">
        <v>0</v>
      </c>
      <c r="X97" s="67">
        <v>0</v>
      </c>
      <c r="Y97" s="68">
        <v>0</v>
      </c>
    </row>
    <row r="98" spans="1:25" customFormat="1" x14ac:dyDescent="0.3">
      <c r="A98" s="58" t="s">
        <v>75</v>
      </c>
      <c r="B98" s="62">
        <v>62.295963973500001</v>
      </c>
      <c r="C98" s="63">
        <v>4.3703913453375397E-2</v>
      </c>
      <c r="D98" s="62">
        <v>21.182605076100099</v>
      </c>
      <c r="E98" s="63">
        <v>4.0747912954282303E-2</v>
      </c>
      <c r="F98" s="62">
        <v>7.4896502942999996</v>
      </c>
      <c r="G98" s="63">
        <v>8.2451405332215802E-2</v>
      </c>
      <c r="H98" s="62">
        <v>7.1597999082000001</v>
      </c>
      <c r="I98" s="65">
        <v>1.46309625097054E-2</v>
      </c>
      <c r="J98" s="62">
        <v>2.7426702234000002</v>
      </c>
      <c r="K98" s="63">
        <v>7.8077999103108697E-2</v>
      </c>
      <c r="L98" s="62">
        <v>1.9515462669000001</v>
      </c>
      <c r="M98" s="63">
        <v>1.5457497575608201E-2</v>
      </c>
      <c r="N98" s="69">
        <v>6.9866933299999996</v>
      </c>
      <c r="O98" s="72">
        <v>58.073272198589102</v>
      </c>
      <c r="P98" s="69">
        <v>1.1601762302</v>
      </c>
      <c r="Q98" s="70">
        <v>6.7314148218951102</v>
      </c>
      <c r="R98" s="62">
        <v>3.0725218119000002</v>
      </c>
      <c r="S98" s="63">
        <v>3.1519535092132303E-2</v>
      </c>
      <c r="T98" s="69">
        <v>0</v>
      </c>
      <c r="U98" s="70">
        <v>0</v>
      </c>
      <c r="V98" s="69">
        <v>0</v>
      </c>
      <c r="W98" s="70">
        <v>0</v>
      </c>
      <c r="X98" s="69">
        <v>10.5503008325</v>
      </c>
      <c r="Y98" s="72">
        <v>36.993320770941303</v>
      </c>
    </row>
    <row r="99" spans="1:25" customFormat="1" x14ac:dyDescent="0.3">
      <c r="A99" s="58" t="s">
        <v>76</v>
      </c>
      <c r="B99" s="59">
        <v>368.37982281320001</v>
      </c>
      <c r="C99" s="60">
        <v>0.25843792867618898</v>
      </c>
      <c r="D99" s="59">
        <v>54.066921160200003</v>
      </c>
      <c r="E99" s="65">
        <v>0.104005819361076</v>
      </c>
      <c r="F99" s="59">
        <v>7.5540303500999997</v>
      </c>
      <c r="G99" s="65">
        <v>8.3160146844502E-2</v>
      </c>
      <c r="H99" s="59">
        <v>232.71048609510001</v>
      </c>
      <c r="I99" s="61">
        <v>0.47554099853730403</v>
      </c>
      <c r="J99" s="59">
        <v>9.7386507636000008</v>
      </c>
      <c r="K99" s="60">
        <v>0.27723871397241401</v>
      </c>
      <c r="L99" s="59">
        <v>25.983973447699999</v>
      </c>
      <c r="M99" s="60">
        <v>0.20580972810370601</v>
      </c>
      <c r="N99" s="67">
        <v>4.5769085122000002</v>
      </c>
      <c r="O99" s="68">
        <v>38.043183134392699</v>
      </c>
      <c r="P99" s="67">
        <v>5.4307448027999996</v>
      </c>
      <c r="Q99" s="68">
        <v>31.509519940083401</v>
      </c>
      <c r="R99" s="59">
        <v>21.315750771600001</v>
      </c>
      <c r="S99" s="60">
        <v>0.218668115506436</v>
      </c>
      <c r="T99" s="67">
        <v>0</v>
      </c>
      <c r="U99" s="68">
        <v>0</v>
      </c>
      <c r="V99" s="67">
        <v>6.0324250781999904</v>
      </c>
      <c r="W99" s="72">
        <v>78.880882887003096</v>
      </c>
      <c r="X99" s="67">
        <v>0.96993183170000097</v>
      </c>
      <c r="Y99" s="71">
        <v>3.4009456171613701</v>
      </c>
    </row>
    <row r="100" spans="1:25" customFormat="1" x14ac:dyDescent="0.3">
      <c r="A100" s="58" t="s">
        <v>77</v>
      </c>
      <c r="B100" s="62">
        <v>310.43686756300002</v>
      </c>
      <c r="C100" s="63">
        <v>0.21778788106532401</v>
      </c>
      <c r="D100" s="62">
        <v>103.3273802116</v>
      </c>
      <c r="E100" s="63">
        <v>0.198765689089243</v>
      </c>
      <c r="F100" s="62">
        <v>12.4176461108</v>
      </c>
      <c r="G100" s="63">
        <v>0.13670229350131199</v>
      </c>
      <c r="H100" s="62">
        <v>110.84564657510001</v>
      </c>
      <c r="I100" s="63">
        <v>0.226511707058594</v>
      </c>
      <c r="J100" s="62">
        <v>13.784585155</v>
      </c>
      <c r="K100" s="61">
        <v>0.39241787736135297</v>
      </c>
      <c r="L100" s="62">
        <v>37.099904665499999</v>
      </c>
      <c r="M100" s="63">
        <v>0.29385502980322098</v>
      </c>
      <c r="N100" s="69">
        <v>0</v>
      </c>
      <c r="O100" s="71">
        <v>0</v>
      </c>
      <c r="P100" s="69">
        <v>5.8293435887000102</v>
      </c>
      <c r="Q100" s="70">
        <v>33.8222149475774</v>
      </c>
      <c r="R100" s="62">
        <v>24.931505381200001</v>
      </c>
      <c r="S100" s="63">
        <v>0.25576041664500798</v>
      </c>
      <c r="T100" s="69">
        <v>0</v>
      </c>
      <c r="U100" s="70">
        <v>0</v>
      </c>
      <c r="V100" s="69">
        <v>0</v>
      </c>
      <c r="W100" s="70">
        <v>0</v>
      </c>
      <c r="X100" s="69">
        <v>2.2008558750999998</v>
      </c>
      <c r="Y100" s="70">
        <v>7.7170280403172598</v>
      </c>
    </row>
    <row r="101" spans="1:25" customFormat="1" x14ac:dyDescent="0.3">
      <c r="A101" s="58" t="s">
        <v>63</v>
      </c>
      <c r="B101" s="59">
        <v>44.771846310900003</v>
      </c>
      <c r="C101" s="60">
        <v>3.1409818092737997E-2</v>
      </c>
      <c r="D101" s="59">
        <v>14.065737068600001</v>
      </c>
      <c r="E101" s="60">
        <v>2.70575515924531E-2</v>
      </c>
      <c r="F101" s="59">
        <v>10.5373582658</v>
      </c>
      <c r="G101" s="61">
        <v>0.11600274557084</v>
      </c>
      <c r="H101" s="59">
        <v>5.00409646870001</v>
      </c>
      <c r="I101" s="65">
        <v>1.02258092079706E-2</v>
      </c>
      <c r="J101" s="59">
        <v>0</v>
      </c>
      <c r="K101" s="60">
        <v>0</v>
      </c>
      <c r="L101" s="59">
        <v>0.87506695629999798</v>
      </c>
      <c r="M101" s="60">
        <v>6.9310913017647897E-3</v>
      </c>
      <c r="N101" s="67">
        <v>0</v>
      </c>
      <c r="O101" s="68">
        <v>0</v>
      </c>
      <c r="P101" s="67">
        <v>0</v>
      </c>
      <c r="Q101" s="68">
        <v>0</v>
      </c>
      <c r="R101" s="59">
        <v>8.6416221403000009</v>
      </c>
      <c r="S101" s="61">
        <v>8.8650277843169395E-2</v>
      </c>
      <c r="T101" s="67">
        <v>0</v>
      </c>
      <c r="U101" s="68">
        <v>0</v>
      </c>
      <c r="V101" s="67">
        <v>1.134172886</v>
      </c>
      <c r="W101" s="68">
        <v>14.830612470843199</v>
      </c>
      <c r="X101" s="67">
        <v>4.5137925252000102</v>
      </c>
      <c r="Y101" s="72">
        <v>15.827053411010001</v>
      </c>
    </row>
    <row r="102" spans="1:25" customFormat="1" x14ac:dyDescent="0.3">
      <c r="A102" s="64" t="s">
        <v>1</v>
      </c>
    </row>
    <row r="103" spans="1:25" customFormat="1" x14ac:dyDescent="0.3">
      <c r="A103" s="64" t="s">
        <v>1</v>
      </c>
    </row>
    <row r="104" spans="1:25" customFormat="1" x14ac:dyDescent="0.3">
      <c r="A104" s="53" t="s">
        <v>78</v>
      </c>
    </row>
    <row r="105" spans="1:25" customFormat="1" x14ac:dyDescent="0.3">
      <c r="A105" s="54" t="s">
        <v>1</v>
      </c>
    </row>
    <row r="106" spans="1:25" customFormat="1" ht="25.5" customHeight="1" x14ac:dyDescent="0.3">
      <c r="A106" s="119" t="s">
        <v>1</v>
      </c>
      <c r="B106" s="118" t="s">
        <v>501</v>
      </c>
      <c r="C106" s="118" t="s">
        <v>1</v>
      </c>
      <c r="D106" s="118" t="s">
        <v>53</v>
      </c>
      <c r="E106" s="118" t="s">
        <v>1</v>
      </c>
      <c r="F106" s="118" t="s">
        <v>54</v>
      </c>
      <c r="G106" s="118" t="s">
        <v>1</v>
      </c>
      <c r="H106" s="121" t="s">
        <v>55</v>
      </c>
      <c r="I106" s="121" t="s">
        <v>1</v>
      </c>
      <c r="J106" s="121" t="s">
        <v>56</v>
      </c>
      <c r="K106" s="121" t="s">
        <v>1</v>
      </c>
      <c r="L106" s="121" t="s">
        <v>57</v>
      </c>
      <c r="M106" s="121" t="s">
        <v>1</v>
      </c>
      <c r="N106" s="121" t="s">
        <v>58</v>
      </c>
      <c r="O106" s="121" t="s">
        <v>1</v>
      </c>
      <c r="P106" s="121" t="s">
        <v>59</v>
      </c>
      <c r="Q106" s="121" t="s">
        <v>1</v>
      </c>
      <c r="R106" s="121" t="s">
        <v>60</v>
      </c>
      <c r="S106" s="121" t="s">
        <v>1</v>
      </c>
      <c r="T106" s="118" t="s">
        <v>61</v>
      </c>
      <c r="U106" s="118" t="s">
        <v>1</v>
      </c>
      <c r="V106" s="118" t="s">
        <v>62</v>
      </c>
      <c r="W106" s="118" t="s">
        <v>1</v>
      </c>
      <c r="X106" s="118" t="s">
        <v>63</v>
      </c>
      <c r="Y106" s="118" t="s">
        <v>1</v>
      </c>
    </row>
    <row r="107" spans="1:25" customFormat="1" x14ac:dyDescent="0.3">
      <c r="A107" s="120"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c r="R107" s="55" t="s">
        <v>14</v>
      </c>
      <c r="S107" s="55" t="s">
        <v>15</v>
      </c>
      <c r="T107" s="55" t="s">
        <v>14</v>
      </c>
      <c r="U107" s="55" t="s">
        <v>15</v>
      </c>
      <c r="V107" s="55" t="s">
        <v>14</v>
      </c>
      <c r="W107" s="55" t="s">
        <v>15</v>
      </c>
      <c r="X107" s="55" t="s">
        <v>14</v>
      </c>
      <c r="Y107" s="55" t="s">
        <v>15</v>
      </c>
    </row>
    <row r="108" spans="1:25" customFormat="1" x14ac:dyDescent="0.3">
      <c r="A108" s="56" t="s">
        <v>16</v>
      </c>
      <c r="B108" s="57">
        <v>1425.4092837695</v>
      </c>
      <c r="C108" s="57">
        <v>1425.4092837695</v>
      </c>
      <c r="D108" s="57">
        <v>519.84515378410003</v>
      </c>
      <c r="E108" s="57">
        <v>519.84515378410003</v>
      </c>
      <c r="F108" s="57">
        <v>90.837145396400004</v>
      </c>
      <c r="G108" s="57">
        <v>90.837145396400004</v>
      </c>
      <c r="H108" s="57">
        <v>489.35945966989999</v>
      </c>
      <c r="I108" s="57">
        <v>489.35945966989999</v>
      </c>
      <c r="J108" s="57">
        <v>35.127311853599998</v>
      </c>
      <c r="K108" s="57">
        <v>35.127311853599998</v>
      </c>
      <c r="L108" s="57">
        <v>126.2524064684</v>
      </c>
      <c r="M108" s="57">
        <v>126.2524064684</v>
      </c>
      <c r="N108" s="57">
        <v>12.030824276800001</v>
      </c>
      <c r="O108" s="57">
        <v>12.030824276800001</v>
      </c>
      <c r="P108" s="57">
        <v>17.2352508484</v>
      </c>
      <c r="Q108" s="57">
        <v>17.2352508484</v>
      </c>
      <c r="R108" s="57">
        <v>97.479921671400007</v>
      </c>
      <c r="S108" s="57">
        <v>97.479921671400007</v>
      </c>
      <c r="T108" s="57">
        <v>1.0748227802000001</v>
      </c>
      <c r="U108" s="57">
        <v>1.0748227802000001</v>
      </c>
      <c r="V108" s="57">
        <v>7.6475121187999999</v>
      </c>
      <c r="W108" s="57">
        <v>7.6475121187999999</v>
      </c>
      <c r="X108" s="57">
        <v>28.519474901500001</v>
      </c>
      <c r="Y108" s="57">
        <v>28.519474901500001</v>
      </c>
    </row>
    <row r="109" spans="1:25" customFormat="1" x14ac:dyDescent="0.3">
      <c r="A109" s="58" t="s">
        <v>79</v>
      </c>
      <c r="B109" s="59">
        <v>39.141126295500001</v>
      </c>
      <c r="C109" s="60">
        <v>2.7459570202876201E-2</v>
      </c>
      <c r="D109" s="59">
        <v>19.033181273099999</v>
      </c>
      <c r="E109" s="60">
        <v>3.66131743934748E-2</v>
      </c>
      <c r="F109" s="59">
        <v>2.8339261015999999</v>
      </c>
      <c r="G109" s="60">
        <v>3.1197877137520799E-2</v>
      </c>
      <c r="H109" s="59">
        <v>4.2405716607999997</v>
      </c>
      <c r="I109" s="65">
        <v>8.6655557116654108E-3</v>
      </c>
      <c r="J109" s="59">
        <v>1.4427170945000001</v>
      </c>
      <c r="K109" s="60">
        <v>4.10710930717616E-2</v>
      </c>
      <c r="L109" s="59">
        <v>3.3702110961999998</v>
      </c>
      <c r="M109" s="60">
        <v>2.66942325336471E-2</v>
      </c>
      <c r="N109" s="67">
        <v>0.7153317884</v>
      </c>
      <c r="O109" s="68">
        <v>5.9458252563744196</v>
      </c>
      <c r="P109" s="67">
        <v>0.785445984199999</v>
      </c>
      <c r="Q109" s="68">
        <v>4.5572065710486296</v>
      </c>
      <c r="R109" s="59">
        <v>3.6528508603000001</v>
      </c>
      <c r="S109" s="60">
        <v>3.7472853872550102E-2</v>
      </c>
      <c r="T109" s="67">
        <v>0</v>
      </c>
      <c r="U109" s="68">
        <v>0</v>
      </c>
      <c r="V109" s="67">
        <v>0</v>
      </c>
      <c r="W109" s="68">
        <v>0</v>
      </c>
      <c r="X109" s="67">
        <v>3.0668904364</v>
      </c>
      <c r="Y109" s="72">
        <v>10.753670770560699</v>
      </c>
    </row>
    <row r="110" spans="1:25" customFormat="1" x14ac:dyDescent="0.3">
      <c r="A110" s="58" t="s">
        <v>80</v>
      </c>
      <c r="B110" s="62">
        <v>779.01862858689901</v>
      </c>
      <c r="C110" s="63">
        <v>0.54652276890380702</v>
      </c>
      <c r="D110" s="62">
        <v>393.86412802780001</v>
      </c>
      <c r="E110" s="61">
        <v>0.75765663132714001</v>
      </c>
      <c r="F110" s="62">
        <v>66.7455670887</v>
      </c>
      <c r="G110" s="61">
        <v>0.73478274551046396</v>
      </c>
      <c r="H110" s="62">
        <v>126.4987631966</v>
      </c>
      <c r="I110" s="65">
        <v>0.258498657166923</v>
      </c>
      <c r="J110" s="62">
        <v>16.887699498100002</v>
      </c>
      <c r="K110" s="63">
        <v>0.48075695539934299</v>
      </c>
      <c r="L110" s="62">
        <v>76.8275228105</v>
      </c>
      <c r="M110" s="63">
        <v>0.60852323499852901</v>
      </c>
      <c r="N110" s="69">
        <v>5.5533624024000003</v>
      </c>
      <c r="O110" s="70">
        <v>46.159450712857598</v>
      </c>
      <c r="P110" s="69">
        <v>8.9116280732999993</v>
      </c>
      <c r="Q110" s="70">
        <v>51.7058217004558</v>
      </c>
      <c r="R110" s="62">
        <v>61.555385971699998</v>
      </c>
      <c r="S110" s="63">
        <v>0.63146733107972897</v>
      </c>
      <c r="T110" s="69">
        <v>1.0748227802000001</v>
      </c>
      <c r="U110" s="70">
        <v>100</v>
      </c>
      <c r="V110" s="69">
        <v>0.48091415459999998</v>
      </c>
      <c r="W110" s="70">
        <v>6.2885046421536401</v>
      </c>
      <c r="X110" s="69">
        <v>20.618834583000002</v>
      </c>
      <c r="Y110" s="70">
        <v>72.297385047280599</v>
      </c>
    </row>
    <row r="111" spans="1:25" customFormat="1" x14ac:dyDescent="0.3">
      <c r="A111" s="58" t="s">
        <v>81</v>
      </c>
      <c r="B111" s="59">
        <v>144.8334106412</v>
      </c>
      <c r="C111" s="60">
        <v>0.10160829755380001</v>
      </c>
      <c r="D111" s="59">
        <v>43.155633778099997</v>
      </c>
      <c r="E111" s="60">
        <v>8.3016324118745599E-2</v>
      </c>
      <c r="F111" s="59">
        <v>6.5783032371000099</v>
      </c>
      <c r="G111" s="60">
        <v>7.2418647772265907E-2</v>
      </c>
      <c r="H111" s="59">
        <v>75.451834469999895</v>
      </c>
      <c r="I111" s="61">
        <v>0.15418489002112401</v>
      </c>
      <c r="J111" s="59">
        <v>3.6628494373999998</v>
      </c>
      <c r="K111" s="60">
        <v>0.104273547963637</v>
      </c>
      <c r="L111" s="59">
        <v>7.0397126436999997</v>
      </c>
      <c r="M111" s="60">
        <v>5.5759037317534101E-2</v>
      </c>
      <c r="N111" s="67">
        <v>0.83690886870000103</v>
      </c>
      <c r="O111" s="68">
        <v>6.9563718116461803</v>
      </c>
      <c r="P111" s="67">
        <v>0</v>
      </c>
      <c r="Q111" s="68">
        <v>0</v>
      </c>
      <c r="R111" s="59">
        <v>6.2895239159000003</v>
      </c>
      <c r="S111" s="60">
        <v>6.4521224556393003E-2</v>
      </c>
      <c r="T111" s="67">
        <v>0</v>
      </c>
      <c r="U111" s="68">
        <v>0</v>
      </c>
      <c r="V111" s="67">
        <v>0</v>
      </c>
      <c r="W111" s="68">
        <v>0</v>
      </c>
      <c r="X111" s="67">
        <v>1.8186442903</v>
      </c>
      <c r="Y111" s="68">
        <v>6.3768505436414902</v>
      </c>
    </row>
    <row r="112" spans="1:25" customFormat="1" x14ac:dyDescent="0.3">
      <c r="A112" s="58" t="s">
        <v>82</v>
      </c>
      <c r="B112" s="62">
        <v>179.00512966810001</v>
      </c>
      <c r="C112" s="63">
        <v>0.125581565734384</v>
      </c>
      <c r="D112" s="62">
        <v>35.465862399999899</v>
      </c>
      <c r="E112" s="65">
        <v>6.8223897331414901E-2</v>
      </c>
      <c r="F112" s="62">
        <v>12.175759942799999</v>
      </c>
      <c r="G112" s="63">
        <v>0.13403943826797701</v>
      </c>
      <c r="H112" s="62">
        <v>84.980006173000106</v>
      </c>
      <c r="I112" s="61">
        <v>0.17365559098484301</v>
      </c>
      <c r="J112" s="62">
        <v>8.9172504773999908</v>
      </c>
      <c r="K112" s="61">
        <v>0.25385519149784103</v>
      </c>
      <c r="L112" s="62">
        <v>10.437746944800001</v>
      </c>
      <c r="M112" s="63">
        <v>8.2673647471523601E-2</v>
      </c>
      <c r="N112" s="69">
        <v>0.87084878479999805</v>
      </c>
      <c r="O112" s="70">
        <v>7.2384797979247999</v>
      </c>
      <c r="P112" s="69">
        <v>5.8391253618999999</v>
      </c>
      <c r="Q112" s="72">
        <v>33.8789694055544</v>
      </c>
      <c r="R112" s="62">
        <v>14.7099543075</v>
      </c>
      <c r="S112" s="63">
        <v>0.150902401800101</v>
      </c>
      <c r="T112" s="69">
        <v>0</v>
      </c>
      <c r="U112" s="70">
        <v>0</v>
      </c>
      <c r="V112" s="69">
        <v>5.6085752758999998</v>
      </c>
      <c r="W112" s="72">
        <v>73.338560158830603</v>
      </c>
      <c r="X112" s="69">
        <v>0</v>
      </c>
      <c r="Y112" s="70">
        <v>0</v>
      </c>
    </row>
    <row r="113" spans="1:25" customFormat="1" x14ac:dyDescent="0.3">
      <c r="A113" s="58" t="s">
        <v>83</v>
      </c>
      <c r="B113" s="59">
        <v>75.975707321499698</v>
      </c>
      <c r="C113" s="60">
        <v>5.3300976910001602E-2</v>
      </c>
      <c r="D113" s="59">
        <v>5.7102417535000098</v>
      </c>
      <c r="E113" s="65">
        <v>1.0984505120291199E-2</v>
      </c>
      <c r="F113" s="59">
        <v>1.2828947454999999</v>
      </c>
      <c r="G113" s="60">
        <v>1.41230191669018E-2</v>
      </c>
      <c r="H113" s="59">
        <v>56.343557216999997</v>
      </c>
      <c r="I113" s="61">
        <v>0.115137361920023</v>
      </c>
      <c r="J113" s="59">
        <v>1.0439138795</v>
      </c>
      <c r="K113" s="60">
        <v>2.97180121226104E-2</v>
      </c>
      <c r="L113" s="59">
        <v>4.4722586887000002</v>
      </c>
      <c r="M113" s="60">
        <v>3.54231559920355E-2</v>
      </c>
      <c r="N113" s="67">
        <v>0</v>
      </c>
      <c r="O113" s="68">
        <v>0</v>
      </c>
      <c r="P113" s="67">
        <v>0</v>
      </c>
      <c r="Q113" s="68">
        <v>0</v>
      </c>
      <c r="R113" s="59">
        <v>7.1228410373000104</v>
      </c>
      <c r="S113" s="60">
        <v>7.3069827254383199E-2</v>
      </c>
      <c r="T113" s="67">
        <v>0</v>
      </c>
      <c r="U113" s="68">
        <v>0</v>
      </c>
      <c r="V113" s="67">
        <v>0</v>
      </c>
      <c r="W113" s="68">
        <v>0</v>
      </c>
      <c r="X113" s="67">
        <v>0</v>
      </c>
      <c r="Y113" s="68">
        <v>0</v>
      </c>
    </row>
    <row r="114" spans="1:25" customFormat="1" x14ac:dyDescent="0.3">
      <c r="A114" s="58" t="s">
        <v>84</v>
      </c>
      <c r="B114" s="62">
        <v>79.674498488899999</v>
      </c>
      <c r="C114" s="63">
        <v>5.5895874536610601E-2</v>
      </c>
      <c r="D114" s="62">
        <v>13.545112425699999</v>
      </c>
      <c r="E114" s="65">
        <v>2.6056052128410299E-2</v>
      </c>
      <c r="F114" s="62">
        <v>1.2206942807000001</v>
      </c>
      <c r="G114" s="63">
        <v>1.3438272144870599E-2</v>
      </c>
      <c r="H114" s="62">
        <v>57.481635152799903</v>
      </c>
      <c r="I114" s="61">
        <v>0.117463010098087</v>
      </c>
      <c r="J114" s="62">
        <v>0</v>
      </c>
      <c r="K114" s="63">
        <v>0</v>
      </c>
      <c r="L114" s="62">
        <v>2.4435681299000001</v>
      </c>
      <c r="M114" s="63">
        <v>1.9354626167158301E-2</v>
      </c>
      <c r="N114" s="69">
        <v>2.6133052685</v>
      </c>
      <c r="O114" s="72">
        <v>21.721747474438999</v>
      </c>
      <c r="P114" s="69">
        <v>1.6990514290000001</v>
      </c>
      <c r="Q114" s="70">
        <v>9.8580023229411093</v>
      </c>
      <c r="R114" s="62">
        <v>0.67113180230000002</v>
      </c>
      <c r="S114" s="65">
        <v>6.8848209025275204E-3</v>
      </c>
      <c r="T114" s="69">
        <v>0</v>
      </c>
      <c r="U114" s="70">
        <v>0</v>
      </c>
      <c r="V114" s="69">
        <v>0</v>
      </c>
      <c r="W114" s="70">
        <v>0</v>
      </c>
      <c r="X114" s="69">
        <v>0</v>
      </c>
      <c r="Y114" s="70">
        <v>0</v>
      </c>
    </row>
    <row r="115" spans="1:25" customFormat="1" x14ac:dyDescent="0.3">
      <c r="A115" s="58" t="s">
        <v>85</v>
      </c>
      <c r="B115" s="59">
        <v>18.341686959800001</v>
      </c>
      <c r="C115" s="60">
        <v>1.28676634624515E-2</v>
      </c>
      <c r="D115" s="59">
        <v>0</v>
      </c>
      <c r="E115" s="65">
        <v>0</v>
      </c>
      <c r="F115" s="59">
        <v>0</v>
      </c>
      <c r="G115" s="60">
        <v>0</v>
      </c>
      <c r="H115" s="59">
        <v>16.664632002800001</v>
      </c>
      <c r="I115" s="61">
        <v>3.40539692724878E-2</v>
      </c>
      <c r="J115" s="59">
        <v>0.77030653309999897</v>
      </c>
      <c r="K115" s="60">
        <v>2.1928991785947202E-2</v>
      </c>
      <c r="L115" s="59">
        <v>0.90674842390000099</v>
      </c>
      <c r="M115" s="60">
        <v>7.1820288362341202E-3</v>
      </c>
      <c r="N115" s="67">
        <v>0</v>
      </c>
      <c r="O115" s="68">
        <v>0</v>
      </c>
      <c r="P115" s="67">
        <v>0</v>
      </c>
      <c r="Q115" s="68">
        <v>0</v>
      </c>
      <c r="R115" s="59">
        <v>0</v>
      </c>
      <c r="S115" s="60">
        <v>0</v>
      </c>
      <c r="T115" s="67">
        <v>0</v>
      </c>
      <c r="U115" s="68">
        <v>0</v>
      </c>
      <c r="V115" s="67">
        <v>0</v>
      </c>
      <c r="W115" s="68">
        <v>0</v>
      </c>
      <c r="X115" s="67">
        <v>0</v>
      </c>
      <c r="Y115" s="68">
        <v>0</v>
      </c>
    </row>
    <row r="116" spans="1:25" customFormat="1" x14ac:dyDescent="0.3">
      <c r="A116" s="58" t="s">
        <v>86</v>
      </c>
      <c r="B116" s="62">
        <v>22.053727846499999</v>
      </c>
      <c r="C116" s="63">
        <v>1.5471856467904299E-2</v>
      </c>
      <c r="D116" s="62">
        <v>3.2902828394000001</v>
      </c>
      <c r="E116" s="63">
        <v>6.32935176071009E-3</v>
      </c>
      <c r="F116" s="62">
        <v>0</v>
      </c>
      <c r="G116" s="63">
        <v>0</v>
      </c>
      <c r="H116" s="62">
        <v>13.8619446076</v>
      </c>
      <c r="I116" s="63">
        <v>2.83267122637226E-2</v>
      </c>
      <c r="J116" s="62">
        <v>2.4025749336</v>
      </c>
      <c r="K116" s="61">
        <v>6.8396208158859606E-2</v>
      </c>
      <c r="L116" s="62">
        <v>0.374264031</v>
      </c>
      <c r="M116" s="63">
        <v>2.9644110672351798E-3</v>
      </c>
      <c r="N116" s="69">
        <v>0</v>
      </c>
      <c r="O116" s="70">
        <v>0</v>
      </c>
      <c r="P116" s="69">
        <v>0</v>
      </c>
      <c r="Q116" s="70">
        <v>0</v>
      </c>
      <c r="R116" s="62">
        <v>2.1246614349000001</v>
      </c>
      <c r="S116" s="63">
        <v>2.1795887793818001E-2</v>
      </c>
      <c r="T116" s="69">
        <v>0</v>
      </c>
      <c r="U116" s="70">
        <v>0</v>
      </c>
      <c r="V116" s="69">
        <v>0</v>
      </c>
      <c r="W116" s="70">
        <v>0</v>
      </c>
      <c r="X116" s="69">
        <v>0</v>
      </c>
      <c r="Y116" s="70">
        <v>0</v>
      </c>
    </row>
    <row r="117" spans="1:25" customFormat="1" x14ac:dyDescent="0.3">
      <c r="A117" s="58" t="s">
        <v>87</v>
      </c>
      <c r="B117" s="59">
        <v>87.365367961099693</v>
      </c>
      <c r="C117" s="60">
        <v>6.1291426228165101E-2</v>
      </c>
      <c r="D117" s="59">
        <v>5.7807112864999901</v>
      </c>
      <c r="E117" s="65">
        <v>1.11200638198136E-2</v>
      </c>
      <c r="F117" s="59">
        <v>0</v>
      </c>
      <c r="G117" s="65">
        <v>0</v>
      </c>
      <c r="H117" s="59">
        <v>53.836515189300002</v>
      </c>
      <c r="I117" s="61">
        <v>0.110014252561125</v>
      </c>
      <c r="J117" s="59">
        <v>0</v>
      </c>
      <c r="K117" s="60">
        <v>0</v>
      </c>
      <c r="L117" s="59">
        <v>20.380373699700002</v>
      </c>
      <c r="M117" s="61">
        <v>0.16142562561610299</v>
      </c>
      <c r="N117" s="67">
        <v>1.4410671639999999</v>
      </c>
      <c r="O117" s="68">
        <v>11.978124946757999</v>
      </c>
      <c r="P117" s="67">
        <v>0</v>
      </c>
      <c r="Q117" s="68">
        <v>0</v>
      </c>
      <c r="R117" s="59">
        <v>1.35357234150001</v>
      </c>
      <c r="S117" s="65">
        <v>1.3885652740497899E-2</v>
      </c>
      <c r="T117" s="67">
        <v>0</v>
      </c>
      <c r="U117" s="68">
        <v>0</v>
      </c>
      <c r="V117" s="67">
        <v>1.5580226882999999</v>
      </c>
      <c r="W117" s="68">
        <v>20.3729351990157</v>
      </c>
      <c r="X117" s="67">
        <v>3.0151055917999998</v>
      </c>
      <c r="Y117" s="68">
        <v>10.572093638517201</v>
      </c>
    </row>
    <row r="118" spans="1:25" customFormat="1" x14ac:dyDescent="0.3">
      <c r="A118" s="58" t="s">
        <v>88</v>
      </c>
      <c r="B118" s="62">
        <v>0</v>
      </c>
      <c r="C118" s="63">
        <v>0</v>
      </c>
      <c r="D118" s="62">
        <v>0</v>
      </c>
      <c r="E118" s="63">
        <v>0</v>
      </c>
      <c r="F118" s="62">
        <v>0</v>
      </c>
      <c r="G118" s="63">
        <v>0</v>
      </c>
      <c r="H118" s="62">
        <v>0</v>
      </c>
      <c r="I118" s="63">
        <v>0</v>
      </c>
      <c r="J118" s="62">
        <v>0</v>
      </c>
      <c r="K118" s="63">
        <v>0</v>
      </c>
      <c r="L118" s="62">
        <v>0</v>
      </c>
      <c r="M118" s="63">
        <v>0</v>
      </c>
      <c r="N118" s="69">
        <v>0</v>
      </c>
      <c r="O118" s="70">
        <v>0</v>
      </c>
      <c r="P118" s="69">
        <v>0</v>
      </c>
      <c r="Q118" s="70">
        <v>0</v>
      </c>
      <c r="R118" s="62">
        <v>0</v>
      </c>
      <c r="S118" s="63">
        <v>0</v>
      </c>
      <c r="T118" s="69">
        <v>0</v>
      </c>
      <c r="U118" s="70">
        <v>0</v>
      </c>
      <c r="V118" s="69">
        <v>0</v>
      </c>
      <c r="W118" s="70">
        <v>0</v>
      </c>
      <c r="X118" s="69">
        <v>0</v>
      </c>
      <c r="Y118" s="70">
        <v>0</v>
      </c>
    </row>
    <row r="119" spans="1:25" customFormat="1" x14ac:dyDescent="0.3">
      <c r="A119" s="64" t="s">
        <v>1</v>
      </c>
    </row>
    <row r="120" spans="1:25" customFormat="1" x14ac:dyDescent="0.3">
      <c r="A120" s="64" t="s">
        <v>1</v>
      </c>
    </row>
    <row r="121" spans="1:25" customFormat="1" x14ac:dyDescent="0.3">
      <c r="A121" s="53" t="s">
        <v>89</v>
      </c>
    </row>
    <row r="122" spans="1:25" customFormat="1" x14ac:dyDescent="0.3">
      <c r="A122" s="54" t="s">
        <v>1</v>
      </c>
    </row>
    <row r="123" spans="1:25" customFormat="1" ht="25.5" customHeight="1" x14ac:dyDescent="0.3">
      <c r="A123" s="119" t="s">
        <v>1</v>
      </c>
      <c r="B123" s="118" t="s">
        <v>501</v>
      </c>
      <c r="C123" s="118" t="s">
        <v>1</v>
      </c>
      <c r="D123" s="118" t="s">
        <v>53</v>
      </c>
      <c r="E123" s="118" t="s">
        <v>1</v>
      </c>
      <c r="F123" s="118" t="s">
        <v>54</v>
      </c>
      <c r="G123" s="118" t="s">
        <v>1</v>
      </c>
      <c r="H123" s="121" t="s">
        <v>55</v>
      </c>
      <c r="I123" s="121" t="s">
        <v>1</v>
      </c>
      <c r="J123" s="121" t="s">
        <v>56</v>
      </c>
      <c r="K123" s="121" t="s">
        <v>1</v>
      </c>
      <c r="L123" s="121" t="s">
        <v>57</v>
      </c>
      <c r="M123" s="121" t="s">
        <v>1</v>
      </c>
      <c r="N123" s="121" t="s">
        <v>58</v>
      </c>
      <c r="O123" s="121" t="s">
        <v>1</v>
      </c>
      <c r="P123" s="121" t="s">
        <v>59</v>
      </c>
      <c r="Q123" s="121" t="s">
        <v>1</v>
      </c>
      <c r="R123" s="121" t="s">
        <v>60</v>
      </c>
      <c r="S123" s="121" t="s">
        <v>1</v>
      </c>
      <c r="T123" s="118" t="s">
        <v>61</v>
      </c>
      <c r="U123" s="118" t="s">
        <v>1</v>
      </c>
      <c r="V123" s="118" t="s">
        <v>62</v>
      </c>
      <c r="W123" s="118" t="s">
        <v>1</v>
      </c>
      <c r="X123" s="118" t="s">
        <v>63</v>
      </c>
      <c r="Y123" s="118" t="s">
        <v>1</v>
      </c>
    </row>
    <row r="124" spans="1:25" customFormat="1" x14ac:dyDescent="0.3">
      <c r="A124" s="120"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c r="R124" s="55" t="s">
        <v>14</v>
      </c>
      <c r="S124" s="55" t="s">
        <v>15</v>
      </c>
      <c r="T124" s="55" t="s">
        <v>14</v>
      </c>
      <c r="U124" s="55" t="s">
        <v>15</v>
      </c>
      <c r="V124" s="55" t="s">
        <v>14</v>
      </c>
      <c r="W124" s="55" t="s">
        <v>15</v>
      </c>
      <c r="X124" s="55" t="s">
        <v>14</v>
      </c>
      <c r="Y124" s="55" t="s">
        <v>15</v>
      </c>
    </row>
    <row r="125" spans="1:25" customFormat="1" x14ac:dyDescent="0.3">
      <c r="A125" s="56" t="s">
        <v>16</v>
      </c>
      <c r="B125" s="57">
        <v>1386.268157474</v>
      </c>
      <c r="C125" s="57">
        <v>1386.268157474</v>
      </c>
      <c r="D125" s="57">
        <v>500.81197251100002</v>
      </c>
      <c r="E125" s="57">
        <v>500.81197251100002</v>
      </c>
      <c r="F125" s="57">
        <v>88.003219294800004</v>
      </c>
      <c r="G125" s="57">
        <v>88.003219294800004</v>
      </c>
      <c r="H125" s="57">
        <v>485.11888800909998</v>
      </c>
      <c r="I125" s="57">
        <v>485.11888800909998</v>
      </c>
      <c r="J125" s="57">
        <v>33.684594759100001</v>
      </c>
      <c r="K125" s="57">
        <v>33.684594759100001</v>
      </c>
      <c r="L125" s="57">
        <v>122.8821953722</v>
      </c>
      <c r="M125" s="57">
        <v>122.8821953722</v>
      </c>
      <c r="N125" s="57">
        <v>11.3154924884</v>
      </c>
      <c r="O125" s="57">
        <v>11.3154924884</v>
      </c>
      <c r="P125" s="57">
        <v>16.449804864200001</v>
      </c>
      <c r="Q125" s="57">
        <v>16.449804864200001</v>
      </c>
      <c r="R125" s="57">
        <v>93.8270708111</v>
      </c>
      <c r="S125" s="57">
        <v>93.8270708111</v>
      </c>
      <c r="T125" s="57">
        <v>1.0748227802000001</v>
      </c>
      <c r="U125" s="57">
        <v>1.0748227802000001</v>
      </c>
      <c r="V125" s="57">
        <v>7.6475121187999999</v>
      </c>
      <c r="W125" s="57">
        <v>7.6475121187999999</v>
      </c>
      <c r="X125" s="57">
        <v>25.452584465099999</v>
      </c>
      <c r="Y125" s="57">
        <v>25.452584465099999</v>
      </c>
    </row>
    <row r="126" spans="1:25" customFormat="1" x14ac:dyDescent="0.3">
      <c r="A126" s="58" t="s">
        <v>90</v>
      </c>
      <c r="B126" s="59">
        <v>1031.6255172497999</v>
      </c>
      <c r="C126" s="60">
        <v>0.74417457523484098</v>
      </c>
      <c r="D126" s="59">
        <v>395.61119092489997</v>
      </c>
      <c r="E126" s="61">
        <v>0.78993956342809002</v>
      </c>
      <c r="F126" s="59">
        <v>69.053391103099997</v>
      </c>
      <c r="G126" s="60">
        <v>0.78466892071049799</v>
      </c>
      <c r="H126" s="59">
        <v>328.15684774189998</v>
      </c>
      <c r="I126" s="65">
        <v>0.67644623999002995</v>
      </c>
      <c r="J126" s="59">
        <v>21.871995246000001</v>
      </c>
      <c r="K126" s="60">
        <v>0.64931745215937997</v>
      </c>
      <c r="L126" s="59">
        <v>87.910443889600401</v>
      </c>
      <c r="M126" s="60">
        <v>0.71540424243989598</v>
      </c>
      <c r="N126" s="67">
        <v>9.0938293774999597</v>
      </c>
      <c r="O126" s="68">
        <v>80.366182796042494</v>
      </c>
      <c r="P126" s="67">
        <v>12.7685651382</v>
      </c>
      <c r="Q126" s="68">
        <v>77.6213775397935</v>
      </c>
      <c r="R126" s="59">
        <v>90.433612824700006</v>
      </c>
      <c r="S126" s="61">
        <v>0.96383284741743702</v>
      </c>
      <c r="T126" s="67">
        <v>0</v>
      </c>
      <c r="U126" s="68">
        <v>0</v>
      </c>
      <c r="V126" s="67">
        <v>0.42384980229999902</v>
      </c>
      <c r="W126" s="71">
        <v>5.54232272817252</v>
      </c>
      <c r="X126" s="67">
        <v>16.3017912016</v>
      </c>
      <c r="Y126" s="68">
        <v>64.047685310513899</v>
      </c>
    </row>
    <row r="127" spans="1:25" customFormat="1" x14ac:dyDescent="0.3">
      <c r="A127" s="58" t="s">
        <v>91</v>
      </c>
      <c r="B127" s="62">
        <v>129.81002009950001</v>
      </c>
      <c r="C127" s="63">
        <v>9.3639906103040293E-2</v>
      </c>
      <c r="D127" s="62">
        <v>12.4447763507</v>
      </c>
      <c r="E127" s="65">
        <v>2.4849198968434499E-2</v>
      </c>
      <c r="F127" s="62">
        <v>3.11443836999999</v>
      </c>
      <c r="G127" s="63">
        <v>3.53900504431209E-2</v>
      </c>
      <c r="H127" s="62">
        <v>86.715218264399894</v>
      </c>
      <c r="I127" s="61">
        <v>0.17875044738058801</v>
      </c>
      <c r="J127" s="62">
        <v>0</v>
      </c>
      <c r="K127" s="63">
        <v>0</v>
      </c>
      <c r="L127" s="62">
        <v>10.4613053352</v>
      </c>
      <c r="M127" s="63">
        <v>8.5132799780420404E-2</v>
      </c>
      <c r="N127" s="69">
        <v>1.4410671639999999</v>
      </c>
      <c r="O127" s="70">
        <v>12.735346388831999</v>
      </c>
      <c r="P127" s="69">
        <v>3.7275189636000001</v>
      </c>
      <c r="Q127" s="70">
        <v>22.6599585488839</v>
      </c>
      <c r="R127" s="62">
        <v>9.3809901092000008</v>
      </c>
      <c r="S127" s="63">
        <v>9.9981700676626095E-2</v>
      </c>
      <c r="T127" s="69">
        <v>0</v>
      </c>
      <c r="U127" s="70">
        <v>0</v>
      </c>
      <c r="V127" s="69">
        <v>0</v>
      </c>
      <c r="W127" s="70">
        <v>0</v>
      </c>
      <c r="X127" s="69">
        <v>2.5247055424</v>
      </c>
      <c r="Y127" s="70">
        <v>9.9192502272679608</v>
      </c>
    </row>
    <row r="128" spans="1:25" customFormat="1" x14ac:dyDescent="0.3">
      <c r="A128" s="58" t="s">
        <v>92</v>
      </c>
      <c r="B128" s="59">
        <v>180.304456638</v>
      </c>
      <c r="C128" s="60">
        <v>0.13006463119411399</v>
      </c>
      <c r="D128" s="59">
        <v>14.5577005526</v>
      </c>
      <c r="E128" s="65">
        <v>2.9068195953083499E-2</v>
      </c>
      <c r="F128" s="59">
        <v>7.5421797209000001</v>
      </c>
      <c r="G128" s="60">
        <v>8.5703452457058696E-2</v>
      </c>
      <c r="H128" s="59">
        <v>115.9790966536</v>
      </c>
      <c r="I128" s="61">
        <v>0.23907355396853699</v>
      </c>
      <c r="J128" s="59">
        <v>5.2370273464000103</v>
      </c>
      <c r="K128" s="60">
        <v>0.15547247588558899</v>
      </c>
      <c r="L128" s="59">
        <v>7.1957945000999999</v>
      </c>
      <c r="M128" s="65">
        <v>5.8558479349303097E-2</v>
      </c>
      <c r="N128" s="67">
        <v>2.4380242606000002</v>
      </c>
      <c r="O128" s="68">
        <v>21.545896151664</v>
      </c>
      <c r="P128" s="67">
        <v>7.03076797920001</v>
      </c>
      <c r="Q128" s="72">
        <v>42.740737882558001</v>
      </c>
      <c r="R128" s="59">
        <v>16.314736733</v>
      </c>
      <c r="S128" s="60">
        <v>0.17388091296003599</v>
      </c>
      <c r="T128" s="67">
        <v>0</v>
      </c>
      <c r="U128" s="68">
        <v>0</v>
      </c>
      <c r="V128" s="67">
        <v>1.5580226882999999</v>
      </c>
      <c r="W128" s="68">
        <v>20.3729351990157</v>
      </c>
      <c r="X128" s="67">
        <v>2.4511062033000002</v>
      </c>
      <c r="Y128" s="68">
        <v>9.6300876897625098</v>
      </c>
    </row>
    <row r="129" spans="1:25" customFormat="1" x14ac:dyDescent="0.3">
      <c r="A129" s="58" t="s">
        <v>93</v>
      </c>
      <c r="B129" s="62">
        <v>119.5764114126</v>
      </c>
      <c r="C129" s="63">
        <v>8.6257778315046302E-2</v>
      </c>
      <c r="D129" s="62">
        <v>11.377905694500001</v>
      </c>
      <c r="E129" s="65">
        <v>2.27189171166432E-2</v>
      </c>
      <c r="F129" s="62">
        <v>6.7616931527000004</v>
      </c>
      <c r="G129" s="63">
        <v>7.6834611357218197E-2</v>
      </c>
      <c r="H129" s="62">
        <v>74.673373151299899</v>
      </c>
      <c r="I129" s="61">
        <v>0.15392798548363101</v>
      </c>
      <c r="J129" s="62">
        <v>1.0439138795</v>
      </c>
      <c r="K129" s="63">
        <v>3.0990839787911801E-2</v>
      </c>
      <c r="L129" s="62">
        <v>8.2770720583000106</v>
      </c>
      <c r="M129" s="63">
        <v>6.7357781436354E-2</v>
      </c>
      <c r="N129" s="69">
        <v>2.3119159487999998</v>
      </c>
      <c r="O129" s="70">
        <v>20.431421355898099</v>
      </c>
      <c r="P129" s="69">
        <v>5.9792463963999998</v>
      </c>
      <c r="Q129" s="72">
        <v>36.348433587882496</v>
      </c>
      <c r="R129" s="62">
        <v>6.7096265343999999</v>
      </c>
      <c r="S129" s="63">
        <v>7.1510561679031304E-2</v>
      </c>
      <c r="T129" s="69">
        <v>0</v>
      </c>
      <c r="U129" s="70">
        <v>0</v>
      </c>
      <c r="V129" s="69">
        <v>1.5580226882999999</v>
      </c>
      <c r="W129" s="70">
        <v>20.3729351990157</v>
      </c>
      <c r="X129" s="69">
        <v>0.88364190840000201</v>
      </c>
      <c r="Y129" s="70">
        <v>3.47171781164946</v>
      </c>
    </row>
    <row r="130" spans="1:25" customFormat="1" x14ac:dyDescent="0.3">
      <c r="A130" s="58" t="s">
        <v>94</v>
      </c>
      <c r="B130" s="59">
        <v>148.55126933049999</v>
      </c>
      <c r="C130" s="60">
        <v>0.107159115305068</v>
      </c>
      <c r="D130" s="59">
        <v>23.3984931267</v>
      </c>
      <c r="E130" s="65">
        <v>4.6721113733330502E-2</v>
      </c>
      <c r="F130" s="59">
        <v>4.8270301312999999</v>
      </c>
      <c r="G130" s="60">
        <v>5.4850608534331498E-2</v>
      </c>
      <c r="H130" s="59">
        <v>94.447573329500102</v>
      </c>
      <c r="I130" s="61">
        <v>0.19468954036629499</v>
      </c>
      <c r="J130" s="59">
        <v>11.687067909</v>
      </c>
      <c r="K130" s="61">
        <v>0.346955870853774</v>
      </c>
      <c r="L130" s="59">
        <v>6.1596312572</v>
      </c>
      <c r="M130" s="60">
        <v>5.01263119408226E-2</v>
      </c>
      <c r="N130" s="67">
        <v>2.7047147501</v>
      </c>
      <c r="O130" s="68">
        <v>23.902757682643699</v>
      </c>
      <c r="P130" s="67">
        <v>0</v>
      </c>
      <c r="Q130" s="68">
        <v>0</v>
      </c>
      <c r="R130" s="59">
        <v>3.4731850866</v>
      </c>
      <c r="S130" s="65">
        <v>3.7016876436359099E-2</v>
      </c>
      <c r="T130" s="67">
        <v>0</v>
      </c>
      <c r="U130" s="68">
        <v>0</v>
      </c>
      <c r="V130" s="67">
        <v>0</v>
      </c>
      <c r="W130" s="68">
        <v>0</v>
      </c>
      <c r="X130" s="67">
        <v>1.8535737401000001</v>
      </c>
      <c r="Y130" s="68">
        <v>7.2824578684399501</v>
      </c>
    </row>
    <row r="131" spans="1:25" customFormat="1" x14ac:dyDescent="0.3">
      <c r="A131" s="58" t="s">
        <v>95</v>
      </c>
      <c r="B131" s="62">
        <v>266.82136316779997</v>
      </c>
      <c r="C131" s="63">
        <v>0.19247456686445899</v>
      </c>
      <c r="D131" s="62">
        <v>47.568678745200003</v>
      </c>
      <c r="E131" s="65">
        <v>9.4983110141511604E-2</v>
      </c>
      <c r="F131" s="62">
        <v>3.3249599113000001</v>
      </c>
      <c r="G131" s="65">
        <v>3.7782253171463998E-2</v>
      </c>
      <c r="H131" s="62">
        <v>174.64664508569999</v>
      </c>
      <c r="I131" s="61">
        <v>0.360007926721715</v>
      </c>
      <c r="J131" s="62">
        <v>2.4025749336</v>
      </c>
      <c r="K131" s="63">
        <v>7.1325629736155194E-2</v>
      </c>
      <c r="L131" s="62">
        <v>20.215134053500002</v>
      </c>
      <c r="M131" s="63">
        <v>0.16450824297425701</v>
      </c>
      <c r="N131" s="69">
        <v>3.0574153359</v>
      </c>
      <c r="O131" s="70">
        <v>27.019728385965401</v>
      </c>
      <c r="P131" s="69">
        <v>1.1601762302</v>
      </c>
      <c r="Q131" s="70">
        <v>7.0528267038894299</v>
      </c>
      <c r="R131" s="62">
        <v>6.9702753374000004</v>
      </c>
      <c r="S131" s="65">
        <v>7.4288531839953806E-2</v>
      </c>
      <c r="T131" s="69">
        <v>0</v>
      </c>
      <c r="U131" s="70">
        <v>0</v>
      </c>
      <c r="V131" s="69">
        <v>0</v>
      </c>
      <c r="W131" s="70">
        <v>0</v>
      </c>
      <c r="X131" s="69">
        <v>7.4755035349999996</v>
      </c>
      <c r="Y131" s="70">
        <v>29.370312257485001</v>
      </c>
    </row>
    <row r="132" spans="1:25" customFormat="1" x14ac:dyDescent="0.3">
      <c r="A132" s="58" t="s">
        <v>96</v>
      </c>
      <c r="B132" s="59">
        <v>151.45973691680001</v>
      </c>
      <c r="C132" s="60">
        <v>0.109257170844048</v>
      </c>
      <c r="D132" s="59">
        <v>60.155826776399998</v>
      </c>
      <c r="E132" s="60">
        <v>0.12011659081308899</v>
      </c>
      <c r="F132" s="59">
        <v>4.6179367211000004</v>
      </c>
      <c r="G132" s="60">
        <v>5.2474633974814902E-2</v>
      </c>
      <c r="H132" s="59">
        <v>53.563706729400003</v>
      </c>
      <c r="I132" s="60">
        <v>0.11041356676344299</v>
      </c>
      <c r="J132" s="59">
        <v>6.0919781002000004</v>
      </c>
      <c r="K132" s="60">
        <v>0.18085353686952799</v>
      </c>
      <c r="L132" s="59">
        <v>9.0034196430000097</v>
      </c>
      <c r="M132" s="60">
        <v>7.32687076083674E-2</v>
      </c>
      <c r="N132" s="67">
        <v>0.605314939</v>
      </c>
      <c r="O132" s="68">
        <v>5.34943520682405</v>
      </c>
      <c r="P132" s="67">
        <v>0</v>
      </c>
      <c r="Q132" s="68">
        <v>0</v>
      </c>
      <c r="R132" s="59">
        <v>8.4359922094999895</v>
      </c>
      <c r="S132" s="60">
        <v>8.9910002908265105E-2</v>
      </c>
      <c r="T132" s="67">
        <v>1.0748227802000001</v>
      </c>
      <c r="U132" s="72">
        <v>100</v>
      </c>
      <c r="V132" s="67">
        <v>6.5133392327999999</v>
      </c>
      <c r="W132" s="72">
        <v>85.169387529156793</v>
      </c>
      <c r="X132" s="67">
        <v>1.3973997852</v>
      </c>
      <c r="Y132" s="68">
        <v>5.4902078298417303</v>
      </c>
    </row>
    <row r="133" spans="1:25" customFormat="1" x14ac:dyDescent="0.3">
      <c r="A133" s="58" t="s">
        <v>97</v>
      </c>
      <c r="B133" s="62">
        <v>0.41380770030000003</v>
      </c>
      <c r="C133" s="63">
        <v>2.9850480087057803E-4</v>
      </c>
      <c r="D133" s="62">
        <v>0</v>
      </c>
      <c r="E133" s="63">
        <v>0</v>
      </c>
      <c r="F133" s="62">
        <v>0.41380770030000003</v>
      </c>
      <c r="G133" s="63">
        <v>4.7021882110220899E-3</v>
      </c>
      <c r="H133" s="62">
        <v>0</v>
      </c>
      <c r="I133" s="63">
        <v>0</v>
      </c>
      <c r="J133" s="62">
        <v>0</v>
      </c>
      <c r="K133" s="63">
        <v>0</v>
      </c>
      <c r="L133" s="62">
        <v>0</v>
      </c>
      <c r="M133" s="63">
        <v>0</v>
      </c>
      <c r="N133" s="69">
        <v>0</v>
      </c>
      <c r="O133" s="70">
        <v>0</v>
      </c>
      <c r="P133" s="69">
        <v>0</v>
      </c>
      <c r="Q133" s="70">
        <v>0</v>
      </c>
      <c r="R133" s="62">
        <v>0</v>
      </c>
      <c r="S133" s="63">
        <v>0</v>
      </c>
      <c r="T133" s="69">
        <v>0</v>
      </c>
      <c r="U133" s="70">
        <v>0</v>
      </c>
      <c r="V133" s="69">
        <v>0</v>
      </c>
      <c r="W133" s="70">
        <v>0</v>
      </c>
      <c r="X133" s="69">
        <v>0</v>
      </c>
      <c r="Y133" s="70">
        <v>0</v>
      </c>
    </row>
    <row r="134" spans="1:25" customFormat="1" x14ac:dyDescent="0.3">
      <c r="A134" s="58" t="s">
        <v>98</v>
      </c>
      <c r="B134" s="59">
        <v>12.7517746917</v>
      </c>
      <c r="C134" s="60">
        <v>9.1986349271238801E-3</v>
      </c>
      <c r="D134" s="59">
        <v>2.400955443</v>
      </c>
      <c r="E134" s="60">
        <v>4.7941254897760303E-3</v>
      </c>
      <c r="F134" s="59">
        <v>0</v>
      </c>
      <c r="G134" s="60">
        <v>0</v>
      </c>
      <c r="H134" s="59">
        <v>4.9278129936000097</v>
      </c>
      <c r="I134" s="60">
        <v>1.0157949144844599E-2</v>
      </c>
      <c r="J134" s="59">
        <v>0</v>
      </c>
      <c r="K134" s="60">
        <v>0</v>
      </c>
      <c r="L134" s="59">
        <v>3.2449194896</v>
      </c>
      <c r="M134" s="60">
        <v>2.6406750626251502E-2</v>
      </c>
      <c r="N134" s="67">
        <v>0</v>
      </c>
      <c r="O134" s="68">
        <v>0</v>
      </c>
      <c r="P134" s="67">
        <v>0</v>
      </c>
      <c r="Q134" s="68">
        <v>0</v>
      </c>
      <c r="R134" s="59">
        <v>1.0439138795</v>
      </c>
      <c r="S134" s="60">
        <v>1.11259348765314E-2</v>
      </c>
      <c r="T134" s="67">
        <v>0</v>
      </c>
      <c r="U134" s="68">
        <v>0</v>
      </c>
      <c r="V134" s="67">
        <v>1.134172886</v>
      </c>
      <c r="W134" s="72">
        <v>14.830612470843199</v>
      </c>
      <c r="X134" s="67">
        <v>0</v>
      </c>
      <c r="Y134" s="68">
        <v>0</v>
      </c>
    </row>
    <row r="135" spans="1:25" customFormat="1" x14ac:dyDescent="0.3">
      <c r="A135" s="58" t="s">
        <v>99</v>
      </c>
      <c r="B135" s="62">
        <v>9.04633026360003</v>
      </c>
      <c r="C135" s="63">
        <v>6.5256712525835203E-3</v>
      </c>
      <c r="D135" s="62">
        <v>0</v>
      </c>
      <c r="E135" s="63">
        <v>0</v>
      </c>
      <c r="F135" s="62">
        <v>0</v>
      </c>
      <c r="G135" s="63">
        <v>0</v>
      </c>
      <c r="H135" s="62">
        <v>0</v>
      </c>
      <c r="I135" s="63">
        <v>0</v>
      </c>
      <c r="J135" s="62">
        <v>0</v>
      </c>
      <c r="K135" s="63">
        <v>0</v>
      </c>
      <c r="L135" s="62">
        <v>9.0463302635999892</v>
      </c>
      <c r="M135" s="61">
        <v>7.3617908893956599E-2</v>
      </c>
      <c r="N135" s="69">
        <v>0</v>
      </c>
      <c r="O135" s="70">
        <v>0</v>
      </c>
      <c r="P135" s="69">
        <v>0</v>
      </c>
      <c r="Q135" s="70">
        <v>0</v>
      </c>
      <c r="R135" s="62">
        <v>0</v>
      </c>
      <c r="S135" s="63">
        <v>0</v>
      </c>
      <c r="T135" s="69">
        <v>0</v>
      </c>
      <c r="U135" s="70">
        <v>0</v>
      </c>
      <c r="V135" s="69">
        <v>0</v>
      </c>
      <c r="W135" s="70">
        <v>0</v>
      </c>
      <c r="X135" s="69">
        <v>0</v>
      </c>
      <c r="Y135" s="70">
        <v>0</v>
      </c>
    </row>
    <row r="136" spans="1:25" customFormat="1" x14ac:dyDescent="0.3">
      <c r="A136" s="58" t="s">
        <v>63</v>
      </c>
      <c r="B136" s="59">
        <v>33.955189645200001</v>
      </c>
      <c r="C136" s="60">
        <v>2.4493954839929201E-2</v>
      </c>
      <c r="D136" s="59">
        <v>9.0823027542000005</v>
      </c>
      <c r="E136" s="60">
        <v>1.8135155013692301E-2</v>
      </c>
      <c r="F136" s="59">
        <v>7.3521655842999998</v>
      </c>
      <c r="G136" s="61">
        <v>8.3544279893570106E-2</v>
      </c>
      <c r="H136" s="59">
        <v>11.5209195864</v>
      </c>
      <c r="I136" s="60">
        <v>2.3748651868990701E-2</v>
      </c>
      <c r="J136" s="59">
        <v>0.45409895789999999</v>
      </c>
      <c r="K136" s="60">
        <v>1.3480909037129601E-2</v>
      </c>
      <c r="L136" s="59">
        <v>1.8439430039</v>
      </c>
      <c r="M136" s="60">
        <v>1.5005778488208599E-2</v>
      </c>
      <c r="N136" s="67">
        <v>1.7810099580000001</v>
      </c>
      <c r="O136" s="72">
        <v>15.739570856732801</v>
      </c>
      <c r="P136" s="67">
        <v>0</v>
      </c>
      <c r="Q136" s="68">
        <v>0</v>
      </c>
      <c r="R136" s="59">
        <v>0.75921794880000004</v>
      </c>
      <c r="S136" s="60">
        <v>8.0916727148875496E-3</v>
      </c>
      <c r="T136" s="67">
        <v>0</v>
      </c>
      <c r="U136" s="68">
        <v>0</v>
      </c>
      <c r="V136" s="67">
        <v>0</v>
      </c>
      <c r="W136" s="68">
        <v>0</v>
      </c>
      <c r="X136" s="67">
        <v>1.1615318517</v>
      </c>
      <c r="Y136" s="68">
        <v>4.5635124138087697</v>
      </c>
    </row>
    <row r="137" spans="1:25" customFormat="1" x14ac:dyDescent="0.3">
      <c r="A137" s="64" t="s">
        <v>1</v>
      </c>
    </row>
    <row r="138" spans="1:25" customFormat="1" x14ac:dyDescent="0.3">
      <c r="A138" s="64" t="s">
        <v>1</v>
      </c>
    </row>
    <row r="139" spans="1:25" customFormat="1" x14ac:dyDescent="0.3">
      <c r="A139" s="53" t="s">
        <v>404</v>
      </c>
    </row>
    <row r="140" spans="1:25" customFormat="1" x14ac:dyDescent="0.3">
      <c r="A140" s="54" t="s">
        <v>1</v>
      </c>
    </row>
    <row r="141" spans="1:25" customFormat="1" ht="25.5" customHeight="1" x14ac:dyDescent="0.3">
      <c r="A141" s="119" t="s">
        <v>1</v>
      </c>
      <c r="B141" s="118" t="s">
        <v>501</v>
      </c>
      <c r="C141" s="118" t="s">
        <v>1</v>
      </c>
      <c r="D141" s="118" t="s">
        <v>53</v>
      </c>
      <c r="E141" s="118" t="s">
        <v>1</v>
      </c>
      <c r="F141" s="118" t="s">
        <v>54</v>
      </c>
      <c r="G141" s="118" t="s">
        <v>1</v>
      </c>
      <c r="H141" s="121" t="s">
        <v>55</v>
      </c>
      <c r="I141" s="121" t="s">
        <v>1</v>
      </c>
      <c r="J141" s="121" t="s">
        <v>56</v>
      </c>
      <c r="K141" s="121" t="s">
        <v>1</v>
      </c>
      <c r="L141" s="121" t="s">
        <v>57</v>
      </c>
      <c r="M141" s="121" t="s">
        <v>1</v>
      </c>
      <c r="N141" s="121" t="s">
        <v>58</v>
      </c>
      <c r="O141" s="121" t="s">
        <v>1</v>
      </c>
      <c r="P141" s="121" t="s">
        <v>59</v>
      </c>
      <c r="Q141" s="121" t="s">
        <v>1</v>
      </c>
      <c r="R141" s="121" t="s">
        <v>60</v>
      </c>
      <c r="S141" s="121" t="s">
        <v>1</v>
      </c>
      <c r="T141" s="118" t="s">
        <v>61</v>
      </c>
      <c r="U141" s="118" t="s">
        <v>1</v>
      </c>
      <c r="V141" s="118" t="s">
        <v>62</v>
      </c>
      <c r="W141" s="118" t="s">
        <v>1</v>
      </c>
      <c r="X141" s="118" t="s">
        <v>63</v>
      </c>
      <c r="Y141" s="118" t="s">
        <v>1</v>
      </c>
    </row>
    <row r="142" spans="1:25" customFormat="1" x14ac:dyDescent="0.3">
      <c r="A142" s="120"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c r="R142" s="55" t="s">
        <v>14</v>
      </c>
      <c r="S142" s="55" t="s">
        <v>15</v>
      </c>
      <c r="T142" s="55" t="s">
        <v>14</v>
      </c>
      <c r="U142" s="55" t="s">
        <v>15</v>
      </c>
      <c r="V142" s="55" t="s">
        <v>14</v>
      </c>
      <c r="W142" s="55" t="s">
        <v>15</v>
      </c>
      <c r="X142" s="55" t="s">
        <v>14</v>
      </c>
      <c r="Y142" s="55" t="s">
        <v>15</v>
      </c>
    </row>
    <row r="143" spans="1:25" customFormat="1" x14ac:dyDescent="0.3">
      <c r="A143" s="56" t="s">
        <v>16</v>
      </c>
      <c r="B143" s="57">
        <v>1425.4092837695</v>
      </c>
      <c r="C143" s="57">
        <v>1425.4092837695</v>
      </c>
      <c r="D143" s="57">
        <v>519.84515378410003</v>
      </c>
      <c r="E143" s="57">
        <v>519.84515378410003</v>
      </c>
      <c r="F143" s="57">
        <v>90.837145396400004</v>
      </c>
      <c r="G143" s="57">
        <v>90.837145396400004</v>
      </c>
      <c r="H143" s="57">
        <v>489.35945966989999</v>
      </c>
      <c r="I143" s="57">
        <v>489.35945966989999</v>
      </c>
      <c r="J143" s="57">
        <v>35.127311853599998</v>
      </c>
      <c r="K143" s="57">
        <v>35.127311853599998</v>
      </c>
      <c r="L143" s="57">
        <v>126.2524064684</v>
      </c>
      <c r="M143" s="57">
        <v>126.2524064684</v>
      </c>
      <c r="N143" s="57">
        <v>12.030824276800001</v>
      </c>
      <c r="O143" s="57">
        <v>12.030824276800001</v>
      </c>
      <c r="P143" s="57">
        <v>17.2352508484</v>
      </c>
      <c r="Q143" s="57">
        <v>17.2352508484</v>
      </c>
      <c r="R143" s="57">
        <v>97.479921671400007</v>
      </c>
      <c r="S143" s="57">
        <v>97.479921671400007</v>
      </c>
      <c r="T143" s="57">
        <v>1.0748227802000001</v>
      </c>
      <c r="U143" s="57">
        <v>1.0748227802000001</v>
      </c>
      <c r="V143" s="57">
        <v>7.6475121187999999</v>
      </c>
      <c r="W143" s="57">
        <v>7.6475121187999999</v>
      </c>
      <c r="X143" s="57">
        <v>28.519474901500001</v>
      </c>
      <c r="Y143" s="57">
        <v>28.519474901500001</v>
      </c>
    </row>
    <row r="144" spans="1:25" customFormat="1" x14ac:dyDescent="0.3">
      <c r="A144" s="58" t="s">
        <v>100</v>
      </c>
      <c r="B144" s="59">
        <v>39.141126295500001</v>
      </c>
      <c r="C144" s="60">
        <v>2.7459570202876201E-2</v>
      </c>
      <c r="D144" s="59">
        <v>19.033181273099999</v>
      </c>
      <c r="E144" s="60">
        <v>3.66131743934748E-2</v>
      </c>
      <c r="F144" s="59">
        <v>2.8339261015999999</v>
      </c>
      <c r="G144" s="60">
        <v>3.1197877137520799E-2</v>
      </c>
      <c r="H144" s="59">
        <v>4.2405716607999997</v>
      </c>
      <c r="I144" s="65">
        <v>8.6655557116654108E-3</v>
      </c>
      <c r="J144" s="59">
        <v>1.4427170945000001</v>
      </c>
      <c r="K144" s="60">
        <v>4.10710930717616E-2</v>
      </c>
      <c r="L144" s="59">
        <v>3.3702110961999998</v>
      </c>
      <c r="M144" s="60">
        <v>2.66942325336471E-2</v>
      </c>
      <c r="N144" s="67">
        <v>0.7153317884</v>
      </c>
      <c r="O144" s="68">
        <v>5.9458252563744196</v>
      </c>
      <c r="P144" s="67">
        <v>0.785445984199999</v>
      </c>
      <c r="Q144" s="68">
        <v>4.5572065710486296</v>
      </c>
      <c r="R144" s="59">
        <v>3.6528508603000001</v>
      </c>
      <c r="S144" s="60">
        <v>3.7472853872550102E-2</v>
      </c>
      <c r="T144" s="67">
        <v>0</v>
      </c>
      <c r="U144" s="68">
        <v>0</v>
      </c>
      <c r="V144" s="67">
        <v>0</v>
      </c>
      <c r="W144" s="68">
        <v>0</v>
      </c>
      <c r="X144" s="67">
        <v>3.0668904364</v>
      </c>
      <c r="Y144" s="72">
        <v>10.753670770560699</v>
      </c>
    </row>
    <row r="145" spans="1:25" customFormat="1" x14ac:dyDescent="0.3">
      <c r="A145" s="58" t="s">
        <v>101</v>
      </c>
      <c r="B145" s="62">
        <v>650.92684942810001</v>
      </c>
      <c r="C145" s="63">
        <v>0.456659611270892</v>
      </c>
      <c r="D145" s="62">
        <v>335.37651568220002</v>
      </c>
      <c r="E145" s="61">
        <v>0.64514695047342396</v>
      </c>
      <c r="F145" s="62">
        <v>57.471341429699997</v>
      </c>
      <c r="G145" s="61">
        <v>0.63268546340710596</v>
      </c>
      <c r="H145" s="62">
        <v>101.8766392287</v>
      </c>
      <c r="I145" s="65">
        <v>0.20818365153791299</v>
      </c>
      <c r="J145" s="62">
        <v>9.624607524</v>
      </c>
      <c r="K145" s="65">
        <v>0.27399214503268698</v>
      </c>
      <c r="L145" s="62">
        <v>64.748717764899993</v>
      </c>
      <c r="M145" s="63">
        <v>0.51285135528173997</v>
      </c>
      <c r="N145" s="69">
        <v>3.1670375054000002</v>
      </c>
      <c r="O145" s="70">
        <v>26.324360098145998</v>
      </c>
      <c r="P145" s="69">
        <v>5.2303883472999999</v>
      </c>
      <c r="Q145" s="70">
        <v>30.347039293516001</v>
      </c>
      <c r="R145" s="62">
        <v>59.282116918200003</v>
      </c>
      <c r="S145" s="61">
        <v>0.60814694864073704</v>
      </c>
      <c r="T145" s="69">
        <v>0</v>
      </c>
      <c r="U145" s="70">
        <v>0</v>
      </c>
      <c r="V145" s="69">
        <v>0</v>
      </c>
      <c r="W145" s="70">
        <v>0</v>
      </c>
      <c r="X145" s="69">
        <v>14.149485027700001</v>
      </c>
      <c r="Y145" s="70">
        <v>49.613413558872402</v>
      </c>
    </row>
    <row r="146" spans="1:25" customFormat="1" x14ac:dyDescent="0.3">
      <c r="A146" s="58" t="s">
        <v>102</v>
      </c>
      <c r="B146" s="59">
        <v>91.896553860300301</v>
      </c>
      <c r="C146" s="60">
        <v>6.44702927830519E-2</v>
      </c>
      <c r="D146" s="59">
        <v>39.022009513100002</v>
      </c>
      <c r="E146" s="60">
        <v>7.5064678835702794E-2</v>
      </c>
      <c r="F146" s="59">
        <v>4.6179367211000004</v>
      </c>
      <c r="G146" s="60">
        <v>5.0837536791232298E-2</v>
      </c>
      <c r="H146" s="59">
        <v>26.2926531083999</v>
      </c>
      <c r="I146" s="60">
        <v>5.3728711254781597E-2</v>
      </c>
      <c r="J146" s="59">
        <v>6.0919781002000004</v>
      </c>
      <c r="K146" s="61">
        <v>0.17342568442440201</v>
      </c>
      <c r="L146" s="59">
        <v>6.3230140690000001</v>
      </c>
      <c r="M146" s="60">
        <v>5.0082325128452898E-2</v>
      </c>
      <c r="N146" s="67">
        <v>0.605314939</v>
      </c>
      <c r="O146" s="68">
        <v>5.0313671372233202</v>
      </c>
      <c r="P146" s="67">
        <v>0</v>
      </c>
      <c r="Q146" s="68">
        <v>0</v>
      </c>
      <c r="R146" s="59">
        <v>0.3819354136</v>
      </c>
      <c r="S146" s="65">
        <v>3.9180931524287199E-3</v>
      </c>
      <c r="T146" s="67">
        <v>1.0748227802000001</v>
      </c>
      <c r="U146" s="72">
        <v>100</v>
      </c>
      <c r="V146" s="67">
        <v>6.0894894305000102</v>
      </c>
      <c r="W146" s="72">
        <v>79.627064800984201</v>
      </c>
      <c r="X146" s="67">
        <v>1.3973997852</v>
      </c>
      <c r="Y146" s="68">
        <v>4.8998089552010002</v>
      </c>
    </row>
    <row r="147" spans="1:25" customFormat="1" x14ac:dyDescent="0.3">
      <c r="A147" s="58" t="s">
        <v>103</v>
      </c>
      <c r="B147" s="62">
        <v>113.9304919723</v>
      </c>
      <c r="C147" s="63">
        <v>7.9928265705559595E-2</v>
      </c>
      <c r="D147" s="62">
        <v>38.683933543899997</v>
      </c>
      <c r="E147" s="63">
        <v>7.44143390821453E-2</v>
      </c>
      <c r="F147" s="62">
        <v>2.4880510426</v>
      </c>
      <c r="G147" s="63">
        <v>2.7390238120567401E-2</v>
      </c>
      <c r="H147" s="62">
        <v>55.1346275406</v>
      </c>
      <c r="I147" s="61">
        <v>0.112666929086834</v>
      </c>
      <c r="J147" s="62">
        <v>0</v>
      </c>
      <c r="K147" s="63">
        <v>0</v>
      </c>
      <c r="L147" s="62">
        <v>8.4179931851000305</v>
      </c>
      <c r="M147" s="63">
        <v>6.6675902824925207E-2</v>
      </c>
      <c r="N147" s="69">
        <v>1.6163481718999999</v>
      </c>
      <c r="O147" s="70">
        <v>13.4350576046309</v>
      </c>
      <c r="P147" s="69">
        <v>0</v>
      </c>
      <c r="Q147" s="70">
        <v>0</v>
      </c>
      <c r="R147" s="62">
        <v>1.9676086933000001</v>
      </c>
      <c r="S147" s="65">
        <v>2.0184758661714101E-2</v>
      </c>
      <c r="T147" s="69">
        <v>0</v>
      </c>
      <c r="U147" s="70">
        <v>0</v>
      </c>
      <c r="V147" s="69">
        <v>0</v>
      </c>
      <c r="W147" s="70">
        <v>0</v>
      </c>
      <c r="X147" s="69">
        <v>5.6219297949000104</v>
      </c>
      <c r="Y147" s="72">
        <v>19.712599247766299</v>
      </c>
    </row>
    <row r="148" spans="1:25" customFormat="1" x14ac:dyDescent="0.3">
      <c r="A148" s="58" t="s">
        <v>104</v>
      </c>
      <c r="B148" s="59">
        <v>43.185194645599999</v>
      </c>
      <c r="C148" s="60">
        <v>3.02966980342632E-2</v>
      </c>
      <c r="D148" s="59">
        <v>3.7932619047999898</v>
      </c>
      <c r="E148" s="65">
        <v>7.2969073140102796E-3</v>
      </c>
      <c r="F148" s="59">
        <v>1.9939975474</v>
      </c>
      <c r="G148" s="60">
        <v>2.1951345330134299E-2</v>
      </c>
      <c r="H148" s="59">
        <v>26.604762336099999</v>
      </c>
      <c r="I148" s="61">
        <v>5.4366502599227103E-2</v>
      </c>
      <c r="J148" s="59">
        <v>1.5674574720000001</v>
      </c>
      <c r="K148" s="60">
        <v>4.46221868195519E-2</v>
      </c>
      <c r="L148" s="59">
        <v>1.1251310411</v>
      </c>
      <c r="M148" s="60">
        <v>8.9117591701637095E-3</v>
      </c>
      <c r="N148" s="67">
        <v>0</v>
      </c>
      <c r="O148" s="68">
        <v>0</v>
      </c>
      <c r="P148" s="67">
        <v>2.0515263557000001</v>
      </c>
      <c r="Q148" s="68">
        <v>11.9030838236419</v>
      </c>
      <c r="R148" s="59">
        <v>5.4515255253000001</v>
      </c>
      <c r="S148" s="60">
        <v>5.59245989515341E-2</v>
      </c>
      <c r="T148" s="67">
        <v>0</v>
      </c>
      <c r="U148" s="68">
        <v>0</v>
      </c>
      <c r="V148" s="67">
        <v>0</v>
      </c>
      <c r="W148" s="68">
        <v>0</v>
      </c>
      <c r="X148" s="67">
        <v>0.59753246320000097</v>
      </c>
      <c r="Y148" s="68">
        <v>2.0951734394260302</v>
      </c>
    </row>
    <row r="149" spans="1:25" customFormat="1" x14ac:dyDescent="0.3">
      <c r="A149" s="58" t="s">
        <v>105</v>
      </c>
      <c r="B149" s="62">
        <v>30.524234162799999</v>
      </c>
      <c r="C149" s="63">
        <v>2.1414364639241401E-2</v>
      </c>
      <c r="D149" s="62">
        <v>17.689708112000002</v>
      </c>
      <c r="E149" s="63">
        <v>3.4028802583291599E-2</v>
      </c>
      <c r="F149" s="62">
        <v>0</v>
      </c>
      <c r="G149" s="63">
        <v>0</v>
      </c>
      <c r="H149" s="62">
        <v>7.1360451094000101</v>
      </c>
      <c r="I149" s="63">
        <v>1.4582419872323799E-2</v>
      </c>
      <c r="J149" s="62">
        <v>0</v>
      </c>
      <c r="K149" s="63">
        <v>0</v>
      </c>
      <c r="L149" s="62">
        <v>1.6300667336000001</v>
      </c>
      <c r="M149" s="63">
        <v>1.29111735704459E-2</v>
      </c>
      <c r="N149" s="69">
        <v>0</v>
      </c>
      <c r="O149" s="70">
        <v>0</v>
      </c>
      <c r="P149" s="69">
        <v>0</v>
      </c>
      <c r="Q149" s="70">
        <v>0</v>
      </c>
      <c r="R149" s="62">
        <v>4.0684142078000001</v>
      </c>
      <c r="S149" s="63">
        <v>4.1735919951951E-2</v>
      </c>
      <c r="T149" s="69">
        <v>0</v>
      </c>
      <c r="U149" s="70">
        <v>0</v>
      </c>
      <c r="V149" s="69">
        <v>0</v>
      </c>
      <c r="W149" s="70">
        <v>0</v>
      </c>
      <c r="X149" s="69">
        <v>0</v>
      </c>
      <c r="Y149" s="70">
        <v>0</v>
      </c>
    </row>
    <row r="150" spans="1:25" customFormat="1" x14ac:dyDescent="0.3">
      <c r="A150" s="58" t="s">
        <v>106</v>
      </c>
      <c r="B150" s="59">
        <v>32.902123134599996</v>
      </c>
      <c r="C150" s="60">
        <v>2.3082579515400801E-2</v>
      </c>
      <c r="D150" s="59">
        <v>3.58165068149999</v>
      </c>
      <c r="E150" s="65">
        <v>6.8898414372590604E-3</v>
      </c>
      <c r="F150" s="59">
        <v>0</v>
      </c>
      <c r="G150" s="60">
        <v>0</v>
      </c>
      <c r="H150" s="59">
        <v>23.369815141099899</v>
      </c>
      <c r="I150" s="61">
        <v>4.7755928038796303E-2</v>
      </c>
      <c r="J150" s="59">
        <v>0</v>
      </c>
      <c r="K150" s="60">
        <v>0</v>
      </c>
      <c r="L150" s="59">
        <v>3.2117710664999999</v>
      </c>
      <c r="M150" s="60">
        <v>2.5439285922077701E-2</v>
      </c>
      <c r="N150" s="67">
        <v>0</v>
      </c>
      <c r="O150" s="68">
        <v>0</v>
      </c>
      <c r="P150" s="67">
        <v>0</v>
      </c>
      <c r="Q150" s="68">
        <v>0</v>
      </c>
      <c r="R150" s="59">
        <v>2.7388862454999998</v>
      </c>
      <c r="S150" s="60">
        <v>2.80969270239327E-2</v>
      </c>
      <c r="T150" s="67">
        <v>0</v>
      </c>
      <c r="U150" s="68">
        <v>0</v>
      </c>
      <c r="V150" s="67">
        <v>0</v>
      </c>
      <c r="W150" s="68">
        <v>0</v>
      </c>
      <c r="X150" s="67">
        <v>0</v>
      </c>
      <c r="Y150" s="68">
        <v>0</v>
      </c>
    </row>
    <row r="151" spans="1:25" customFormat="1" x14ac:dyDescent="0.3">
      <c r="A151" s="58" t="s">
        <v>107</v>
      </c>
      <c r="B151" s="62">
        <v>41.053155992599997</v>
      </c>
      <c r="C151" s="63">
        <v>2.8800960159340899E-2</v>
      </c>
      <c r="D151" s="62">
        <v>9.6218948923000003</v>
      </c>
      <c r="E151" s="63">
        <v>1.8509155701961402E-2</v>
      </c>
      <c r="F151" s="62">
        <v>1.6666801575000001</v>
      </c>
      <c r="G151" s="63">
        <v>1.8348002353297799E-2</v>
      </c>
      <c r="H151" s="62">
        <v>16.593646885799998</v>
      </c>
      <c r="I151" s="63">
        <v>3.39089120643409E-2</v>
      </c>
      <c r="J151" s="62">
        <v>7.2334414369000104</v>
      </c>
      <c r="K151" s="61">
        <v>0.205920722514914</v>
      </c>
      <c r="L151" s="62">
        <v>1.6273986648000001</v>
      </c>
      <c r="M151" s="63">
        <v>1.2890040755043601E-2</v>
      </c>
      <c r="N151" s="69">
        <v>0.83690886870000103</v>
      </c>
      <c r="O151" s="70">
        <v>6.9563718116461803</v>
      </c>
      <c r="P151" s="69">
        <v>0</v>
      </c>
      <c r="Q151" s="70">
        <v>0</v>
      </c>
      <c r="R151" s="62">
        <v>3.4731850866</v>
      </c>
      <c r="S151" s="63">
        <v>3.5629748434841103E-2</v>
      </c>
      <c r="T151" s="69">
        <v>0</v>
      </c>
      <c r="U151" s="70">
        <v>0</v>
      </c>
      <c r="V151" s="69">
        <v>0</v>
      </c>
      <c r="W151" s="70">
        <v>0</v>
      </c>
      <c r="X151" s="69">
        <v>0</v>
      </c>
      <c r="Y151" s="70">
        <v>0</v>
      </c>
    </row>
    <row r="152" spans="1:25" customFormat="1" x14ac:dyDescent="0.3">
      <c r="A152" s="58" t="s">
        <v>108</v>
      </c>
      <c r="B152" s="59">
        <v>33.306287368</v>
      </c>
      <c r="C152" s="60">
        <v>2.3366122100679301E-2</v>
      </c>
      <c r="D152" s="59">
        <v>8.7276113576000007</v>
      </c>
      <c r="E152" s="60">
        <v>1.6788867404205401E-2</v>
      </c>
      <c r="F152" s="59">
        <v>1.9082311966000001</v>
      </c>
      <c r="G152" s="60">
        <v>2.1007168248988399E-2</v>
      </c>
      <c r="H152" s="59">
        <v>19.136224921899998</v>
      </c>
      <c r="I152" s="60">
        <v>3.9104638816644999E-2</v>
      </c>
      <c r="J152" s="59">
        <v>0</v>
      </c>
      <c r="K152" s="60">
        <v>0</v>
      </c>
      <c r="L152" s="59">
        <v>2.3556792779000002</v>
      </c>
      <c r="M152" s="60">
        <v>1.8658490113529901E-2</v>
      </c>
      <c r="N152" s="67">
        <v>0</v>
      </c>
      <c r="O152" s="68">
        <v>0</v>
      </c>
      <c r="P152" s="67">
        <v>0.50740881169999996</v>
      </c>
      <c r="Q152" s="68">
        <v>2.9440175612361599</v>
      </c>
      <c r="R152" s="59">
        <v>0</v>
      </c>
      <c r="S152" s="60">
        <v>0</v>
      </c>
      <c r="T152" s="67">
        <v>0</v>
      </c>
      <c r="U152" s="68">
        <v>0</v>
      </c>
      <c r="V152" s="67">
        <v>0</v>
      </c>
      <c r="W152" s="68">
        <v>0</v>
      </c>
      <c r="X152" s="67">
        <v>0.67113180230000002</v>
      </c>
      <c r="Y152" s="68">
        <v>2.3532403896563401</v>
      </c>
    </row>
    <row r="153" spans="1:25" customFormat="1" x14ac:dyDescent="0.3">
      <c r="A153" s="58" t="s">
        <v>109</v>
      </c>
      <c r="B153" s="62">
        <v>18.440482579600001</v>
      </c>
      <c r="C153" s="63">
        <v>1.2936973814871E-2</v>
      </c>
      <c r="D153" s="62">
        <v>1.7129791729999999</v>
      </c>
      <c r="E153" s="63">
        <v>3.2951719575160798E-3</v>
      </c>
      <c r="F153" s="62">
        <v>0</v>
      </c>
      <c r="G153" s="63">
        <v>0</v>
      </c>
      <c r="H153" s="62">
        <v>9.7623639885000006</v>
      </c>
      <c r="I153" s="63">
        <v>1.9949270001003501E-2</v>
      </c>
      <c r="J153" s="62">
        <v>0</v>
      </c>
      <c r="K153" s="63">
        <v>0</v>
      </c>
      <c r="L153" s="62">
        <v>0.31890669500000002</v>
      </c>
      <c r="M153" s="63">
        <v>2.5259454763725199E-3</v>
      </c>
      <c r="N153" s="69">
        <v>0</v>
      </c>
      <c r="O153" s="70">
        <v>0</v>
      </c>
      <c r="P153" s="69">
        <v>2.6812349531000002</v>
      </c>
      <c r="Q153" s="72">
        <v>15.556692366615099</v>
      </c>
      <c r="R153" s="62">
        <v>3.9649977700000001</v>
      </c>
      <c r="S153" s="61">
        <v>4.0675020065832797E-2</v>
      </c>
      <c r="T153" s="69">
        <v>0</v>
      </c>
      <c r="U153" s="70">
        <v>0</v>
      </c>
      <c r="V153" s="69">
        <v>0</v>
      </c>
      <c r="W153" s="70">
        <v>0</v>
      </c>
      <c r="X153" s="69">
        <v>0</v>
      </c>
      <c r="Y153" s="70">
        <v>0</v>
      </c>
    </row>
    <row r="154" spans="1:25" customFormat="1" x14ac:dyDescent="0.3">
      <c r="A154" s="58" t="s">
        <v>110</v>
      </c>
      <c r="B154" s="59">
        <v>18.808956574100002</v>
      </c>
      <c r="C154" s="60">
        <v>1.3195477809965999E-2</v>
      </c>
      <c r="D154" s="59">
        <v>6.45244920030001</v>
      </c>
      <c r="E154" s="60">
        <v>1.24122522896112E-2</v>
      </c>
      <c r="F154" s="59">
        <v>0</v>
      </c>
      <c r="G154" s="60">
        <v>0</v>
      </c>
      <c r="H154" s="59">
        <v>8.7868419360000001</v>
      </c>
      <c r="I154" s="60">
        <v>1.7955802758829301E-2</v>
      </c>
      <c r="J154" s="59">
        <v>1.0439138795</v>
      </c>
      <c r="K154" s="60">
        <v>2.97180121226104E-2</v>
      </c>
      <c r="L154" s="59">
        <v>0.85335730840000301</v>
      </c>
      <c r="M154" s="60">
        <v>6.7591369722809101E-3</v>
      </c>
      <c r="N154" s="67">
        <v>0</v>
      </c>
      <c r="O154" s="68">
        <v>0</v>
      </c>
      <c r="P154" s="67">
        <v>0</v>
      </c>
      <c r="Q154" s="68">
        <v>0</v>
      </c>
      <c r="R154" s="59">
        <v>1.6723942499</v>
      </c>
      <c r="S154" s="60">
        <v>1.7156294560202401E-2</v>
      </c>
      <c r="T154" s="67">
        <v>0</v>
      </c>
      <c r="U154" s="68">
        <v>0</v>
      </c>
      <c r="V154" s="67">
        <v>0</v>
      </c>
      <c r="W154" s="68">
        <v>0</v>
      </c>
      <c r="X154" s="67">
        <v>0</v>
      </c>
      <c r="Y154" s="68">
        <v>0</v>
      </c>
    </row>
    <row r="155" spans="1:25" customFormat="1" x14ac:dyDescent="0.3">
      <c r="A155" s="58" t="s">
        <v>111</v>
      </c>
      <c r="B155" s="62">
        <v>26.083122720599999</v>
      </c>
      <c r="C155" s="63">
        <v>1.8298690079822599E-2</v>
      </c>
      <c r="D155" s="62">
        <v>1.0487041132999999</v>
      </c>
      <c r="E155" s="65">
        <v>2.01733940514052E-3</v>
      </c>
      <c r="F155" s="62">
        <v>2.3135658793</v>
      </c>
      <c r="G155" s="63">
        <v>2.5469381156837698E-2</v>
      </c>
      <c r="H155" s="62">
        <v>17.477488684699999</v>
      </c>
      <c r="I155" s="61">
        <v>3.5715031842828801E-2</v>
      </c>
      <c r="J155" s="62">
        <v>0</v>
      </c>
      <c r="K155" s="63">
        <v>0</v>
      </c>
      <c r="L155" s="62">
        <v>2.0346799066000001</v>
      </c>
      <c r="M155" s="63">
        <v>1.61159692992408E-2</v>
      </c>
      <c r="N155" s="69">
        <v>0</v>
      </c>
      <c r="O155" s="70">
        <v>0</v>
      </c>
      <c r="P155" s="69">
        <v>0.598955241400001</v>
      </c>
      <c r="Q155" s="70">
        <v>3.4751756540613599</v>
      </c>
      <c r="R155" s="62">
        <v>2.6097288953</v>
      </c>
      <c r="S155" s="63">
        <v>2.6771963400804399E-2</v>
      </c>
      <c r="T155" s="69">
        <v>0</v>
      </c>
      <c r="U155" s="70">
        <v>0</v>
      </c>
      <c r="V155" s="69">
        <v>0</v>
      </c>
      <c r="W155" s="70">
        <v>0</v>
      </c>
      <c r="X155" s="69">
        <v>0</v>
      </c>
      <c r="Y155" s="70">
        <v>0</v>
      </c>
    </row>
    <row r="156" spans="1:25" customFormat="1" x14ac:dyDescent="0.3">
      <c r="A156" s="58" t="s">
        <v>112</v>
      </c>
      <c r="B156" s="59">
        <v>24.072759355300001</v>
      </c>
      <c r="C156" s="60">
        <v>1.6888313854417698E-2</v>
      </c>
      <c r="D156" s="59">
        <v>7.5790474576999998</v>
      </c>
      <c r="E156" s="60">
        <v>1.4579432745558899E-2</v>
      </c>
      <c r="F156" s="59">
        <v>0.46722243460000001</v>
      </c>
      <c r="G156" s="60">
        <v>5.1435173635312904E-3</v>
      </c>
      <c r="H156" s="59">
        <v>10.0453696555</v>
      </c>
      <c r="I156" s="60">
        <v>2.05275885793158E-2</v>
      </c>
      <c r="J156" s="59">
        <v>3.9995275142</v>
      </c>
      <c r="K156" s="61">
        <v>0.113858058107857</v>
      </c>
      <c r="L156" s="59">
        <v>1.9815922933000001</v>
      </c>
      <c r="M156" s="60">
        <v>1.5695481367287701E-2</v>
      </c>
      <c r="N156" s="67">
        <v>0</v>
      </c>
      <c r="O156" s="68">
        <v>0</v>
      </c>
      <c r="P156" s="67">
        <v>0</v>
      </c>
      <c r="Q156" s="68">
        <v>0</v>
      </c>
      <c r="R156" s="59">
        <v>0</v>
      </c>
      <c r="S156" s="60">
        <v>0</v>
      </c>
      <c r="T156" s="67">
        <v>0</v>
      </c>
      <c r="U156" s="68">
        <v>0</v>
      </c>
      <c r="V156" s="67">
        <v>0</v>
      </c>
      <c r="W156" s="68">
        <v>0</v>
      </c>
      <c r="X156" s="67">
        <v>0</v>
      </c>
      <c r="Y156" s="68">
        <v>0</v>
      </c>
    </row>
    <row r="157" spans="1:25" customFormat="1" x14ac:dyDescent="0.3">
      <c r="A157" s="58" t="s">
        <v>113</v>
      </c>
      <c r="B157" s="62">
        <v>16.1118215425</v>
      </c>
      <c r="C157" s="63">
        <v>1.13032949384841E-2</v>
      </c>
      <c r="D157" s="62">
        <v>4.9309194096000102</v>
      </c>
      <c r="E157" s="63">
        <v>9.4853618884516693E-3</v>
      </c>
      <c r="F157" s="62">
        <v>1.3263850976</v>
      </c>
      <c r="G157" s="63">
        <v>1.46017919410815E-2</v>
      </c>
      <c r="H157" s="62">
        <v>8.1334231365999994</v>
      </c>
      <c r="I157" s="63">
        <v>1.6620549528329202E-2</v>
      </c>
      <c r="J157" s="62">
        <v>1.7210938987</v>
      </c>
      <c r="K157" s="61">
        <v>4.8995889747356601E-2</v>
      </c>
      <c r="L157" s="62">
        <v>0</v>
      </c>
      <c r="M157" s="63">
        <v>0</v>
      </c>
      <c r="N157" s="69">
        <v>0</v>
      </c>
      <c r="O157" s="70">
        <v>0</v>
      </c>
      <c r="P157" s="69">
        <v>0</v>
      </c>
      <c r="Q157" s="70">
        <v>0</v>
      </c>
      <c r="R157" s="62">
        <v>0</v>
      </c>
      <c r="S157" s="63">
        <v>0</v>
      </c>
      <c r="T157" s="69">
        <v>0</v>
      </c>
      <c r="U157" s="70">
        <v>0</v>
      </c>
      <c r="V157" s="69">
        <v>0</v>
      </c>
      <c r="W157" s="70">
        <v>0</v>
      </c>
      <c r="X157" s="69">
        <v>0</v>
      </c>
      <c r="Y157" s="70">
        <v>0</v>
      </c>
    </row>
    <row r="158" spans="1:25" customFormat="1" x14ac:dyDescent="0.3">
      <c r="A158" s="58" t="s">
        <v>114</v>
      </c>
      <c r="B158" s="59">
        <v>245.02612413759999</v>
      </c>
      <c r="C158" s="60">
        <v>0.17189878509113399</v>
      </c>
      <c r="D158" s="59">
        <v>22.591287469699999</v>
      </c>
      <c r="E158" s="65">
        <v>4.3457724488247397E-2</v>
      </c>
      <c r="F158" s="59">
        <v>13.7498077884</v>
      </c>
      <c r="G158" s="60">
        <v>0.15136767814970201</v>
      </c>
      <c r="H158" s="59">
        <v>154.76898633580001</v>
      </c>
      <c r="I158" s="61">
        <v>0.31626850830716602</v>
      </c>
      <c r="J158" s="59">
        <v>2.4025749336</v>
      </c>
      <c r="K158" s="60">
        <v>6.8396208158859606E-2</v>
      </c>
      <c r="L158" s="59">
        <v>28.253887366000001</v>
      </c>
      <c r="M158" s="60">
        <v>0.223788901584793</v>
      </c>
      <c r="N158" s="67">
        <v>5.0898830033999998</v>
      </c>
      <c r="O158" s="72">
        <v>42.307018091979202</v>
      </c>
      <c r="P158" s="67">
        <v>5.3802911550000001</v>
      </c>
      <c r="Q158" s="68">
        <v>31.216784729880899</v>
      </c>
      <c r="R158" s="59">
        <v>8.2162778056000008</v>
      </c>
      <c r="S158" s="65">
        <v>8.42868732834713E-2</v>
      </c>
      <c r="T158" s="67">
        <v>0</v>
      </c>
      <c r="U158" s="68">
        <v>0</v>
      </c>
      <c r="V158" s="67">
        <v>1.5580226882999999</v>
      </c>
      <c r="W158" s="68">
        <v>20.3729351990157</v>
      </c>
      <c r="X158" s="67">
        <v>3.0151055917999998</v>
      </c>
      <c r="Y158" s="68">
        <v>10.572093638517201</v>
      </c>
    </row>
    <row r="159" spans="1:25" customFormat="1" x14ac:dyDescent="0.3">
      <c r="A159" s="64" t="s">
        <v>1</v>
      </c>
    </row>
    <row r="160" spans="1:25" customFormat="1" x14ac:dyDescent="0.3">
      <c r="A160" s="64" t="s">
        <v>1</v>
      </c>
    </row>
    <row r="161" spans="1:25" customFormat="1" x14ac:dyDescent="0.3">
      <c r="A161" s="53" t="s">
        <v>493</v>
      </c>
    </row>
    <row r="162" spans="1:25" customFormat="1" x14ac:dyDescent="0.3">
      <c r="A162" s="54" t="s">
        <v>1</v>
      </c>
    </row>
    <row r="163" spans="1:25" customFormat="1" ht="25.5" customHeight="1" x14ac:dyDescent="0.3">
      <c r="A163" s="119" t="s">
        <v>1</v>
      </c>
      <c r="B163" s="118" t="s">
        <v>501</v>
      </c>
      <c r="C163" s="118" t="s">
        <v>1</v>
      </c>
      <c r="D163" s="118" t="s">
        <v>53</v>
      </c>
      <c r="E163" s="118" t="s">
        <v>1</v>
      </c>
      <c r="F163" s="118" t="s">
        <v>54</v>
      </c>
      <c r="G163" s="118" t="s">
        <v>1</v>
      </c>
      <c r="H163" s="121" t="s">
        <v>55</v>
      </c>
      <c r="I163" s="121" t="s">
        <v>1</v>
      </c>
      <c r="J163" s="121" t="s">
        <v>56</v>
      </c>
      <c r="K163" s="121" t="s">
        <v>1</v>
      </c>
      <c r="L163" s="121" t="s">
        <v>57</v>
      </c>
      <c r="M163" s="121" t="s">
        <v>1</v>
      </c>
      <c r="N163" s="121" t="s">
        <v>58</v>
      </c>
      <c r="O163" s="121" t="s">
        <v>1</v>
      </c>
      <c r="P163" s="121" t="s">
        <v>59</v>
      </c>
      <c r="Q163" s="121" t="s">
        <v>1</v>
      </c>
      <c r="R163" s="121" t="s">
        <v>60</v>
      </c>
      <c r="S163" s="121" t="s">
        <v>1</v>
      </c>
      <c r="T163" s="118" t="s">
        <v>61</v>
      </c>
      <c r="U163" s="118" t="s">
        <v>1</v>
      </c>
      <c r="V163" s="118" t="s">
        <v>62</v>
      </c>
      <c r="W163" s="118" t="s">
        <v>1</v>
      </c>
      <c r="X163" s="118" t="s">
        <v>63</v>
      </c>
      <c r="Y163" s="118" t="s">
        <v>1</v>
      </c>
    </row>
    <row r="164" spans="1:25" customFormat="1" x14ac:dyDescent="0.3">
      <c r="A164" s="120"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c r="R164" s="55" t="s">
        <v>14</v>
      </c>
      <c r="S164" s="55" t="s">
        <v>15</v>
      </c>
      <c r="T164" s="55" t="s">
        <v>14</v>
      </c>
      <c r="U164" s="55" t="s">
        <v>15</v>
      </c>
      <c r="V164" s="55" t="s">
        <v>14</v>
      </c>
      <c r="W164" s="55" t="s">
        <v>15</v>
      </c>
      <c r="X164" s="55" t="s">
        <v>14</v>
      </c>
      <c r="Y164" s="55" t="s">
        <v>15</v>
      </c>
    </row>
    <row r="165" spans="1:25" customFormat="1" x14ac:dyDescent="0.3">
      <c r="A165" s="56" t="s">
        <v>16</v>
      </c>
      <c r="B165" s="57">
        <v>1425.4092837695</v>
      </c>
      <c r="C165" s="57">
        <v>1425.4092837695</v>
      </c>
      <c r="D165" s="57">
        <v>519.84515378410003</v>
      </c>
      <c r="E165" s="57">
        <v>519.84515378410003</v>
      </c>
      <c r="F165" s="57">
        <v>90.837145396400004</v>
      </c>
      <c r="G165" s="57">
        <v>90.837145396400004</v>
      </c>
      <c r="H165" s="57">
        <v>489.35945966989999</v>
      </c>
      <c r="I165" s="57">
        <v>489.35945966989999</v>
      </c>
      <c r="J165" s="57">
        <v>35.127311853599998</v>
      </c>
      <c r="K165" s="57">
        <v>35.127311853599998</v>
      </c>
      <c r="L165" s="57">
        <v>126.2524064684</v>
      </c>
      <c r="M165" s="57">
        <v>126.2524064684</v>
      </c>
      <c r="N165" s="57">
        <v>12.030824276800001</v>
      </c>
      <c r="O165" s="57">
        <v>12.030824276800001</v>
      </c>
      <c r="P165" s="57">
        <v>17.2352508484</v>
      </c>
      <c r="Q165" s="57">
        <v>17.2352508484</v>
      </c>
      <c r="R165" s="57">
        <v>97.479921671400007</v>
      </c>
      <c r="S165" s="57">
        <v>97.479921671400007</v>
      </c>
      <c r="T165" s="57">
        <v>1.0748227802000001</v>
      </c>
      <c r="U165" s="57">
        <v>1.0748227802000001</v>
      </c>
      <c r="V165" s="57">
        <v>7.6475121187999999</v>
      </c>
      <c r="W165" s="57">
        <v>7.6475121187999999</v>
      </c>
      <c r="X165" s="57">
        <v>28.519474901500001</v>
      </c>
      <c r="Y165" s="57">
        <v>28.519474901500001</v>
      </c>
    </row>
    <row r="166" spans="1:25" customFormat="1" x14ac:dyDescent="0.3">
      <c r="A166" s="58" t="s">
        <v>115</v>
      </c>
      <c r="B166" s="59">
        <v>450.53649366510001</v>
      </c>
      <c r="C166" s="60">
        <v>0.316075178403255</v>
      </c>
      <c r="D166" s="59">
        <v>170.33171199200001</v>
      </c>
      <c r="E166" s="60">
        <v>0.32765855515263997</v>
      </c>
      <c r="F166" s="59">
        <v>22.973825833300001</v>
      </c>
      <c r="G166" s="60">
        <v>0.25291223907406601</v>
      </c>
      <c r="H166" s="59">
        <v>146.89462885500001</v>
      </c>
      <c r="I166" s="60">
        <v>0.30017735624052</v>
      </c>
      <c r="J166" s="59">
        <v>9.6229212224999898</v>
      </c>
      <c r="K166" s="60">
        <v>0.27394413960867298</v>
      </c>
      <c r="L166" s="59">
        <v>35.142542925500003</v>
      </c>
      <c r="M166" s="60">
        <v>0.278351469952344</v>
      </c>
      <c r="N166" s="67">
        <v>3.7727471242999999</v>
      </c>
      <c r="O166" s="68">
        <v>31.359007807763302</v>
      </c>
      <c r="P166" s="67">
        <v>6.9907451243000196</v>
      </c>
      <c r="Q166" s="68">
        <v>40.560739067798202</v>
      </c>
      <c r="R166" s="59">
        <v>39.594102790699999</v>
      </c>
      <c r="S166" s="61">
        <v>0.40617700662675699</v>
      </c>
      <c r="T166" s="67">
        <v>0</v>
      </c>
      <c r="U166" s="68">
        <v>0</v>
      </c>
      <c r="V166" s="67">
        <v>5.6085752758999998</v>
      </c>
      <c r="W166" s="68">
        <v>73.338560158830603</v>
      </c>
      <c r="X166" s="67">
        <v>9.6046925216000005</v>
      </c>
      <c r="Y166" s="68">
        <v>33.677662561363803</v>
      </c>
    </row>
    <row r="167" spans="1:25" customFormat="1" x14ac:dyDescent="0.3">
      <c r="A167" s="58" t="s">
        <v>116</v>
      </c>
      <c r="B167" s="62">
        <v>160.13239471049999</v>
      </c>
      <c r="C167" s="63">
        <v>0.11234134401526399</v>
      </c>
      <c r="D167" s="62">
        <v>82.797421911300106</v>
      </c>
      <c r="E167" s="61">
        <v>0.159273239941921</v>
      </c>
      <c r="F167" s="62">
        <v>6.5960272819999997</v>
      </c>
      <c r="G167" s="63">
        <v>7.2613766683397002E-2</v>
      </c>
      <c r="H167" s="62">
        <v>39.084920427600103</v>
      </c>
      <c r="I167" s="65">
        <v>7.9869551216941698E-2</v>
      </c>
      <c r="J167" s="62">
        <v>5.0815013209000099</v>
      </c>
      <c r="K167" s="63">
        <v>0.144659555564006</v>
      </c>
      <c r="L167" s="62">
        <v>10.536154546000001</v>
      </c>
      <c r="M167" s="63">
        <v>8.3453098762415398E-2</v>
      </c>
      <c r="N167" s="69">
        <v>0.83690886870000103</v>
      </c>
      <c r="O167" s="70">
        <v>6.9563718116461803</v>
      </c>
      <c r="P167" s="69">
        <v>0</v>
      </c>
      <c r="Q167" s="70">
        <v>0</v>
      </c>
      <c r="R167" s="62">
        <v>11.0881853706</v>
      </c>
      <c r="S167" s="63">
        <v>0.113748402547734</v>
      </c>
      <c r="T167" s="69">
        <v>0</v>
      </c>
      <c r="U167" s="70">
        <v>0</v>
      </c>
      <c r="V167" s="69">
        <v>0</v>
      </c>
      <c r="W167" s="70">
        <v>0</v>
      </c>
      <c r="X167" s="69">
        <v>4.1112749834000004</v>
      </c>
      <c r="Y167" s="70">
        <v>14.4156755957094</v>
      </c>
    </row>
    <row r="168" spans="1:25" customFormat="1" x14ac:dyDescent="0.3">
      <c r="A168" s="58" t="s">
        <v>117</v>
      </c>
      <c r="B168" s="59">
        <v>419.47402619190001</v>
      </c>
      <c r="C168" s="60">
        <v>0.29428321463053703</v>
      </c>
      <c r="D168" s="59">
        <v>108.7814807468</v>
      </c>
      <c r="E168" s="65">
        <v>0.20925746821904301</v>
      </c>
      <c r="F168" s="59">
        <v>28.925422773299999</v>
      </c>
      <c r="G168" s="60">
        <v>0.31843165752373298</v>
      </c>
      <c r="H168" s="59">
        <v>205.195845927699</v>
      </c>
      <c r="I168" s="61">
        <v>0.41931517184957601</v>
      </c>
      <c r="J168" s="59">
        <v>10.3403123959</v>
      </c>
      <c r="K168" s="60">
        <v>0.29436674343301</v>
      </c>
      <c r="L168" s="59">
        <v>35.440333225300002</v>
      </c>
      <c r="M168" s="60">
        <v>0.28071016004095301</v>
      </c>
      <c r="N168" s="67">
        <v>6.3486309101999998</v>
      </c>
      <c r="O168" s="68">
        <v>52.769708576348897</v>
      </c>
      <c r="P168" s="67">
        <v>1.7654911691999999</v>
      </c>
      <c r="Q168" s="68">
        <v>10.243489837943899</v>
      </c>
      <c r="R168" s="59">
        <v>19.119603524199999</v>
      </c>
      <c r="S168" s="65">
        <v>0.196138888874483</v>
      </c>
      <c r="T168" s="67">
        <v>0</v>
      </c>
      <c r="U168" s="68">
        <v>0</v>
      </c>
      <c r="V168" s="67">
        <v>0.42384980229999902</v>
      </c>
      <c r="W168" s="68">
        <v>5.54232272817252</v>
      </c>
      <c r="X168" s="67">
        <v>3.133055717</v>
      </c>
      <c r="Y168" s="71">
        <v>10.9856711170906</v>
      </c>
    </row>
    <row r="169" spans="1:25" customFormat="1" x14ac:dyDescent="0.3">
      <c r="A169" s="58" t="s">
        <v>118</v>
      </c>
      <c r="B169" s="62">
        <v>82.653716097899803</v>
      </c>
      <c r="C169" s="63">
        <v>5.7985953254999098E-2</v>
      </c>
      <c r="D169" s="62">
        <v>21.1513975412999</v>
      </c>
      <c r="E169" s="63">
        <v>4.0687880587773097E-2</v>
      </c>
      <c r="F169" s="62">
        <v>4.5618269506000004</v>
      </c>
      <c r="G169" s="63">
        <v>5.0219840470468902E-2</v>
      </c>
      <c r="H169" s="62">
        <v>23.673303918400102</v>
      </c>
      <c r="I169" s="63">
        <v>4.8376103599527702E-2</v>
      </c>
      <c r="J169" s="62">
        <v>0</v>
      </c>
      <c r="K169" s="63">
        <v>0</v>
      </c>
      <c r="L169" s="62">
        <v>23.106271231000001</v>
      </c>
      <c r="M169" s="61">
        <v>0.183016481644517</v>
      </c>
      <c r="N169" s="69">
        <v>0.46722243460000001</v>
      </c>
      <c r="O169" s="70">
        <v>3.8835446670182199</v>
      </c>
      <c r="P169" s="69">
        <v>0</v>
      </c>
      <c r="Q169" s="70">
        <v>0</v>
      </c>
      <c r="R169" s="62">
        <v>8.8079480831999994</v>
      </c>
      <c r="S169" s="63">
        <v>9.0356536322332703E-2</v>
      </c>
      <c r="T169" s="69">
        <v>0</v>
      </c>
      <c r="U169" s="70">
        <v>0</v>
      </c>
      <c r="V169" s="69">
        <v>0</v>
      </c>
      <c r="W169" s="70">
        <v>0</v>
      </c>
      <c r="X169" s="69">
        <v>0.88574593880000196</v>
      </c>
      <c r="Y169" s="70">
        <v>3.1057582296279</v>
      </c>
    </row>
    <row r="170" spans="1:25" customFormat="1" x14ac:dyDescent="0.3">
      <c r="A170" s="58" t="s">
        <v>119</v>
      </c>
      <c r="B170" s="59">
        <v>41.3473612684</v>
      </c>
      <c r="C170" s="60">
        <v>2.9007360720323599E-2</v>
      </c>
      <c r="D170" s="59">
        <v>17.826735300500001</v>
      </c>
      <c r="E170" s="60">
        <v>3.42923949001624E-2</v>
      </c>
      <c r="F170" s="59">
        <v>3.4786084291999999</v>
      </c>
      <c r="G170" s="60">
        <v>3.82949994082252E-2</v>
      </c>
      <c r="H170" s="59">
        <v>8.4793040791000092</v>
      </c>
      <c r="I170" s="60">
        <v>1.73273529540427E-2</v>
      </c>
      <c r="J170" s="59">
        <v>2.3880525424000001</v>
      </c>
      <c r="K170" s="60">
        <v>6.79827865096162E-2</v>
      </c>
      <c r="L170" s="59">
        <v>2.7430582709000002</v>
      </c>
      <c r="M170" s="60">
        <v>2.1726780087843799E-2</v>
      </c>
      <c r="N170" s="67">
        <v>0</v>
      </c>
      <c r="O170" s="68">
        <v>0</v>
      </c>
      <c r="P170" s="67">
        <v>0</v>
      </c>
      <c r="Q170" s="68">
        <v>0</v>
      </c>
      <c r="R170" s="59">
        <v>2.9763147341999998</v>
      </c>
      <c r="S170" s="60">
        <v>3.0532592591046698E-2</v>
      </c>
      <c r="T170" s="67">
        <v>0</v>
      </c>
      <c r="U170" s="68">
        <v>0</v>
      </c>
      <c r="V170" s="67">
        <v>0</v>
      </c>
      <c r="W170" s="68">
        <v>0</v>
      </c>
      <c r="X170" s="67">
        <v>3.4552879121000002</v>
      </c>
      <c r="Y170" s="72">
        <v>12.115538326122101</v>
      </c>
    </row>
    <row r="171" spans="1:25" customFormat="1" x14ac:dyDescent="0.3">
      <c r="A171" s="58" t="s">
        <v>120</v>
      </c>
      <c r="B171" s="62">
        <v>69.148096598899997</v>
      </c>
      <c r="C171" s="63">
        <v>4.85110468875561E-2</v>
      </c>
      <c r="D171" s="62">
        <v>19.104287663800001</v>
      </c>
      <c r="E171" s="63">
        <v>3.6749958184152498E-2</v>
      </c>
      <c r="F171" s="62">
        <v>8.3931397060999995</v>
      </c>
      <c r="G171" s="63">
        <v>9.2397660334586296E-2</v>
      </c>
      <c r="H171" s="62">
        <v>16.3635486736</v>
      </c>
      <c r="I171" s="63">
        <v>3.3438709215181203E-2</v>
      </c>
      <c r="J171" s="62">
        <v>3.9995275142</v>
      </c>
      <c r="K171" s="63">
        <v>0.113858058107857</v>
      </c>
      <c r="L171" s="62">
        <v>10.4282191025</v>
      </c>
      <c r="M171" s="63">
        <v>8.2598180852181194E-2</v>
      </c>
      <c r="N171" s="69">
        <v>0</v>
      </c>
      <c r="O171" s="70">
        <v>0</v>
      </c>
      <c r="P171" s="69">
        <v>3.6812397259999998</v>
      </c>
      <c r="Q171" s="72">
        <v>21.358782406939799</v>
      </c>
      <c r="R171" s="62">
        <v>4.4000058252000001</v>
      </c>
      <c r="S171" s="63">
        <v>4.5137560122711202E-2</v>
      </c>
      <c r="T171" s="69">
        <v>0</v>
      </c>
      <c r="U171" s="70">
        <v>0</v>
      </c>
      <c r="V171" s="69">
        <v>0</v>
      </c>
      <c r="W171" s="70">
        <v>0</v>
      </c>
      <c r="X171" s="69">
        <v>2.7781283874999998</v>
      </c>
      <c r="Y171" s="70">
        <v>9.7411624761502296</v>
      </c>
    </row>
    <row r="172" spans="1:25" customFormat="1" x14ac:dyDescent="0.3">
      <c r="A172" s="58" t="s">
        <v>24</v>
      </c>
      <c r="B172" s="59">
        <v>102.04349922839999</v>
      </c>
      <c r="C172" s="60">
        <v>7.1588911613193404E-2</v>
      </c>
      <c r="D172" s="59">
        <v>44.527373272399998</v>
      </c>
      <c r="E172" s="60">
        <v>8.5655070453716203E-2</v>
      </c>
      <c r="F172" s="59">
        <v>3.68540314</v>
      </c>
      <c r="G172" s="60">
        <v>4.0571542884988702E-2</v>
      </c>
      <c r="H172" s="59">
        <v>37.029324002200099</v>
      </c>
      <c r="I172" s="60">
        <v>7.5668965359693502E-2</v>
      </c>
      <c r="J172" s="59">
        <v>3.6949968577000001</v>
      </c>
      <c r="K172" s="60">
        <v>0.105188716776838</v>
      </c>
      <c r="L172" s="59">
        <v>4.7734371900000001</v>
      </c>
      <c r="M172" s="60">
        <v>3.7808682808709498E-2</v>
      </c>
      <c r="N172" s="67">
        <v>0.605314939</v>
      </c>
      <c r="O172" s="68">
        <v>5.0313671372233202</v>
      </c>
      <c r="P172" s="67">
        <v>3.4734536458999998</v>
      </c>
      <c r="Q172" s="68">
        <v>20.153194615223399</v>
      </c>
      <c r="R172" s="59">
        <v>3.6517051046</v>
      </c>
      <c r="S172" s="60">
        <v>3.7461100111566698E-2</v>
      </c>
      <c r="T172" s="67">
        <v>0</v>
      </c>
      <c r="U172" s="68">
        <v>0</v>
      </c>
      <c r="V172" s="67">
        <v>0</v>
      </c>
      <c r="W172" s="68">
        <v>0</v>
      </c>
      <c r="X172" s="67">
        <v>0.60249107660000001</v>
      </c>
      <c r="Y172" s="68">
        <v>2.1125602020404401</v>
      </c>
    </row>
    <row r="173" spans="1:25" customFormat="1" x14ac:dyDescent="0.3">
      <c r="A173" s="58" t="s">
        <v>121</v>
      </c>
      <c r="B173" s="62">
        <v>15.954265149399999</v>
      </c>
      <c r="C173" s="63">
        <v>1.11927607958389E-2</v>
      </c>
      <c r="D173" s="62">
        <v>13.450289122299999</v>
      </c>
      <c r="E173" s="61">
        <v>2.5873645304551801E-2</v>
      </c>
      <c r="F173" s="62">
        <v>0.67438259509999898</v>
      </c>
      <c r="G173" s="63">
        <v>7.42408397090302E-3</v>
      </c>
      <c r="H173" s="62">
        <v>0.69751443970000004</v>
      </c>
      <c r="I173" s="65">
        <v>1.42536212576847E-3</v>
      </c>
      <c r="J173" s="62">
        <v>0</v>
      </c>
      <c r="K173" s="63">
        <v>0</v>
      </c>
      <c r="L173" s="62">
        <v>0</v>
      </c>
      <c r="M173" s="63">
        <v>0</v>
      </c>
      <c r="N173" s="69">
        <v>0</v>
      </c>
      <c r="O173" s="70">
        <v>0</v>
      </c>
      <c r="P173" s="69">
        <v>0</v>
      </c>
      <c r="Q173" s="70">
        <v>0</v>
      </c>
      <c r="R173" s="62">
        <v>0.46722243460000001</v>
      </c>
      <c r="S173" s="63">
        <v>4.7930120027689796E-3</v>
      </c>
      <c r="T173" s="69">
        <v>0</v>
      </c>
      <c r="U173" s="70">
        <v>0</v>
      </c>
      <c r="V173" s="69">
        <v>0</v>
      </c>
      <c r="W173" s="70">
        <v>0</v>
      </c>
      <c r="X173" s="69">
        <v>0.66485655769999896</v>
      </c>
      <c r="Y173" s="70">
        <v>2.33123702310884</v>
      </c>
    </row>
    <row r="174" spans="1:25" customFormat="1" x14ac:dyDescent="0.3">
      <c r="A174" s="58" t="s">
        <v>122</v>
      </c>
      <c r="B174" s="59">
        <v>0.81261914230000099</v>
      </c>
      <c r="C174" s="60">
        <v>5.7009530634669796E-4</v>
      </c>
      <c r="D174" s="59">
        <v>0.81261914229999999</v>
      </c>
      <c r="E174" s="60">
        <v>1.5631946097500701E-3</v>
      </c>
      <c r="F174" s="59">
        <v>0</v>
      </c>
      <c r="G174" s="60">
        <v>0</v>
      </c>
      <c r="H174" s="59">
        <v>0</v>
      </c>
      <c r="I174" s="60">
        <v>0</v>
      </c>
      <c r="J174" s="59">
        <v>0</v>
      </c>
      <c r="K174" s="60">
        <v>0</v>
      </c>
      <c r="L174" s="59">
        <v>0</v>
      </c>
      <c r="M174" s="60">
        <v>0</v>
      </c>
      <c r="N174" s="67">
        <v>0</v>
      </c>
      <c r="O174" s="68">
        <v>0</v>
      </c>
      <c r="P174" s="67">
        <v>0</v>
      </c>
      <c r="Q174" s="68">
        <v>0</v>
      </c>
      <c r="R174" s="59">
        <v>0</v>
      </c>
      <c r="S174" s="60">
        <v>0</v>
      </c>
      <c r="T174" s="67">
        <v>0</v>
      </c>
      <c r="U174" s="68">
        <v>0</v>
      </c>
      <c r="V174" s="67">
        <v>0</v>
      </c>
      <c r="W174" s="68">
        <v>0</v>
      </c>
      <c r="X174" s="67">
        <v>0</v>
      </c>
      <c r="Y174" s="68">
        <v>0</v>
      </c>
    </row>
    <row r="175" spans="1:25" customFormat="1" x14ac:dyDescent="0.3">
      <c r="A175" s="58" t="s">
        <v>123</v>
      </c>
      <c r="B175" s="62">
        <v>1.8763682452999999</v>
      </c>
      <c r="C175" s="63">
        <v>1.31637156195443E-3</v>
      </c>
      <c r="D175" s="62">
        <v>0</v>
      </c>
      <c r="E175" s="63">
        <v>0</v>
      </c>
      <c r="F175" s="62">
        <v>0.80154546510000002</v>
      </c>
      <c r="G175" s="63">
        <v>8.8239834222241693E-3</v>
      </c>
      <c r="H175" s="62">
        <v>0</v>
      </c>
      <c r="I175" s="63">
        <v>0</v>
      </c>
      <c r="J175" s="62">
        <v>0</v>
      </c>
      <c r="K175" s="63">
        <v>0</v>
      </c>
      <c r="L175" s="62">
        <v>0</v>
      </c>
      <c r="M175" s="63">
        <v>0</v>
      </c>
      <c r="N175" s="69">
        <v>0</v>
      </c>
      <c r="O175" s="70">
        <v>0</v>
      </c>
      <c r="P175" s="69">
        <v>0</v>
      </c>
      <c r="Q175" s="70">
        <v>0</v>
      </c>
      <c r="R175" s="62">
        <v>0</v>
      </c>
      <c r="S175" s="63">
        <v>0</v>
      </c>
      <c r="T175" s="69">
        <v>1.0748227802000001</v>
      </c>
      <c r="U175" s="72">
        <v>100</v>
      </c>
      <c r="V175" s="69">
        <v>0</v>
      </c>
      <c r="W175" s="70">
        <v>0</v>
      </c>
      <c r="X175" s="69">
        <v>0</v>
      </c>
      <c r="Y175" s="70">
        <v>0</v>
      </c>
    </row>
    <row r="176" spans="1:25" customFormat="1" x14ac:dyDescent="0.3">
      <c r="A176" s="58" t="s">
        <v>124</v>
      </c>
      <c r="B176" s="59">
        <v>14.441708076899999</v>
      </c>
      <c r="C176" s="60">
        <v>1.01316220129483E-2</v>
      </c>
      <c r="D176" s="59">
        <v>8.9869126609000105</v>
      </c>
      <c r="E176" s="60">
        <v>1.72876722914155E-2</v>
      </c>
      <c r="F176" s="59">
        <v>1.9082311966000001</v>
      </c>
      <c r="G176" s="60">
        <v>2.1007168248988399E-2</v>
      </c>
      <c r="H176" s="59">
        <v>3.5465642193999898</v>
      </c>
      <c r="I176" s="60">
        <v>7.2473600935237898E-3</v>
      </c>
      <c r="J176" s="59">
        <v>0</v>
      </c>
      <c r="K176" s="60">
        <v>0</v>
      </c>
      <c r="L176" s="59">
        <v>0</v>
      </c>
      <c r="M176" s="60">
        <v>0</v>
      </c>
      <c r="N176" s="67">
        <v>0</v>
      </c>
      <c r="O176" s="68">
        <v>0</v>
      </c>
      <c r="P176" s="67">
        <v>0</v>
      </c>
      <c r="Q176" s="68">
        <v>0</v>
      </c>
      <c r="R176" s="59">
        <v>0</v>
      </c>
      <c r="S176" s="60">
        <v>0</v>
      </c>
      <c r="T176" s="67">
        <v>0</v>
      </c>
      <c r="U176" s="68">
        <v>0</v>
      </c>
      <c r="V176" s="67">
        <v>0</v>
      </c>
      <c r="W176" s="68">
        <v>0</v>
      </c>
      <c r="X176" s="67">
        <v>0</v>
      </c>
      <c r="Y176" s="68">
        <v>0</v>
      </c>
    </row>
    <row r="177" spans="1:25" customFormat="1" x14ac:dyDescent="0.3">
      <c r="A177" s="58" t="s">
        <v>125</v>
      </c>
      <c r="B177" s="62">
        <v>0.19717885260000001</v>
      </c>
      <c r="C177" s="63">
        <v>1.3833139354793599E-4</v>
      </c>
      <c r="D177" s="62">
        <v>0.19717885259999901</v>
      </c>
      <c r="E177" s="63">
        <v>3.7930305046546899E-4</v>
      </c>
      <c r="F177" s="62">
        <v>0</v>
      </c>
      <c r="G177" s="63">
        <v>0</v>
      </c>
      <c r="H177" s="62">
        <v>0</v>
      </c>
      <c r="I177" s="63">
        <v>0</v>
      </c>
      <c r="J177" s="62">
        <v>0</v>
      </c>
      <c r="K177" s="63">
        <v>0</v>
      </c>
      <c r="L177" s="62">
        <v>0</v>
      </c>
      <c r="M177" s="63">
        <v>0</v>
      </c>
      <c r="N177" s="69">
        <v>0</v>
      </c>
      <c r="O177" s="70">
        <v>0</v>
      </c>
      <c r="P177" s="69">
        <v>0</v>
      </c>
      <c r="Q177" s="70">
        <v>0</v>
      </c>
      <c r="R177" s="62">
        <v>0</v>
      </c>
      <c r="S177" s="63">
        <v>0</v>
      </c>
      <c r="T177" s="69">
        <v>0</v>
      </c>
      <c r="U177" s="70">
        <v>0</v>
      </c>
      <c r="V177" s="69">
        <v>0</v>
      </c>
      <c r="W177" s="70">
        <v>0</v>
      </c>
      <c r="X177" s="69">
        <v>0</v>
      </c>
      <c r="Y177" s="70">
        <v>0</v>
      </c>
    </row>
    <row r="178" spans="1:25" customFormat="1" x14ac:dyDescent="0.3">
      <c r="A178" s="58" t="s">
        <v>126</v>
      </c>
      <c r="B178" s="59">
        <v>5.9050090660999999</v>
      </c>
      <c r="C178" s="60">
        <v>4.1426761656021896E-3</v>
      </c>
      <c r="D178" s="59">
        <v>2.4785550112000099</v>
      </c>
      <c r="E178" s="60">
        <v>4.76787172710546E-3</v>
      </c>
      <c r="F178" s="59">
        <v>1.0439138795</v>
      </c>
      <c r="G178" s="60">
        <v>1.1492147567435201E-2</v>
      </c>
      <c r="H178" s="59">
        <v>0</v>
      </c>
      <c r="I178" s="60">
        <v>0</v>
      </c>
      <c r="J178" s="59">
        <v>0</v>
      </c>
      <c r="K178" s="60">
        <v>0</v>
      </c>
      <c r="L178" s="59">
        <v>0.98514781429999698</v>
      </c>
      <c r="M178" s="60">
        <v>7.8030022702701898E-3</v>
      </c>
      <c r="N178" s="67">
        <v>0</v>
      </c>
      <c r="O178" s="68">
        <v>0</v>
      </c>
      <c r="P178" s="67">
        <v>0.785445984199999</v>
      </c>
      <c r="Q178" s="72">
        <v>4.5572065710486296</v>
      </c>
      <c r="R178" s="59">
        <v>0.61194637689999998</v>
      </c>
      <c r="S178" s="60">
        <v>6.2776658660317897E-3</v>
      </c>
      <c r="T178" s="67">
        <v>0</v>
      </c>
      <c r="U178" s="68">
        <v>0</v>
      </c>
      <c r="V178" s="67">
        <v>0</v>
      </c>
      <c r="W178" s="68">
        <v>0</v>
      </c>
      <c r="X178" s="67">
        <v>0</v>
      </c>
      <c r="Y178" s="68">
        <v>0</v>
      </c>
    </row>
    <row r="179" spans="1:25" customFormat="1" x14ac:dyDescent="0.3">
      <c r="A179" s="58" t="s">
        <v>127</v>
      </c>
      <c r="B179" s="62">
        <v>10.157199937</v>
      </c>
      <c r="C179" s="63">
        <v>7.1258129525712402E-3</v>
      </c>
      <c r="D179" s="62">
        <v>10.157199937</v>
      </c>
      <c r="E179" s="61">
        <v>1.9538895117253399E-2</v>
      </c>
      <c r="F179" s="62">
        <v>0</v>
      </c>
      <c r="G179" s="63">
        <v>0</v>
      </c>
      <c r="H179" s="62">
        <v>0</v>
      </c>
      <c r="I179" s="63">
        <v>0</v>
      </c>
      <c r="J179" s="62">
        <v>0</v>
      </c>
      <c r="K179" s="63">
        <v>0</v>
      </c>
      <c r="L179" s="62">
        <v>0</v>
      </c>
      <c r="M179" s="63">
        <v>0</v>
      </c>
      <c r="N179" s="69">
        <v>0</v>
      </c>
      <c r="O179" s="70">
        <v>0</v>
      </c>
      <c r="P179" s="69">
        <v>0</v>
      </c>
      <c r="Q179" s="70">
        <v>0</v>
      </c>
      <c r="R179" s="62">
        <v>0</v>
      </c>
      <c r="S179" s="63">
        <v>0</v>
      </c>
      <c r="T179" s="69">
        <v>0</v>
      </c>
      <c r="U179" s="70">
        <v>0</v>
      </c>
      <c r="V179" s="69">
        <v>0</v>
      </c>
      <c r="W179" s="70">
        <v>0</v>
      </c>
      <c r="X179" s="69">
        <v>0</v>
      </c>
      <c r="Y179" s="70">
        <v>0</v>
      </c>
    </row>
    <row r="180" spans="1:25" customFormat="1" x14ac:dyDescent="0.3">
      <c r="A180" s="58" t="s">
        <v>128</v>
      </c>
      <c r="B180" s="59">
        <v>50.729347538799999</v>
      </c>
      <c r="C180" s="60">
        <v>3.5589320286062702E-2</v>
      </c>
      <c r="D180" s="59">
        <v>19.241990629699998</v>
      </c>
      <c r="E180" s="60">
        <v>3.7014850460049702E-2</v>
      </c>
      <c r="F180" s="59">
        <v>7.7948181455999999</v>
      </c>
      <c r="G180" s="61">
        <v>8.5810910410983904E-2</v>
      </c>
      <c r="H180" s="59">
        <v>8.3945051272000093</v>
      </c>
      <c r="I180" s="65">
        <v>1.7154067345224198E-2</v>
      </c>
      <c r="J180" s="59">
        <v>0</v>
      </c>
      <c r="K180" s="60">
        <v>0</v>
      </c>
      <c r="L180" s="59">
        <v>3.0972421629000002</v>
      </c>
      <c r="M180" s="60">
        <v>2.4532143580765799E-2</v>
      </c>
      <c r="N180" s="67">
        <v>0</v>
      </c>
      <c r="O180" s="68">
        <v>0</v>
      </c>
      <c r="P180" s="67">
        <v>0.53887519880000001</v>
      </c>
      <c r="Q180" s="68">
        <v>3.1265875010460098</v>
      </c>
      <c r="R180" s="59">
        <v>6.7628874271999999</v>
      </c>
      <c r="S180" s="60">
        <v>6.9377234934568002E-2</v>
      </c>
      <c r="T180" s="67">
        <v>0</v>
      </c>
      <c r="U180" s="68">
        <v>0</v>
      </c>
      <c r="V180" s="67">
        <v>1.6150870406</v>
      </c>
      <c r="W180" s="68">
        <v>21.1191171129969</v>
      </c>
      <c r="X180" s="67">
        <v>3.2839418068000001</v>
      </c>
      <c r="Y180" s="72">
        <v>11.514734468786701</v>
      </c>
    </row>
    <row r="181" spans="1:25" customFormat="1" x14ac:dyDescent="0.3">
      <c r="A181" s="64" t="s">
        <v>1</v>
      </c>
    </row>
    <row r="182" spans="1:25" customFormat="1" x14ac:dyDescent="0.3">
      <c r="A182" s="64" t="s">
        <v>1</v>
      </c>
    </row>
    <row r="183" spans="1:25" customFormat="1" x14ac:dyDescent="0.3">
      <c r="A183" s="53" t="s">
        <v>129</v>
      </c>
    </row>
    <row r="184" spans="1:25" customFormat="1" x14ac:dyDescent="0.3">
      <c r="A184" s="54" t="s">
        <v>1</v>
      </c>
    </row>
    <row r="185" spans="1:25" customFormat="1" ht="25.5" customHeight="1" x14ac:dyDescent="0.3">
      <c r="A185" s="119" t="s">
        <v>1</v>
      </c>
      <c r="B185" s="118" t="s">
        <v>501</v>
      </c>
      <c r="C185" s="118" t="s">
        <v>1</v>
      </c>
      <c r="D185" s="118" t="s">
        <v>53</v>
      </c>
      <c r="E185" s="118" t="s">
        <v>1</v>
      </c>
      <c r="F185" s="118" t="s">
        <v>54</v>
      </c>
      <c r="G185" s="118" t="s">
        <v>1</v>
      </c>
      <c r="H185" s="121" t="s">
        <v>55</v>
      </c>
      <c r="I185" s="121" t="s">
        <v>1</v>
      </c>
      <c r="J185" s="121" t="s">
        <v>56</v>
      </c>
      <c r="K185" s="121" t="s">
        <v>1</v>
      </c>
      <c r="L185" s="121" t="s">
        <v>57</v>
      </c>
      <c r="M185" s="121" t="s">
        <v>1</v>
      </c>
      <c r="N185" s="121" t="s">
        <v>58</v>
      </c>
      <c r="O185" s="121" t="s">
        <v>1</v>
      </c>
      <c r="P185" s="121" t="s">
        <v>59</v>
      </c>
      <c r="Q185" s="121" t="s">
        <v>1</v>
      </c>
      <c r="R185" s="121" t="s">
        <v>60</v>
      </c>
      <c r="S185" s="121" t="s">
        <v>1</v>
      </c>
      <c r="T185" s="118" t="s">
        <v>61</v>
      </c>
      <c r="U185" s="118" t="s">
        <v>1</v>
      </c>
      <c r="V185" s="118" t="s">
        <v>62</v>
      </c>
      <c r="W185" s="118" t="s">
        <v>1</v>
      </c>
      <c r="X185" s="118" t="s">
        <v>63</v>
      </c>
      <c r="Y185" s="118" t="s">
        <v>1</v>
      </c>
    </row>
    <row r="186" spans="1:25" customFormat="1" x14ac:dyDescent="0.3">
      <c r="A186" s="120"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c r="R186" s="55" t="s">
        <v>14</v>
      </c>
      <c r="S186" s="55" t="s">
        <v>15</v>
      </c>
      <c r="T186" s="55" t="s">
        <v>14</v>
      </c>
      <c r="U186" s="55" t="s">
        <v>15</v>
      </c>
      <c r="V186" s="55" t="s">
        <v>14</v>
      </c>
      <c r="W186" s="55" t="s">
        <v>15</v>
      </c>
      <c r="X186" s="55" t="s">
        <v>14</v>
      </c>
      <c r="Y186" s="55" t="s">
        <v>15</v>
      </c>
    </row>
    <row r="187" spans="1:25" customFormat="1" x14ac:dyDescent="0.3">
      <c r="A187" s="56" t="s">
        <v>16</v>
      </c>
      <c r="B187" s="57">
        <v>1418.7561267097999</v>
      </c>
      <c r="C187" s="57">
        <v>1418.7561267097999</v>
      </c>
      <c r="D187" s="57">
        <v>519.47717174039997</v>
      </c>
      <c r="E187" s="57">
        <v>519.47717174039997</v>
      </c>
      <c r="F187" s="57">
        <v>90.837145396400004</v>
      </c>
      <c r="G187" s="57">
        <v>90.837145396400004</v>
      </c>
      <c r="H187" s="57">
        <v>483.07428465390001</v>
      </c>
      <c r="I187" s="57">
        <v>483.07428465390001</v>
      </c>
      <c r="J187" s="57">
        <v>35.127311853599998</v>
      </c>
      <c r="K187" s="57">
        <v>35.127311853599998</v>
      </c>
      <c r="L187" s="57">
        <v>126.2524064684</v>
      </c>
      <c r="M187" s="57">
        <v>126.2524064684</v>
      </c>
      <c r="N187" s="57">
        <v>12.030824276800001</v>
      </c>
      <c r="O187" s="57">
        <v>12.030824276800001</v>
      </c>
      <c r="P187" s="57">
        <v>17.2352508484</v>
      </c>
      <c r="Q187" s="57">
        <v>17.2352508484</v>
      </c>
      <c r="R187" s="57">
        <v>97.479921671400007</v>
      </c>
      <c r="S187" s="57">
        <v>97.479921671400007</v>
      </c>
      <c r="T187" s="57">
        <v>1.0748227802000001</v>
      </c>
      <c r="U187" s="57">
        <v>1.0748227802000001</v>
      </c>
      <c r="V187" s="57">
        <v>7.6475121187999999</v>
      </c>
      <c r="W187" s="57">
        <v>7.6475121187999999</v>
      </c>
      <c r="X187" s="57">
        <v>28.519474901500001</v>
      </c>
      <c r="Y187" s="57">
        <v>28.519474901500001</v>
      </c>
    </row>
    <row r="188" spans="1:25" customFormat="1" x14ac:dyDescent="0.3">
      <c r="A188" s="58" t="s">
        <v>130</v>
      </c>
      <c r="B188" s="59">
        <v>55.385270774200002</v>
      </c>
      <c r="C188" s="60">
        <v>3.9037907735871798E-2</v>
      </c>
      <c r="D188" s="59">
        <v>19.966566787200101</v>
      </c>
      <c r="E188" s="60">
        <v>3.8435888761591201E-2</v>
      </c>
      <c r="F188" s="59">
        <v>2.0340756145999999</v>
      </c>
      <c r="G188" s="60">
        <v>2.2392553241557599E-2</v>
      </c>
      <c r="H188" s="59">
        <v>27.314269832900099</v>
      </c>
      <c r="I188" s="60">
        <v>5.6542587135370699E-2</v>
      </c>
      <c r="J188" s="59">
        <v>0</v>
      </c>
      <c r="K188" s="60">
        <v>0</v>
      </c>
      <c r="L188" s="59">
        <v>1.9521316246</v>
      </c>
      <c r="M188" s="60">
        <v>1.5462133983866699E-2</v>
      </c>
      <c r="N188" s="67">
        <v>1.4410671639999999</v>
      </c>
      <c r="O188" s="68">
        <v>11.978124946757999</v>
      </c>
      <c r="P188" s="67">
        <v>0</v>
      </c>
      <c r="Q188" s="68">
        <v>0</v>
      </c>
      <c r="R188" s="59">
        <v>0</v>
      </c>
      <c r="S188" s="65">
        <v>0</v>
      </c>
      <c r="T188" s="67">
        <v>0</v>
      </c>
      <c r="U188" s="68">
        <v>0</v>
      </c>
      <c r="V188" s="67">
        <v>0</v>
      </c>
      <c r="W188" s="68">
        <v>0</v>
      </c>
      <c r="X188" s="67">
        <v>2.6771597509</v>
      </c>
      <c r="Y188" s="68">
        <v>9.3871284802624206</v>
      </c>
    </row>
    <row r="189" spans="1:25" customFormat="1" x14ac:dyDescent="0.3">
      <c r="A189" s="58" t="s">
        <v>131</v>
      </c>
      <c r="B189" s="62">
        <v>628.3526811232</v>
      </c>
      <c r="C189" s="63">
        <v>0.44288984505067602</v>
      </c>
      <c r="D189" s="62">
        <v>237.628863821301</v>
      </c>
      <c r="E189" s="63">
        <v>0.45743851077261799</v>
      </c>
      <c r="F189" s="62">
        <v>50.678831297899997</v>
      </c>
      <c r="G189" s="61">
        <v>0.55790867355799201</v>
      </c>
      <c r="H189" s="62">
        <v>195.5723105857</v>
      </c>
      <c r="I189" s="63">
        <v>0.40484935091467</v>
      </c>
      <c r="J189" s="62">
        <v>10.8577758619</v>
      </c>
      <c r="K189" s="63">
        <v>0.309097829835426</v>
      </c>
      <c r="L189" s="62">
        <v>57.870412205199997</v>
      </c>
      <c r="M189" s="63">
        <v>0.45837076554801798</v>
      </c>
      <c r="N189" s="69">
        <v>4.7622722037000003</v>
      </c>
      <c r="O189" s="70">
        <v>39.583922881189999</v>
      </c>
      <c r="P189" s="69">
        <v>6.9517830893999903</v>
      </c>
      <c r="Q189" s="70">
        <v>40.334678912116601</v>
      </c>
      <c r="R189" s="62">
        <v>48.5170514725</v>
      </c>
      <c r="S189" s="63">
        <v>0.49771327921301201</v>
      </c>
      <c r="T189" s="69">
        <v>0</v>
      </c>
      <c r="U189" s="70">
        <v>0</v>
      </c>
      <c r="V189" s="69">
        <v>0</v>
      </c>
      <c r="W189" s="70">
        <v>0</v>
      </c>
      <c r="X189" s="69">
        <v>15.5133805856</v>
      </c>
      <c r="Y189" s="70">
        <v>54.3957440983041</v>
      </c>
    </row>
    <row r="190" spans="1:25" customFormat="1" x14ac:dyDescent="0.3">
      <c r="A190" s="58" t="s">
        <v>132</v>
      </c>
      <c r="B190" s="59">
        <v>483.17124852429998</v>
      </c>
      <c r="C190" s="60">
        <v>0.34055976177160902</v>
      </c>
      <c r="D190" s="59">
        <v>127.7106674556</v>
      </c>
      <c r="E190" s="65">
        <v>0.245844619173027</v>
      </c>
      <c r="F190" s="59">
        <v>35.839908480299997</v>
      </c>
      <c r="G190" s="60">
        <v>0.394551241388089</v>
      </c>
      <c r="H190" s="59">
        <v>217.53552511859999</v>
      </c>
      <c r="I190" s="61">
        <v>0.45031485224773199</v>
      </c>
      <c r="J190" s="59">
        <v>8.1538661352000101</v>
      </c>
      <c r="K190" s="60">
        <v>0.23212325979234799</v>
      </c>
      <c r="L190" s="59">
        <v>64.012353156499998</v>
      </c>
      <c r="M190" s="61">
        <v>0.507018875497805</v>
      </c>
      <c r="N190" s="67">
        <v>1.7472654312</v>
      </c>
      <c r="O190" s="68">
        <v>14.5232395636381</v>
      </c>
      <c r="P190" s="67">
        <v>6.6405648934999899</v>
      </c>
      <c r="Q190" s="68">
        <v>38.528971535778197</v>
      </c>
      <c r="R190" s="59">
        <v>15.336283741900001</v>
      </c>
      <c r="S190" s="65">
        <v>0.157327616589577</v>
      </c>
      <c r="T190" s="67">
        <v>0</v>
      </c>
      <c r="U190" s="68">
        <v>0</v>
      </c>
      <c r="V190" s="67">
        <v>1.5580226882999999</v>
      </c>
      <c r="W190" s="68">
        <v>20.3729351990157</v>
      </c>
      <c r="X190" s="67">
        <v>4.6367914232000098</v>
      </c>
      <c r="Y190" s="68">
        <v>16.258333784946799</v>
      </c>
    </row>
    <row r="191" spans="1:25" customFormat="1" x14ac:dyDescent="0.3">
      <c r="A191" s="58" t="s">
        <v>133</v>
      </c>
      <c r="B191" s="62">
        <v>67.338359459499998</v>
      </c>
      <c r="C191" s="63">
        <v>4.7462955889158102E-2</v>
      </c>
      <c r="D191" s="62">
        <v>30.2942758854999</v>
      </c>
      <c r="E191" s="63">
        <v>5.8316856896724299E-2</v>
      </c>
      <c r="F191" s="62">
        <v>8.1364376231000008</v>
      </c>
      <c r="G191" s="63">
        <v>8.9571700955526301E-2</v>
      </c>
      <c r="H191" s="62">
        <v>11.652942146299999</v>
      </c>
      <c r="I191" s="65">
        <v>2.4122464218207702E-2</v>
      </c>
      <c r="J191" s="62">
        <v>2.6113713514999999</v>
      </c>
      <c r="K191" s="63">
        <v>7.4340198942162303E-2</v>
      </c>
      <c r="L191" s="62">
        <v>11.146793027099999</v>
      </c>
      <c r="M191" s="63">
        <v>8.8289747014762499E-2</v>
      </c>
      <c r="N191" s="69">
        <v>0</v>
      </c>
      <c r="O191" s="70">
        <v>0</v>
      </c>
      <c r="P191" s="69">
        <v>0</v>
      </c>
      <c r="Q191" s="70">
        <v>0</v>
      </c>
      <c r="R191" s="62">
        <v>2.4217166458000001</v>
      </c>
      <c r="S191" s="63">
        <v>2.4843235450716601E-2</v>
      </c>
      <c r="T191" s="69">
        <v>1.0748227802000001</v>
      </c>
      <c r="U191" s="72">
        <v>100</v>
      </c>
      <c r="V191" s="69">
        <v>0</v>
      </c>
      <c r="W191" s="70">
        <v>0</v>
      </c>
      <c r="X191" s="69">
        <v>0</v>
      </c>
      <c r="Y191" s="70">
        <v>0</v>
      </c>
    </row>
    <row r="192" spans="1:25" customFormat="1" x14ac:dyDescent="0.3">
      <c r="A192" s="58" t="s">
        <v>134</v>
      </c>
      <c r="B192" s="59">
        <v>301.9627150366</v>
      </c>
      <c r="C192" s="60">
        <v>0.212836236863959</v>
      </c>
      <c r="D192" s="59">
        <v>128.7293867891</v>
      </c>
      <c r="E192" s="60">
        <v>0.24780566652778799</v>
      </c>
      <c r="F192" s="59">
        <v>20.979856302600101</v>
      </c>
      <c r="G192" s="60">
        <v>0.230961202171721</v>
      </c>
      <c r="H192" s="59">
        <v>93.005130172400001</v>
      </c>
      <c r="I192" s="60">
        <v>0.192527594879189</v>
      </c>
      <c r="J192" s="59">
        <v>4.8841054616999999</v>
      </c>
      <c r="K192" s="60">
        <v>0.13904011448571599</v>
      </c>
      <c r="L192" s="59">
        <v>12.4665892531</v>
      </c>
      <c r="M192" s="65">
        <v>9.87433792497278E-2</v>
      </c>
      <c r="N192" s="67">
        <v>2.8253278858000002</v>
      </c>
      <c r="O192" s="68">
        <v>23.484075744072701</v>
      </c>
      <c r="P192" s="67">
        <v>10.2447704355</v>
      </c>
      <c r="Q192" s="72">
        <v>59.440796804248698</v>
      </c>
      <c r="R192" s="59">
        <v>24.8096490989</v>
      </c>
      <c r="S192" s="60">
        <v>0.25451035119346999</v>
      </c>
      <c r="T192" s="67">
        <v>0</v>
      </c>
      <c r="U192" s="68">
        <v>0</v>
      </c>
      <c r="V192" s="67">
        <v>0.48091415459999998</v>
      </c>
      <c r="W192" s="68">
        <v>6.2885046421536401</v>
      </c>
      <c r="X192" s="67">
        <v>3.5369854828999898</v>
      </c>
      <c r="Y192" s="68">
        <v>12.4020007209669</v>
      </c>
    </row>
    <row r="193" spans="1:25" customFormat="1" x14ac:dyDescent="0.3">
      <c r="A193" s="58" t="s">
        <v>135</v>
      </c>
      <c r="B193" s="62">
        <v>279.8426258115</v>
      </c>
      <c r="C193" s="63">
        <v>0.19724505187545899</v>
      </c>
      <c r="D193" s="62">
        <v>69.4682098806</v>
      </c>
      <c r="E193" s="65">
        <v>0.13372716581146599</v>
      </c>
      <c r="F193" s="62">
        <v>7.1354407997999996</v>
      </c>
      <c r="G193" s="65">
        <v>7.85520149126437E-2</v>
      </c>
      <c r="H193" s="62">
        <v>159.0260330891</v>
      </c>
      <c r="I193" s="61">
        <v>0.32919581551113802</v>
      </c>
      <c r="J193" s="62">
        <v>5.9747094776999896</v>
      </c>
      <c r="K193" s="63">
        <v>0.17008729568037501</v>
      </c>
      <c r="L193" s="62">
        <v>11.976986267999999</v>
      </c>
      <c r="M193" s="65">
        <v>9.4865409721895097E-2</v>
      </c>
      <c r="N193" s="69">
        <v>2.6712683544</v>
      </c>
      <c r="O193" s="70">
        <v>22.203535625993801</v>
      </c>
      <c r="P193" s="69">
        <v>4.2879875464000001</v>
      </c>
      <c r="Q193" s="70">
        <v>24.8791710902082</v>
      </c>
      <c r="R193" s="62">
        <v>16.860325798800002</v>
      </c>
      <c r="S193" s="63">
        <v>0.172962036793949</v>
      </c>
      <c r="T193" s="69">
        <v>0</v>
      </c>
      <c r="U193" s="70">
        <v>0</v>
      </c>
      <c r="V193" s="69">
        <v>1.5580226882999999</v>
      </c>
      <c r="W193" s="70">
        <v>20.3729351990157</v>
      </c>
      <c r="X193" s="69">
        <v>0.88364190840000101</v>
      </c>
      <c r="Y193" s="71">
        <v>3.09838070810176</v>
      </c>
    </row>
    <row r="194" spans="1:25" customFormat="1" x14ac:dyDescent="0.3">
      <c r="A194" s="58" t="s">
        <v>136</v>
      </c>
      <c r="B194" s="59">
        <v>256.34984521920001</v>
      </c>
      <c r="C194" s="60">
        <v>0.18068633529970701</v>
      </c>
      <c r="D194" s="59">
        <v>74.473175707400003</v>
      </c>
      <c r="E194" s="65">
        <v>0.14336178711740699</v>
      </c>
      <c r="F194" s="59">
        <v>13.097212220699999</v>
      </c>
      <c r="G194" s="60">
        <v>0.14418344129536101</v>
      </c>
      <c r="H194" s="59">
        <v>113.43214384540001</v>
      </c>
      <c r="I194" s="61">
        <v>0.23481304521657301</v>
      </c>
      <c r="J194" s="59">
        <v>12.3169029953</v>
      </c>
      <c r="K194" s="61">
        <v>0.35063608187933998</v>
      </c>
      <c r="L194" s="59">
        <v>18.641904238399999</v>
      </c>
      <c r="M194" s="60">
        <v>0.147655832944982</v>
      </c>
      <c r="N194" s="67">
        <v>0</v>
      </c>
      <c r="O194" s="68">
        <v>0</v>
      </c>
      <c r="P194" s="67">
        <v>2.9724045318000001</v>
      </c>
      <c r="Q194" s="68">
        <v>17.246076415974699</v>
      </c>
      <c r="R194" s="59">
        <v>16.297392189</v>
      </c>
      <c r="S194" s="60">
        <v>0.167187169517203</v>
      </c>
      <c r="T194" s="67">
        <v>0</v>
      </c>
      <c r="U194" s="68">
        <v>0</v>
      </c>
      <c r="V194" s="67">
        <v>0</v>
      </c>
      <c r="W194" s="68">
        <v>0</v>
      </c>
      <c r="X194" s="67">
        <v>5.11870949119999</v>
      </c>
      <c r="Y194" s="68">
        <v>17.948119693223301</v>
      </c>
    </row>
    <row r="195" spans="1:25" customFormat="1" x14ac:dyDescent="0.3">
      <c r="A195" s="58" t="s">
        <v>137</v>
      </c>
      <c r="B195" s="62">
        <v>386.54052417970001</v>
      </c>
      <c r="C195" s="63">
        <v>0.27245029424198203</v>
      </c>
      <c r="D195" s="62">
        <v>116.0494506348</v>
      </c>
      <c r="E195" s="65">
        <v>0.22339663212918601</v>
      </c>
      <c r="F195" s="62">
        <v>21.165670660699998</v>
      </c>
      <c r="G195" s="63">
        <v>0.23300677898161701</v>
      </c>
      <c r="H195" s="62">
        <v>167.6592795224</v>
      </c>
      <c r="I195" s="61">
        <v>0.34706728312503698</v>
      </c>
      <c r="J195" s="62">
        <v>18.150323823099999</v>
      </c>
      <c r="K195" s="61">
        <v>0.51670118962546996</v>
      </c>
      <c r="L195" s="62">
        <v>23.827671973299999</v>
      </c>
      <c r="M195" s="63">
        <v>0.188730438015563</v>
      </c>
      <c r="N195" s="69">
        <v>2.6740263698</v>
      </c>
      <c r="O195" s="70">
        <v>22.2264602015386</v>
      </c>
      <c r="P195" s="69">
        <v>7.2589591967999896</v>
      </c>
      <c r="Q195" s="70">
        <v>42.116933838963398</v>
      </c>
      <c r="R195" s="62">
        <v>17.312338283199999</v>
      </c>
      <c r="S195" s="65">
        <v>0.17759901717564999</v>
      </c>
      <c r="T195" s="69">
        <v>0</v>
      </c>
      <c r="U195" s="70">
        <v>0</v>
      </c>
      <c r="V195" s="69">
        <v>6.0894894305000102</v>
      </c>
      <c r="W195" s="72">
        <v>79.627064800984201</v>
      </c>
      <c r="X195" s="69">
        <v>6.3533142851000104</v>
      </c>
      <c r="Y195" s="70">
        <v>22.277108211293999</v>
      </c>
    </row>
    <row r="196" spans="1:25" customFormat="1" x14ac:dyDescent="0.3">
      <c r="A196" s="58" t="s">
        <v>138</v>
      </c>
      <c r="B196" s="59">
        <v>430.49885820790001</v>
      </c>
      <c r="C196" s="60">
        <v>0.30343400821553401</v>
      </c>
      <c r="D196" s="59">
        <v>152.04515225189999</v>
      </c>
      <c r="E196" s="60">
        <v>0.29268880428855898</v>
      </c>
      <c r="F196" s="59">
        <v>20.1362714533999</v>
      </c>
      <c r="G196" s="60">
        <v>0.221674419264589</v>
      </c>
      <c r="H196" s="59">
        <v>171.9363900825</v>
      </c>
      <c r="I196" s="61">
        <v>0.35592122276946397</v>
      </c>
      <c r="J196" s="59">
        <v>5.1098149404999997</v>
      </c>
      <c r="K196" s="65">
        <v>0.14546558420969299</v>
      </c>
      <c r="L196" s="59">
        <v>43.608230453099999</v>
      </c>
      <c r="M196" s="60">
        <v>0.34540514254684601</v>
      </c>
      <c r="N196" s="67">
        <v>3.0574153359</v>
      </c>
      <c r="O196" s="68">
        <v>25.4131825513889</v>
      </c>
      <c r="P196" s="67">
        <v>8.2739874851000099</v>
      </c>
      <c r="Q196" s="68">
        <v>48.006191252319901</v>
      </c>
      <c r="R196" s="59">
        <v>22.653116098600002</v>
      </c>
      <c r="S196" s="60">
        <v>0.232387508219001</v>
      </c>
      <c r="T196" s="67">
        <v>0</v>
      </c>
      <c r="U196" s="68">
        <v>0</v>
      </c>
      <c r="V196" s="67">
        <v>0.48091415459999998</v>
      </c>
      <c r="W196" s="68">
        <v>6.2885046421536401</v>
      </c>
      <c r="X196" s="67">
        <v>3.1975659523000002</v>
      </c>
      <c r="Y196" s="71">
        <v>11.211868252636799</v>
      </c>
    </row>
    <row r="197" spans="1:25" customFormat="1" x14ac:dyDescent="0.3">
      <c r="A197" s="58" t="s">
        <v>139</v>
      </c>
      <c r="B197" s="62">
        <v>434.18653024920002</v>
      </c>
      <c r="C197" s="63">
        <v>0.30603323719638198</v>
      </c>
      <c r="D197" s="62">
        <v>138.96289338459999</v>
      </c>
      <c r="E197" s="63">
        <v>0.26750529367639703</v>
      </c>
      <c r="F197" s="62">
        <v>22.834709370999899</v>
      </c>
      <c r="G197" s="63">
        <v>0.25138074596413901</v>
      </c>
      <c r="H197" s="62">
        <v>167.15169249050001</v>
      </c>
      <c r="I197" s="63">
        <v>0.34601653989977199</v>
      </c>
      <c r="J197" s="62">
        <v>10.591412354499999</v>
      </c>
      <c r="K197" s="63">
        <v>0.301515026217827</v>
      </c>
      <c r="L197" s="62">
        <v>45.130280635799998</v>
      </c>
      <c r="M197" s="63">
        <v>0.35746075578445102</v>
      </c>
      <c r="N197" s="69">
        <v>2.8391907386000002</v>
      </c>
      <c r="O197" s="70">
        <v>23.599303532967699</v>
      </c>
      <c r="P197" s="69">
        <v>5.8354926213999798</v>
      </c>
      <c r="Q197" s="70">
        <v>33.857892018680602</v>
      </c>
      <c r="R197" s="62">
        <v>32.473592148400002</v>
      </c>
      <c r="S197" s="63">
        <v>0.333131085782638</v>
      </c>
      <c r="T197" s="69">
        <v>0</v>
      </c>
      <c r="U197" s="70">
        <v>0</v>
      </c>
      <c r="V197" s="69">
        <v>0.42384980229999902</v>
      </c>
      <c r="W197" s="70">
        <v>5.54232272817252</v>
      </c>
      <c r="X197" s="69">
        <v>7.9434167021000004</v>
      </c>
      <c r="Y197" s="70">
        <v>27.852605034050601</v>
      </c>
    </row>
    <row r="198" spans="1:25" customFormat="1" x14ac:dyDescent="0.3">
      <c r="A198" s="58" t="s">
        <v>140</v>
      </c>
      <c r="B198" s="59">
        <v>167.3202595983</v>
      </c>
      <c r="C198" s="60">
        <v>0.11793447545233</v>
      </c>
      <c r="D198" s="59">
        <v>43.976337077499998</v>
      </c>
      <c r="E198" s="65">
        <v>8.4654994424810698E-2</v>
      </c>
      <c r="F198" s="59">
        <v>16.1650608363</v>
      </c>
      <c r="G198" s="60">
        <v>0.17795650409045799</v>
      </c>
      <c r="H198" s="59">
        <v>53.451266336000003</v>
      </c>
      <c r="I198" s="60">
        <v>0.11064813018208</v>
      </c>
      <c r="J198" s="59">
        <v>3.27468875140001</v>
      </c>
      <c r="K198" s="60">
        <v>9.32234372230904E-2</v>
      </c>
      <c r="L198" s="59">
        <v>21.580028226700001</v>
      </c>
      <c r="M198" s="60">
        <v>0.17092765857181</v>
      </c>
      <c r="N198" s="67">
        <v>2.0835706064999999</v>
      </c>
      <c r="O198" s="68">
        <v>17.318602271649102</v>
      </c>
      <c r="P198" s="67">
        <v>4.7227688707000004</v>
      </c>
      <c r="Q198" s="68">
        <v>27.4017994413956</v>
      </c>
      <c r="R198" s="59">
        <v>19.677822063699999</v>
      </c>
      <c r="S198" s="61">
        <v>0.20186538649500499</v>
      </c>
      <c r="T198" s="67">
        <v>0</v>
      </c>
      <c r="U198" s="68">
        <v>0</v>
      </c>
      <c r="V198" s="67">
        <v>0</v>
      </c>
      <c r="W198" s="68">
        <v>0</v>
      </c>
      <c r="X198" s="67">
        <v>2.3887168294999999</v>
      </c>
      <c r="Y198" s="68">
        <v>8.3757391668328491</v>
      </c>
    </row>
    <row r="199" spans="1:25" customFormat="1" x14ac:dyDescent="0.3">
      <c r="A199" s="64" t="s">
        <v>1</v>
      </c>
    </row>
    <row r="200" spans="1:25" customFormat="1" x14ac:dyDescent="0.3">
      <c r="A200" s="64" t="s">
        <v>1</v>
      </c>
    </row>
    <row r="201" spans="1:25" customFormat="1" x14ac:dyDescent="0.3">
      <c r="A201" s="53" t="s">
        <v>494</v>
      </c>
    </row>
    <row r="202" spans="1:25" customFormat="1" x14ac:dyDescent="0.3">
      <c r="A202" s="54" t="s">
        <v>1</v>
      </c>
    </row>
    <row r="203" spans="1:25" customFormat="1" ht="25.5" customHeight="1" x14ac:dyDescent="0.3">
      <c r="A203" s="119" t="s">
        <v>1</v>
      </c>
      <c r="B203" s="118" t="s">
        <v>501</v>
      </c>
      <c r="C203" s="118" t="s">
        <v>1</v>
      </c>
      <c r="D203" s="118" t="s">
        <v>53</v>
      </c>
      <c r="E203" s="118" t="s">
        <v>1</v>
      </c>
      <c r="F203" s="118" t="s">
        <v>54</v>
      </c>
      <c r="G203" s="118" t="s">
        <v>1</v>
      </c>
      <c r="H203" s="121" t="s">
        <v>55</v>
      </c>
      <c r="I203" s="121" t="s">
        <v>1</v>
      </c>
      <c r="J203" s="121" t="s">
        <v>56</v>
      </c>
      <c r="K203" s="121" t="s">
        <v>1</v>
      </c>
      <c r="L203" s="121" t="s">
        <v>57</v>
      </c>
      <c r="M203" s="121" t="s">
        <v>1</v>
      </c>
      <c r="N203" s="121" t="s">
        <v>58</v>
      </c>
      <c r="O203" s="121" t="s">
        <v>1</v>
      </c>
      <c r="P203" s="121" t="s">
        <v>59</v>
      </c>
      <c r="Q203" s="121" t="s">
        <v>1</v>
      </c>
      <c r="R203" s="121" t="s">
        <v>60</v>
      </c>
      <c r="S203" s="121" t="s">
        <v>1</v>
      </c>
      <c r="T203" s="118" t="s">
        <v>61</v>
      </c>
      <c r="U203" s="118" t="s">
        <v>1</v>
      </c>
      <c r="V203" s="118" t="s">
        <v>62</v>
      </c>
      <c r="W203" s="118" t="s">
        <v>1</v>
      </c>
      <c r="X203" s="118" t="s">
        <v>63</v>
      </c>
      <c r="Y203" s="118" t="s">
        <v>1</v>
      </c>
    </row>
    <row r="204" spans="1:25" customFormat="1" x14ac:dyDescent="0.3">
      <c r="A204" s="120"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c r="R204" s="55" t="s">
        <v>14</v>
      </c>
      <c r="S204" s="55" t="s">
        <v>15</v>
      </c>
      <c r="T204" s="55" t="s">
        <v>14</v>
      </c>
      <c r="U204" s="55" t="s">
        <v>15</v>
      </c>
      <c r="V204" s="55" t="s">
        <v>14</v>
      </c>
      <c r="W204" s="55" t="s">
        <v>15</v>
      </c>
      <c r="X204" s="55" t="s">
        <v>14</v>
      </c>
      <c r="Y204" s="55" t="s">
        <v>15</v>
      </c>
    </row>
    <row r="205" spans="1:25" customFormat="1" x14ac:dyDescent="0.3">
      <c r="A205" s="56" t="s">
        <v>16</v>
      </c>
      <c r="B205" s="57">
        <v>1418.7561267097999</v>
      </c>
      <c r="C205" s="57">
        <v>1418.7561267097999</v>
      </c>
      <c r="D205" s="57">
        <v>519.47717174039997</v>
      </c>
      <c r="E205" s="57">
        <v>519.47717174039997</v>
      </c>
      <c r="F205" s="57">
        <v>90.837145396400004</v>
      </c>
      <c r="G205" s="57">
        <v>90.837145396400004</v>
      </c>
      <c r="H205" s="57">
        <v>483.07428465390001</v>
      </c>
      <c r="I205" s="57">
        <v>483.07428465390001</v>
      </c>
      <c r="J205" s="57">
        <v>35.127311853599998</v>
      </c>
      <c r="K205" s="57">
        <v>35.127311853599998</v>
      </c>
      <c r="L205" s="57">
        <v>126.2524064684</v>
      </c>
      <c r="M205" s="57">
        <v>126.2524064684</v>
      </c>
      <c r="N205" s="57">
        <v>12.030824276800001</v>
      </c>
      <c r="O205" s="57">
        <v>12.030824276800001</v>
      </c>
      <c r="P205" s="57">
        <v>17.2352508484</v>
      </c>
      <c r="Q205" s="57">
        <v>17.2352508484</v>
      </c>
      <c r="R205" s="57">
        <v>97.479921671400007</v>
      </c>
      <c r="S205" s="57">
        <v>97.479921671400007</v>
      </c>
      <c r="T205" s="57">
        <v>1.0748227802000001</v>
      </c>
      <c r="U205" s="57">
        <v>1.0748227802000001</v>
      </c>
      <c r="V205" s="57">
        <v>7.6475121187999999</v>
      </c>
      <c r="W205" s="57">
        <v>7.6475121187999999</v>
      </c>
      <c r="X205" s="57">
        <v>28.519474901500001</v>
      </c>
      <c r="Y205" s="57">
        <v>28.519474901500001</v>
      </c>
    </row>
    <row r="206" spans="1:25" customFormat="1" x14ac:dyDescent="0.3">
      <c r="A206" s="58" t="s">
        <v>130</v>
      </c>
      <c r="B206" s="59">
        <v>19.326099983999999</v>
      </c>
      <c r="C206" s="60">
        <v>1.36218618691139E-2</v>
      </c>
      <c r="D206" s="59">
        <v>9.3652670978000003</v>
      </c>
      <c r="E206" s="60">
        <v>1.80282553445489E-2</v>
      </c>
      <c r="F206" s="59">
        <v>0.61194637689999998</v>
      </c>
      <c r="G206" s="60">
        <v>6.7367416075170099E-3</v>
      </c>
      <c r="H206" s="59">
        <v>4.63312713120001</v>
      </c>
      <c r="I206" s="60">
        <v>9.5909206479898208E-3</v>
      </c>
      <c r="J206" s="59">
        <v>0</v>
      </c>
      <c r="K206" s="60">
        <v>0</v>
      </c>
      <c r="L206" s="59">
        <v>0.59753246319999898</v>
      </c>
      <c r="M206" s="60">
        <v>4.7328401882744103E-3</v>
      </c>
      <c r="N206" s="67">
        <v>1.4410671639999999</v>
      </c>
      <c r="O206" s="72">
        <v>11.978124946757999</v>
      </c>
      <c r="P206" s="67">
        <v>0</v>
      </c>
      <c r="Q206" s="68">
        <v>0</v>
      </c>
      <c r="R206" s="59">
        <v>0</v>
      </c>
      <c r="S206" s="60">
        <v>0</v>
      </c>
      <c r="T206" s="67">
        <v>0</v>
      </c>
      <c r="U206" s="68">
        <v>0</v>
      </c>
      <c r="V206" s="67">
        <v>0</v>
      </c>
      <c r="W206" s="68">
        <v>0</v>
      </c>
      <c r="X206" s="67">
        <v>2.6771597509</v>
      </c>
      <c r="Y206" s="72">
        <v>9.3871284802624206</v>
      </c>
    </row>
    <row r="207" spans="1:25" customFormat="1" x14ac:dyDescent="0.3">
      <c r="A207" s="58" t="s">
        <v>131</v>
      </c>
      <c r="B207" s="62">
        <v>361.88838521740001</v>
      </c>
      <c r="C207" s="63">
        <v>0.25507441229991101</v>
      </c>
      <c r="D207" s="62">
        <v>136.30298403890001</v>
      </c>
      <c r="E207" s="63">
        <v>0.26238493518828798</v>
      </c>
      <c r="F207" s="62">
        <v>25.271338558499998</v>
      </c>
      <c r="G207" s="63">
        <v>0.27820489567587797</v>
      </c>
      <c r="H207" s="62">
        <v>102.4110712542</v>
      </c>
      <c r="I207" s="65">
        <v>0.211998598367894</v>
      </c>
      <c r="J207" s="62">
        <v>5.3070042716999897</v>
      </c>
      <c r="K207" s="63">
        <v>0.15107914587424101</v>
      </c>
      <c r="L207" s="62">
        <v>40.283723293599998</v>
      </c>
      <c r="M207" s="63">
        <v>0.31907291449278402</v>
      </c>
      <c r="N207" s="69">
        <v>4.7622722037000003</v>
      </c>
      <c r="O207" s="70">
        <v>39.583922881189999</v>
      </c>
      <c r="P207" s="69">
        <v>3.9971485700999998</v>
      </c>
      <c r="Q207" s="70">
        <v>23.1917052165856</v>
      </c>
      <c r="R207" s="62">
        <v>30.530686830600001</v>
      </c>
      <c r="S207" s="63">
        <v>0.31319974726197902</v>
      </c>
      <c r="T207" s="69">
        <v>0</v>
      </c>
      <c r="U207" s="70">
        <v>0</v>
      </c>
      <c r="V207" s="69">
        <v>0</v>
      </c>
      <c r="W207" s="70">
        <v>0</v>
      </c>
      <c r="X207" s="69">
        <v>13.022156196099999</v>
      </c>
      <c r="Y207" s="72">
        <v>45.660574891633402</v>
      </c>
    </row>
    <row r="208" spans="1:25" customFormat="1" x14ac:dyDescent="0.3">
      <c r="A208" s="58" t="s">
        <v>132</v>
      </c>
      <c r="B208" s="59">
        <v>157.3921468515</v>
      </c>
      <c r="C208" s="60">
        <v>0.11093671695113901</v>
      </c>
      <c r="D208" s="59">
        <v>45.869058167000098</v>
      </c>
      <c r="E208" s="60">
        <v>8.8298506002343194E-2</v>
      </c>
      <c r="F208" s="59">
        <v>12.3603473174</v>
      </c>
      <c r="G208" s="60">
        <v>0.13607150756952199</v>
      </c>
      <c r="H208" s="59">
        <v>51.339889123600003</v>
      </c>
      <c r="I208" s="60">
        <v>0.10627742099826901</v>
      </c>
      <c r="J208" s="59">
        <v>4.7481456515999998</v>
      </c>
      <c r="K208" s="60">
        <v>0.135169627308484</v>
      </c>
      <c r="L208" s="59">
        <v>28.128611576299999</v>
      </c>
      <c r="M208" s="61">
        <v>0.22279663701571001</v>
      </c>
      <c r="N208" s="67">
        <v>0.73269114349999998</v>
      </c>
      <c r="O208" s="68">
        <v>6.0901159109513996</v>
      </c>
      <c r="P208" s="67">
        <v>0.53887519880000001</v>
      </c>
      <c r="Q208" s="68">
        <v>3.1265875010460098</v>
      </c>
      <c r="R208" s="59">
        <v>10.5448710179</v>
      </c>
      <c r="S208" s="60">
        <v>0.108174799867466</v>
      </c>
      <c r="T208" s="67">
        <v>0</v>
      </c>
      <c r="U208" s="68">
        <v>0</v>
      </c>
      <c r="V208" s="67">
        <v>1.5580226882999999</v>
      </c>
      <c r="W208" s="68">
        <v>20.3729351990157</v>
      </c>
      <c r="X208" s="67">
        <v>1.5716349671000001</v>
      </c>
      <c r="Y208" s="68">
        <v>5.5107430011530099</v>
      </c>
    </row>
    <row r="209" spans="1:25" customFormat="1" x14ac:dyDescent="0.3">
      <c r="A209" s="58" t="s">
        <v>133</v>
      </c>
      <c r="B209" s="62">
        <v>9.5989827816000108</v>
      </c>
      <c r="C209" s="63">
        <v>6.7657736244358998E-3</v>
      </c>
      <c r="D209" s="62">
        <v>6.0523332468999902</v>
      </c>
      <c r="E209" s="63">
        <v>1.1650816582801701E-2</v>
      </c>
      <c r="F209" s="62">
        <v>0</v>
      </c>
      <c r="G209" s="63">
        <v>0</v>
      </c>
      <c r="H209" s="62">
        <v>1.6918458004000001</v>
      </c>
      <c r="I209" s="63">
        <v>3.5022476959462399E-3</v>
      </c>
      <c r="J209" s="62">
        <v>0</v>
      </c>
      <c r="K209" s="63">
        <v>0</v>
      </c>
      <c r="L209" s="62">
        <v>0</v>
      </c>
      <c r="M209" s="63">
        <v>0</v>
      </c>
      <c r="N209" s="69">
        <v>0</v>
      </c>
      <c r="O209" s="70">
        <v>0</v>
      </c>
      <c r="P209" s="69">
        <v>0</v>
      </c>
      <c r="Q209" s="70">
        <v>0</v>
      </c>
      <c r="R209" s="62">
        <v>0.77998095410000001</v>
      </c>
      <c r="S209" s="63">
        <v>8.0014524091358806E-3</v>
      </c>
      <c r="T209" s="69">
        <v>1.0748227802000001</v>
      </c>
      <c r="U209" s="72">
        <v>100</v>
      </c>
      <c r="V209" s="69">
        <v>0</v>
      </c>
      <c r="W209" s="70">
        <v>0</v>
      </c>
      <c r="X209" s="69">
        <v>0</v>
      </c>
      <c r="Y209" s="70">
        <v>0</v>
      </c>
    </row>
    <row r="210" spans="1:25" customFormat="1" x14ac:dyDescent="0.3">
      <c r="A210" s="58" t="s">
        <v>134</v>
      </c>
      <c r="B210" s="59">
        <v>178.73885709300001</v>
      </c>
      <c r="C210" s="60">
        <v>0.125982791353655</v>
      </c>
      <c r="D210" s="59">
        <v>91.321362946399901</v>
      </c>
      <c r="E210" s="61">
        <v>0.17579475656350199</v>
      </c>
      <c r="F210" s="59">
        <v>12.2219597759</v>
      </c>
      <c r="G210" s="60">
        <v>0.13454803893897299</v>
      </c>
      <c r="H210" s="59">
        <v>35.543386353000102</v>
      </c>
      <c r="I210" s="65">
        <v>7.3577475519039801E-2</v>
      </c>
      <c r="J210" s="59">
        <v>2.8746890971999899</v>
      </c>
      <c r="K210" s="60">
        <v>8.1836296189723601E-2</v>
      </c>
      <c r="L210" s="59">
        <v>11.2966747115</v>
      </c>
      <c r="M210" s="60">
        <v>8.9476906044776802E-2</v>
      </c>
      <c r="N210" s="67">
        <v>0</v>
      </c>
      <c r="O210" s="68">
        <v>0</v>
      </c>
      <c r="P210" s="67">
        <v>5.1518448011000002</v>
      </c>
      <c r="Q210" s="68">
        <v>29.891324741457201</v>
      </c>
      <c r="R210" s="59">
        <v>16.311039770400001</v>
      </c>
      <c r="S210" s="60">
        <v>0.16732717354229801</v>
      </c>
      <c r="T210" s="67">
        <v>0</v>
      </c>
      <c r="U210" s="68">
        <v>0</v>
      </c>
      <c r="V210" s="67">
        <v>0.48091415459999998</v>
      </c>
      <c r="W210" s="68">
        <v>6.2885046421536401</v>
      </c>
      <c r="X210" s="67">
        <v>3.5369854828999898</v>
      </c>
      <c r="Y210" s="68">
        <v>12.4020007209669</v>
      </c>
    </row>
    <row r="211" spans="1:25" customFormat="1" x14ac:dyDescent="0.3">
      <c r="A211" s="58" t="s">
        <v>135</v>
      </c>
      <c r="B211" s="62">
        <v>107.5118612699</v>
      </c>
      <c r="C211" s="63">
        <v>7.5778958233807203E-2</v>
      </c>
      <c r="D211" s="62">
        <v>19.9796510577</v>
      </c>
      <c r="E211" s="65">
        <v>3.8461076144621201E-2</v>
      </c>
      <c r="F211" s="62">
        <v>2.4810745802000098</v>
      </c>
      <c r="G211" s="63">
        <v>2.73134362531204E-2</v>
      </c>
      <c r="H211" s="62">
        <v>72.7485523287001</v>
      </c>
      <c r="I211" s="61">
        <v>0.15059495949121099</v>
      </c>
      <c r="J211" s="62">
        <v>1.1574203087999999</v>
      </c>
      <c r="K211" s="63">
        <v>3.2949299212640497E-2</v>
      </c>
      <c r="L211" s="62">
        <v>2.4025109404</v>
      </c>
      <c r="M211" s="65">
        <v>1.9029426904439501E-2</v>
      </c>
      <c r="N211" s="69">
        <v>0.605314939</v>
      </c>
      <c r="O211" s="70">
        <v>5.0313671372233202</v>
      </c>
      <c r="P211" s="69">
        <v>0.598955241400001</v>
      </c>
      <c r="Q211" s="70">
        <v>3.4751756540613599</v>
      </c>
      <c r="R211" s="62">
        <v>7.5383818737000103</v>
      </c>
      <c r="S211" s="63">
        <v>7.7332662403151203E-2</v>
      </c>
      <c r="T211" s="69">
        <v>0</v>
      </c>
      <c r="U211" s="70">
        <v>0</v>
      </c>
      <c r="V211" s="69">
        <v>0</v>
      </c>
      <c r="W211" s="70">
        <v>0</v>
      </c>
      <c r="X211" s="69">
        <v>0</v>
      </c>
      <c r="Y211" s="70">
        <v>0</v>
      </c>
    </row>
    <row r="212" spans="1:25" customFormat="1" x14ac:dyDescent="0.3">
      <c r="A212" s="58" t="s">
        <v>136</v>
      </c>
      <c r="B212" s="59">
        <v>113.083287447</v>
      </c>
      <c r="C212" s="60">
        <v>7.9705937699982604E-2</v>
      </c>
      <c r="D212" s="59">
        <v>39.505902139599897</v>
      </c>
      <c r="E212" s="60">
        <v>7.6049351711151597E-2</v>
      </c>
      <c r="F212" s="59">
        <v>4.4859057270999996</v>
      </c>
      <c r="G212" s="60">
        <v>4.93840455633449E-2</v>
      </c>
      <c r="H212" s="59">
        <v>50.8538505753001</v>
      </c>
      <c r="I212" s="60">
        <v>0.10527128475020001</v>
      </c>
      <c r="J212" s="59">
        <v>6.8378729077999898</v>
      </c>
      <c r="K212" s="61">
        <v>0.194659726206724</v>
      </c>
      <c r="L212" s="59">
        <v>3.1662933325</v>
      </c>
      <c r="M212" s="65">
        <v>2.5079073112895499E-2</v>
      </c>
      <c r="N212" s="67">
        <v>0</v>
      </c>
      <c r="O212" s="68">
        <v>0</v>
      </c>
      <c r="P212" s="67">
        <v>2.3670895928000002</v>
      </c>
      <c r="Q212" s="68">
        <v>13.7340013999259</v>
      </c>
      <c r="R212" s="59">
        <v>4.6215333152999998</v>
      </c>
      <c r="S212" s="60">
        <v>4.7410104932982602E-2</v>
      </c>
      <c r="T212" s="67">
        <v>0</v>
      </c>
      <c r="U212" s="68">
        <v>0</v>
      </c>
      <c r="V212" s="67">
        <v>0</v>
      </c>
      <c r="W212" s="68">
        <v>0</v>
      </c>
      <c r="X212" s="67">
        <v>1.2448398566000001</v>
      </c>
      <c r="Y212" s="68">
        <v>4.3648764954453201</v>
      </c>
    </row>
    <row r="213" spans="1:25" customFormat="1" x14ac:dyDescent="0.3">
      <c r="A213" s="58" t="s">
        <v>137</v>
      </c>
      <c r="B213" s="62">
        <v>150.1158802201</v>
      </c>
      <c r="C213" s="63">
        <v>0.10580809301471</v>
      </c>
      <c r="D213" s="62">
        <v>43.312610118099997</v>
      </c>
      <c r="E213" s="63">
        <v>8.3377311794068099E-2</v>
      </c>
      <c r="F213" s="62">
        <v>6.42098441</v>
      </c>
      <c r="G213" s="63">
        <v>7.0686770065040705E-2</v>
      </c>
      <c r="H213" s="62">
        <v>58.970153799799903</v>
      </c>
      <c r="I213" s="63">
        <v>0.122072641150935</v>
      </c>
      <c r="J213" s="62">
        <v>10.228383709699999</v>
      </c>
      <c r="K213" s="61">
        <v>0.29118037133979402</v>
      </c>
      <c r="L213" s="62">
        <v>14.447290216700001</v>
      </c>
      <c r="M213" s="63">
        <v>0.114431800714357</v>
      </c>
      <c r="N213" s="69">
        <v>2.2244211263000002</v>
      </c>
      <c r="O213" s="70">
        <v>18.489349317399</v>
      </c>
      <c r="P213" s="69">
        <v>1.210629878</v>
      </c>
      <c r="Q213" s="70">
        <v>7.0241500320976602</v>
      </c>
      <c r="R213" s="62">
        <v>5.6553670493000103</v>
      </c>
      <c r="S213" s="63">
        <v>5.8015711875148597E-2</v>
      </c>
      <c r="T213" s="69">
        <v>0</v>
      </c>
      <c r="U213" s="70">
        <v>0</v>
      </c>
      <c r="V213" s="69">
        <v>5.6085752758999998</v>
      </c>
      <c r="W213" s="72">
        <v>73.338560158830603</v>
      </c>
      <c r="X213" s="69">
        <v>2.0374646363000002</v>
      </c>
      <c r="Y213" s="70">
        <v>7.1441169353115903</v>
      </c>
    </row>
    <row r="214" spans="1:25" customFormat="1" x14ac:dyDescent="0.3">
      <c r="A214" s="58" t="s">
        <v>138</v>
      </c>
      <c r="B214" s="59">
        <v>135.52761040050001</v>
      </c>
      <c r="C214" s="60">
        <v>9.5525656488122807E-2</v>
      </c>
      <c r="D214" s="59">
        <v>51.703510788499898</v>
      </c>
      <c r="E214" s="60">
        <v>9.9529899678321099E-2</v>
      </c>
      <c r="F214" s="59">
        <v>9.0870189294999992</v>
      </c>
      <c r="G214" s="60">
        <v>0.10003637707730199</v>
      </c>
      <c r="H214" s="59">
        <v>53.912579118500098</v>
      </c>
      <c r="I214" s="60">
        <v>0.1116030822405</v>
      </c>
      <c r="J214" s="59">
        <v>2.1131528409999998</v>
      </c>
      <c r="K214" s="60">
        <v>6.0156975569522098E-2</v>
      </c>
      <c r="L214" s="59">
        <v>12.3465026973</v>
      </c>
      <c r="M214" s="60">
        <v>9.7792216739965604E-2</v>
      </c>
      <c r="N214" s="67">
        <v>0</v>
      </c>
      <c r="O214" s="68">
        <v>0</v>
      </c>
      <c r="P214" s="67">
        <v>1.0150282882999999</v>
      </c>
      <c r="Q214" s="68">
        <v>5.8892574133565798</v>
      </c>
      <c r="R214" s="59">
        <v>4.5716895761999998</v>
      </c>
      <c r="S214" s="60">
        <v>4.68987817984809E-2</v>
      </c>
      <c r="T214" s="67">
        <v>0</v>
      </c>
      <c r="U214" s="68">
        <v>0</v>
      </c>
      <c r="V214" s="67">
        <v>0</v>
      </c>
      <c r="W214" s="68">
        <v>0</v>
      </c>
      <c r="X214" s="67">
        <v>0.77812816119999895</v>
      </c>
      <c r="Y214" s="68">
        <v>2.7284098458596602</v>
      </c>
    </row>
    <row r="215" spans="1:25" customFormat="1" x14ac:dyDescent="0.3">
      <c r="A215" s="58" t="s">
        <v>139</v>
      </c>
      <c r="B215" s="62">
        <v>118.4353613981</v>
      </c>
      <c r="C215" s="63">
        <v>8.3478308335316498E-2</v>
      </c>
      <c r="D215" s="62">
        <v>53.9437730426</v>
      </c>
      <c r="E215" s="63">
        <v>0.103842432309148</v>
      </c>
      <c r="F215" s="62">
        <v>5.7541387663999899</v>
      </c>
      <c r="G215" s="63">
        <v>6.3345658224834997E-2</v>
      </c>
      <c r="H215" s="62">
        <v>39.219087499300102</v>
      </c>
      <c r="I215" s="63">
        <v>8.1186452570951098E-2</v>
      </c>
      <c r="J215" s="62">
        <v>1.0439138795</v>
      </c>
      <c r="K215" s="63">
        <v>2.97180121226104E-2</v>
      </c>
      <c r="L215" s="62">
        <v>6.6099661152999998</v>
      </c>
      <c r="M215" s="63">
        <v>5.2355169300906897E-2</v>
      </c>
      <c r="N215" s="69">
        <v>0.1814870938</v>
      </c>
      <c r="O215" s="70">
        <v>1.50851753482906</v>
      </c>
      <c r="P215" s="69">
        <v>0</v>
      </c>
      <c r="Q215" s="70">
        <v>0</v>
      </c>
      <c r="R215" s="62">
        <v>10.4206059803</v>
      </c>
      <c r="S215" s="63">
        <v>0.10690002414473999</v>
      </c>
      <c r="T215" s="69">
        <v>0</v>
      </c>
      <c r="U215" s="70">
        <v>0</v>
      </c>
      <c r="V215" s="69">
        <v>0</v>
      </c>
      <c r="W215" s="70">
        <v>0</v>
      </c>
      <c r="X215" s="69">
        <v>1.2623890208999999</v>
      </c>
      <c r="Y215" s="70">
        <v>4.4264104625348599</v>
      </c>
    </row>
    <row r="216" spans="1:25" customFormat="1" x14ac:dyDescent="0.3">
      <c r="A216" s="58" t="s">
        <v>140</v>
      </c>
      <c r="B216" s="59">
        <v>67.137654046700007</v>
      </c>
      <c r="C216" s="60">
        <v>4.7321490129806298E-2</v>
      </c>
      <c r="D216" s="59">
        <v>22.1207190969001</v>
      </c>
      <c r="E216" s="60">
        <v>4.25826586812066E-2</v>
      </c>
      <c r="F216" s="59">
        <v>12.1424309545</v>
      </c>
      <c r="G216" s="61">
        <v>0.133672529024467</v>
      </c>
      <c r="H216" s="59">
        <v>11.7507416699</v>
      </c>
      <c r="I216" s="65">
        <v>2.4324916567063499E-2</v>
      </c>
      <c r="J216" s="59">
        <v>0.81672918630000102</v>
      </c>
      <c r="K216" s="60">
        <v>2.3250546176259702E-2</v>
      </c>
      <c r="L216" s="59">
        <v>6.9733011215999996</v>
      </c>
      <c r="M216" s="60">
        <v>5.5233015485889901E-2</v>
      </c>
      <c r="N216" s="67">
        <v>2.0835706064999999</v>
      </c>
      <c r="O216" s="72">
        <v>17.318602271649102</v>
      </c>
      <c r="P216" s="67">
        <v>2.3556792779000002</v>
      </c>
      <c r="Q216" s="68">
        <v>13.6677980414697</v>
      </c>
      <c r="R216" s="59">
        <v>6.5057653035999996</v>
      </c>
      <c r="S216" s="60">
        <v>6.6739541764616994E-2</v>
      </c>
      <c r="T216" s="67">
        <v>0</v>
      </c>
      <c r="U216" s="68">
        <v>0</v>
      </c>
      <c r="V216" s="67">
        <v>0</v>
      </c>
      <c r="W216" s="68">
        <v>0</v>
      </c>
      <c r="X216" s="67">
        <v>2.3887168294999999</v>
      </c>
      <c r="Y216" s="68">
        <v>8.3757391668328491</v>
      </c>
    </row>
    <row r="217" spans="1:25" customFormat="1" x14ac:dyDescent="0.3">
      <c r="A217" s="64" t="s">
        <v>1</v>
      </c>
    </row>
    <row r="218" spans="1:25" customFormat="1" x14ac:dyDescent="0.3">
      <c r="A218" s="64" t="s">
        <v>1</v>
      </c>
    </row>
    <row r="219" spans="1:25" customFormat="1" x14ac:dyDescent="0.3">
      <c r="A219" s="53" t="s">
        <v>141</v>
      </c>
    </row>
    <row r="220" spans="1:25" customFormat="1" x14ac:dyDescent="0.3">
      <c r="A220" s="54" t="s">
        <v>1</v>
      </c>
    </row>
    <row r="221" spans="1:25" customFormat="1" ht="25.5" customHeight="1" x14ac:dyDescent="0.3">
      <c r="A221" s="119" t="s">
        <v>1</v>
      </c>
      <c r="B221" s="118" t="s">
        <v>501</v>
      </c>
      <c r="C221" s="118" t="s">
        <v>1</v>
      </c>
      <c r="D221" s="118" t="s">
        <v>53</v>
      </c>
      <c r="E221" s="118" t="s">
        <v>1</v>
      </c>
      <c r="F221" s="118" t="s">
        <v>54</v>
      </c>
      <c r="G221" s="118" t="s">
        <v>1</v>
      </c>
      <c r="H221" s="121" t="s">
        <v>55</v>
      </c>
      <c r="I221" s="121" t="s">
        <v>1</v>
      </c>
      <c r="J221" s="121" t="s">
        <v>56</v>
      </c>
      <c r="K221" s="121" t="s">
        <v>1</v>
      </c>
      <c r="L221" s="121" t="s">
        <v>57</v>
      </c>
      <c r="M221" s="121" t="s">
        <v>1</v>
      </c>
      <c r="N221" s="121" t="s">
        <v>58</v>
      </c>
      <c r="O221" s="121" t="s">
        <v>1</v>
      </c>
      <c r="P221" s="121" t="s">
        <v>59</v>
      </c>
      <c r="Q221" s="121" t="s">
        <v>1</v>
      </c>
      <c r="R221" s="121" t="s">
        <v>60</v>
      </c>
      <c r="S221" s="121" t="s">
        <v>1</v>
      </c>
      <c r="T221" s="118" t="s">
        <v>61</v>
      </c>
      <c r="U221" s="118" t="s">
        <v>1</v>
      </c>
      <c r="V221" s="118" t="s">
        <v>62</v>
      </c>
      <c r="W221" s="118" t="s">
        <v>1</v>
      </c>
      <c r="X221" s="118" t="s">
        <v>63</v>
      </c>
      <c r="Y221" s="118" t="s">
        <v>1</v>
      </c>
    </row>
    <row r="222" spans="1:25" customFormat="1" x14ac:dyDescent="0.3">
      <c r="A222" s="120"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c r="R222" s="55" t="s">
        <v>14</v>
      </c>
      <c r="S222" s="55" t="s">
        <v>15</v>
      </c>
      <c r="T222" s="55" t="s">
        <v>14</v>
      </c>
      <c r="U222" s="55" t="s">
        <v>15</v>
      </c>
      <c r="V222" s="55" t="s">
        <v>14</v>
      </c>
      <c r="W222" s="55" t="s">
        <v>15</v>
      </c>
      <c r="X222" s="55" t="s">
        <v>14</v>
      </c>
      <c r="Y222" s="55" t="s">
        <v>15</v>
      </c>
    </row>
    <row r="223" spans="1:25" customFormat="1" x14ac:dyDescent="0.3">
      <c r="A223" s="56" t="s">
        <v>16</v>
      </c>
      <c r="B223" s="57">
        <v>1425.4092837695</v>
      </c>
      <c r="C223" s="57">
        <v>1425.4092837695</v>
      </c>
      <c r="D223" s="57">
        <v>519.84515378410003</v>
      </c>
      <c r="E223" s="57">
        <v>519.84515378410003</v>
      </c>
      <c r="F223" s="57">
        <v>90.837145396400004</v>
      </c>
      <c r="G223" s="57">
        <v>90.837145396400004</v>
      </c>
      <c r="H223" s="57">
        <v>489.35945966989999</v>
      </c>
      <c r="I223" s="57">
        <v>489.35945966989999</v>
      </c>
      <c r="J223" s="57">
        <v>35.127311853599998</v>
      </c>
      <c r="K223" s="57">
        <v>35.127311853599998</v>
      </c>
      <c r="L223" s="57">
        <v>126.2524064684</v>
      </c>
      <c r="M223" s="57">
        <v>126.2524064684</v>
      </c>
      <c r="N223" s="57">
        <v>12.030824276800001</v>
      </c>
      <c r="O223" s="57">
        <v>12.030824276800001</v>
      </c>
      <c r="P223" s="57">
        <v>17.2352508484</v>
      </c>
      <c r="Q223" s="57">
        <v>17.2352508484</v>
      </c>
      <c r="R223" s="57">
        <v>97.479921671400007</v>
      </c>
      <c r="S223" s="57">
        <v>97.479921671400007</v>
      </c>
      <c r="T223" s="57">
        <v>1.0748227802000001</v>
      </c>
      <c r="U223" s="57">
        <v>1.0748227802000001</v>
      </c>
      <c r="V223" s="57">
        <v>7.6475121187999999</v>
      </c>
      <c r="W223" s="57">
        <v>7.6475121187999999</v>
      </c>
      <c r="X223" s="57">
        <v>28.519474901500001</v>
      </c>
      <c r="Y223" s="57">
        <v>28.519474901500001</v>
      </c>
    </row>
    <row r="224" spans="1:25" customFormat="1" x14ac:dyDescent="0.3">
      <c r="A224" s="58" t="s">
        <v>142</v>
      </c>
      <c r="B224" s="59">
        <v>292.203719256</v>
      </c>
      <c r="C224" s="60">
        <v>0.204996363208233</v>
      </c>
      <c r="D224" s="59">
        <v>101.08974990679999</v>
      </c>
      <c r="E224" s="60">
        <v>0.19446127211331901</v>
      </c>
      <c r="F224" s="59">
        <v>25.0694411313</v>
      </c>
      <c r="G224" s="60">
        <v>0.27598226498532802</v>
      </c>
      <c r="H224" s="59">
        <v>105.73918709270001</v>
      </c>
      <c r="I224" s="60">
        <v>0.21607672029887201</v>
      </c>
      <c r="J224" s="59">
        <v>5.2203414804999904</v>
      </c>
      <c r="K224" s="60">
        <v>0.14861204017707899</v>
      </c>
      <c r="L224" s="59">
        <v>21.142456955099998</v>
      </c>
      <c r="M224" s="60">
        <v>0.167461813572574</v>
      </c>
      <c r="N224" s="67">
        <v>1.9588872804999999</v>
      </c>
      <c r="O224" s="68">
        <v>16.282236656697599</v>
      </c>
      <c r="P224" s="67">
        <v>5.8669590085000198</v>
      </c>
      <c r="Q224" s="68">
        <v>34.040461958490397</v>
      </c>
      <c r="R224" s="59">
        <v>19.812790341500001</v>
      </c>
      <c r="S224" s="60">
        <v>0.203249961651466</v>
      </c>
      <c r="T224" s="67">
        <v>0</v>
      </c>
      <c r="U224" s="68">
        <v>0</v>
      </c>
      <c r="V224" s="67">
        <v>0.42384980229999902</v>
      </c>
      <c r="W224" s="68">
        <v>5.54232272817252</v>
      </c>
      <c r="X224" s="67">
        <v>5.8800562568000103</v>
      </c>
      <c r="Y224" s="68">
        <v>20.617687657674001</v>
      </c>
    </row>
    <row r="225" spans="1:25" customFormat="1" x14ac:dyDescent="0.3">
      <c r="A225" s="58" t="s">
        <v>143</v>
      </c>
      <c r="B225" s="62">
        <v>533.17248421260001</v>
      </c>
      <c r="C225" s="63">
        <v>0.37404869624717402</v>
      </c>
      <c r="D225" s="62">
        <v>185.36538307430001</v>
      </c>
      <c r="E225" s="63">
        <v>0.35657807276834802</v>
      </c>
      <c r="F225" s="62">
        <v>26.742168342900001</v>
      </c>
      <c r="G225" s="63">
        <v>0.29439683761748697</v>
      </c>
      <c r="H225" s="62">
        <v>211.12641905709901</v>
      </c>
      <c r="I225" s="61">
        <v>0.431434224648516</v>
      </c>
      <c r="J225" s="62">
        <v>11.314828030299999</v>
      </c>
      <c r="K225" s="63">
        <v>0.322109134836642</v>
      </c>
      <c r="L225" s="62">
        <v>52.237355397800002</v>
      </c>
      <c r="M225" s="63">
        <v>0.41375334426496302</v>
      </c>
      <c r="N225" s="69">
        <v>2.7451984672999998</v>
      </c>
      <c r="O225" s="70">
        <v>22.8180414254224</v>
      </c>
      <c r="P225" s="69">
        <v>8.4886246948000093</v>
      </c>
      <c r="Q225" s="70">
        <v>49.251529725127398</v>
      </c>
      <c r="R225" s="62">
        <v>28.563891442799999</v>
      </c>
      <c r="S225" s="63">
        <v>0.293023331913288</v>
      </c>
      <c r="T225" s="69">
        <v>0</v>
      </c>
      <c r="U225" s="70">
        <v>0</v>
      </c>
      <c r="V225" s="69">
        <v>0.9047639569</v>
      </c>
      <c r="W225" s="70">
        <v>11.830827370326199</v>
      </c>
      <c r="X225" s="69">
        <v>5.6838517484000102</v>
      </c>
      <c r="Y225" s="70">
        <v>19.929720894338999</v>
      </c>
    </row>
    <row r="226" spans="1:25" customFormat="1" x14ac:dyDescent="0.3">
      <c r="A226" s="58" t="s">
        <v>144</v>
      </c>
      <c r="B226" s="59">
        <v>79.693077013000007</v>
      </c>
      <c r="C226" s="60">
        <v>5.5908908353852801E-2</v>
      </c>
      <c r="D226" s="59">
        <v>42.5921762486999</v>
      </c>
      <c r="E226" s="61">
        <v>8.19324291833049E-2</v>
      </c>
      <c r="F226" s="59">
        <v>8.7066560023000008</v>
      </c>
      <c r="G226" s="60">
        <v>9.58490710414273E-2</v>
      </c>
      <c r="H226" s="59">
        <v>10.614560278100001</v>
      </c>
      <c r="I226" s="65">
        <v>2.1690722572850901E-2</v>
      </c>
      <c r="J226" s="59">
        <v>0.46049675450000099</v>
      </c>
      <c r="K226" s="60">
        <v>1.3109365055294E-2</v>
      </c>
      <c r="L226" s="59">
        <v>4.5918656404</v>
      </c>
      <c r="M226" s="60">
        <v>3.6370519729850101E-2</v>
      </c>
      <c r="N226" s="67">
        <v>1.5350594353</v>
      </c>
      <c r="O226" s="68">
        <v>12.7593870543033</v>
      </c>
      <c r="P226" s="67">
        <v>0.53887519880000001</v>
      </c>
      <c r="Q226" s="68">
        <v>3.1265875010460098</v>
      </c>
      <c r="R226" s="59">
        <v>0.97484191119999997</v>
      </c>
      <c r="S226" s="65">
        <v>1.0000437982358499E-2</v>
      </c>
      <c r="T226" s="67">
        <v>0</v>
      </c>
      <c r="U226" s="68">
        <v>0</v>
      </c>
      <c r="V226" s="67">
        <v>5.6085752758999998</v>
      </c>
      <c r="W226" s="72">
        <v>73.338560158830603</v>
      </c>
      <c r="X226" s="67">
        <v>4.0699702677999898</v>
      </c>
      <c r="Y226" s="68">
        <v>14.2708457356132</v>
      </c>
    </row>
    <row r="227" spans="1:25" customFormat="1" x14ac:dyDescent="0.3">
      <c r="A227" s="58" t="s">
        <v>145</v>
      </c>
      <c r="B227" s="62">
        <v>502.86726145059998</v>
      </c>
      <c r="C227" s="63">
        <v>0.35278797968872899</v>
      </c>
      <c r="D227" s="62">
        <v>146.0089871191</v>
      </c>
      <c r="E227" s="65">
        <v>0.28087015153697098</v>
      </c>
      <c r="F227" s="62">
        <v>34.225070757700003</v>
      </c>
      <c r="G227" s="63">
        <v>0.37677395748563902</v>
      </c>
      <c r="H227" s="62">
        <v>184.9683580523</v>
      </c>
      <c r="I227" s="63">
        <v>0.37798055069185998</v>
      </c>
      <c r="J227" s="62">
        <v>14.643211129799999</v>
      </c>
      <c r="K227" s="63">
        <v>0.41686113616744902</v>
      </c>
      <c r="L227" s="62">
        <v>63.741156858300002</v>
      </c>
      <c r="M227" s="61">
        <v>0.50487082695135699</v>
      </c>
      <c r="N227" s="69">
        <v>5.6995527216999999</v>
      </c>
      <c r="O227" s="70">
        <v>47.374582078228002</v>
      </c>
      <c r="P227" s="69">
        <v>4.6341865503999999</v>
      </c>
      <c r="Q227" s="70">
        <v>26.8878392961145</v>
      </c>
      <c r="R227" s="62">
        <v>38.983856573899999</v>
      </c>
      <c r="S227" s="63">
        <v>0.399916781891892</v>
      </c>
      <c r="T227" s="69">
        <v>1.0748227802000001</v>
      </c>
      <c r="U227" s="70">
        <v>100</v>
      </c>
      <c r="V227" s="69">
        <v>0</v>
      </c>
      <c r="W227" s="70">
        <v>0</v>
      </c>
      <c r="X227" s="69">
        <v>8.8880589071999996</v>
      </c>
      <c r="Y227" s="70">
        <v>31.164875713516501</v>
      </c>
    </row>
    <row r="228" spans="1:25" customFormat="1" ht="25.5" customHeight="1" x14ac:dyDescent="0.3">
      <c r="A228" s="66" t="s">
        <v>146</v>
      </c>
      <c r="B228" s="59">
        <v>365.21626020190001</v>
      </c>
      <c r="C228" s="60">
        <v>0.25621852218899799</v>
      </c>
      <c r="D228" s="59">
        <v>164.5686141438</v>
      </c>
      <c r="E228" s="61">
        <v>0.31657237341900502</v>
      </c>
      <c r="F228" s="59">
        <v>13.867738775599999</v>
      </c>
      <c r="G228" s="65">
        <v>0.15266594645927301</v>
      </c>
      <c r="H228" s="59">
        <v>130.3435810151</v>
      </c>
      <c r="I228" s="60">
        <v>0.26635549479931198</v>
      </c>
      <c r="J228" s="59">
        <v>4.8049160679000096</v>
      </c>
      <c r="K228" s="60">
        <v>0.13678576054795899</v>
      </c>
      <c r="L228" s="59">
        <v>26.9669649107</v>
      </c>
      <c r="M228" s="60">
        <v>0.213595650689238</v>
      </c>
      <c r="N228" s="67">
        <v>0</v>
      </c>
      <c r="O228" s="71">
        <v>0</v>
      </c>
      <c r="P228" s="67">
        <v>2.0515263557000001</v>
      </c>
      <c r="Q228" s="68">
        <v>11.9030838236419</v>
      </c>
      <c r="R228" s="59">
        <v>18.9916617184</v>
      </c>
      <c r="S228" s="60">
        <v>0.19482639494130899</v>
      </c>
      <c r="T228" s="67">
        <v>1.0748227802000001</v>
      </c>
      <c r="U228" s="68">
        <v>100</v>
      </c>
      <c r="V228" s="67">
        <v>0</v>
      </c>
      <c r="W228" s="68">
        <v>0</v>
      </c>
      <c r="X228" s="67">
        <v>2.5464344345000001</v>
      </c>
      <c r="Y228" s="68">
        <v>8.9287563789123894</v>
      </c>
    </row>
    <row r="229" spans="1:25" customFormat="1" x14ac:dyDescent="0.3">
      <c r="A229" s="58" t="s">
        <v>147</v>
      </c>
      <c r="B229" s="62">
        <v>93.682186638100205</v>
      </c>
      <c r="C229" s="63">
        <v>6.5723008615712897E-2</v>
      </c>
      <c r="D229" s="62">
        <v>13.321462777600001</v>
      </c>
      <c r="E229" s="65">
        <v>2.56258285388049E-2</v>
      </c>
      <c r="F229" s="62">
        <v>11.6811860411</v>
      </c>
      <c r="G229" s="61">
        <v>0.12859481647210499</v>
      </c>
      <c r="H229" s="62">
        <v>42.791450458199897</v>
      </c>
      <c r="I229" s="63">
        <v>8.7443799466071795E-2</v>
      </c>
      <c r="J229" s="62">
        <v>2.3678564787999998</v>
      </c>
      <c r="K229" s="63">
        <v>6.7407847451251293E-2</v>
      </c>
      <c r="L229" s="62">
        <v>15.444294964999999</v>
      </c>
      <c r="M229" s="61">
        <v>0.122328717503421</v>
      </c>
      <c r="N229" s="69">
        <v>0</v>
      </c>
      <c r="O229" s="70">
        <v>0</v>
      </c>
      <c r="P229" s="69">
        <v>2.6147952128999998</v>
      </c>
      <c r="Q229" s="70">
        <v>15.171204851612201</v>
      </c>
      <c r="R229" s="62">
        <v>3.9425891418000001</v>
      </c>
      <c r="S229" s="63">
        <v>4.0445140642298399E-2</v>
      </c>
      <c r="T229" s="69">
        <v>0</v>
      </c>
      <c r="U229" s="70">
        <v>0</v>
      </c>
      <c r="V229" s="69">
        <v>0</v>
      </c>
      <c r="W229" s="70">
        <v>0</v>
      </c>
      <c r="X229" s="69">
        <v>1.5185515626999999</v>
      </c>
      <c r="Y229" s="70">
        <v>5.32461263029822</v>
      </c>
    </row>
    <row r="230" spans="1:25" customFormat="1" x14ac:dyDescent="0.3">
      <c r="A230" s="58" t="s">
        <v>148</v>
      </c>
      <c r="B230" s="59">
        <v>120.725963783</v>
      </c>
      <c r="C230" s="60">
        <v>8.4695648581535596E-2</v>
      </c>
      <c r="D230" s="59">
        <v>54.887946747000001</v>
      </c>
      <c r="E230" s="60">
        <v>0.10558518502568499</v>
      </c>
      <c r="F230" s="59">
        <v>3.0081998183000001</v>
      </c>
      <c r="G230" s="60">
        <v>3.3116406346463803E-2</v>
      </c>
      <c r="H230" s="59">
        <v>44.378667643699998</v>
      </c>
      <c r="I230" s="60">
        <v>9.0687258142789107E-2</v>
      </c>
      <c r="J230" s="59">
        <v>1.1845220968000001</v>
      </c>
      <c r="K230" s="60">
        <v>3.3720829585159498E-2</v>
      </c>
      <c r="L230" s="59">
        <v>11.0529290824</v>
      </c>
      <c r="M230" s="60">
        <v>8.7546284396301494E-2</v>
      </c>
      <c r="N230" s="67">
        <v>1.6163481718999999</v>
      </c>
      <c r="O230" s="68">
        <v>13.4350576046309</v>
      </c>
      <c r="P230" s="67">
        <v>2.3670895928000002</v>
      </c>
      <c r="Q230" s="68">
        <v>13.7340013999259</v>
      </c>
      <c r="R230" s="59">
        <v>0.87084878480000005</v>
      </c>
      <c r="S230" s="65">
        <v>8.9336221230828204E-3</v>
      </c>
      <c r="T230" s="67">
        <v>0</v>
      </c>
      <c r="U230" s="68">
        <v>0</v>
      </c>
      <c r="V230" s="67">
        <v>0</v>
      </c>
      <c r="W230" s="68">
        <v>0</v>
      </c>
      <c r="X230" s="67">
        <v>1.3594118452999999</v>
      </c>
      <c r="Y230" s="68">
        <v>4.76660895754606</v>
      </c>
    </row>
    <row r="231" spans="1:25" customFormat="1" ht="25.5" customHeight="1" x14ac:dyDescent="0.3">
      <c r="A231" s="66" t="s">
        <v>149</v>
      </c>
      <c r="B231" s="62">
        <v>90.393778737000105</v>
      </c>
      <c r="C231" s="63">
        <v>6.3416016554875596E-2</v>
      </c>
      <c r="D231" s="62">
        <v>6.2386390108000001</v>
      </c>
      <c r="E231" s="65">
        <v>1.20009563720796E-2</v>
      </c>
      <c r="F231" s="62">
        <v>2.3754536312000001</v>
      </c>
      <c r="G231" s="63">
        <v>2.6150685612519702E-2</v>
      </c>
      <c r="H231" s="62">
        <v>68.699914745900003</v>
      </c>
      <c r="I231" s="61">
        <v>0.14038742562009901</v>
      </c>
      <c r="J231" s="62">
        <v>0</v>
      </c>
      <c r="K231" s="63">
        <v>0</v>
      </c>
      <c r="L231" s="62">
        <v>8.6282491069000198</v>
      </c>
      <c r="M231" s="63">
        <v>6.8341264521239703E-2</v>
      </c>
      <c r="N231" s="69">
        <v>0</v>
      </c>
      <c r="O231" s="70">
        <v>0</v>
      </c>
      <c r="P231" s="69">
        <v>1.6452392519000001</v>
      </c>
      <c r="Q231" s="70">
        <v>9.5457807163435202</v>
      </c>
      <c r="R231" s="62">
        <v>1.9511048046999999</v>
      </c>
      <c r="S231" s="63">
        <v>2.0015453144054399E-2</v>
      </c>
      <c r="T231" s="69">
        <v>0</v>
      </c>
      <c r="U231" s="70">
        <v>0</v>
      </c>
      <c r="V231" s="69">
        <v>0.48091415459999998</v>
      </c>
      <c r="W231" s="70">
        <v>6.2885046421536401</v>
      </c>
      <c r="X231" s="69">
        <v>0.374264030999999</v>
      </c>
      <c r="Y231" s="70">
        <v>1.3123103854212801</v>
      </c>
    </row>
    <row r="232" spans="1:25" customFormat="1" ht="22.8" x14ac:dyDescent="0.3">
      <c r="A232" s="66" t="s">
        <v>150</v>
      </c>
      <c r="B232" s="59">
        <v>131.50318544289999</v>
      </c>
      <c r="C232" s="60">
        <v>9.2256439564599599E-2</v>
      </c>
      <c r="D232" s="59">
        <v>67.187450536399993</v>
      </c>
      <c r="E232" s="61">
        <v>0.12924512241255601</v>
      </c>
      <c r="F232" s="59">
        <v>14.5463586485001</v>
      </c>
      <c r="G232" s="61">
        <v>0.16013667740241999</v>
      </c>
      <c r="H232" s="59">
        <v>27.145736460399899</v>
      </c>
      <c r="I232" s="65">
        <v>5.5471976527666E-2</v>
      </c>
      <c r="J232" s="59">
        <v>3.3238290588999999</v>
      </c>
      <c r="K232" s="60">
        <v>9.4622357462270795E-2</v>
      </c>
      <c r="L232" s="59">
        <v>9.1606403214999794</v>
      </c>
      <c r="M232" s="60">
        <v>7.2558144258365806E-2</v>
      </c>
      <c r="N232" s="67">
        <v>1.0183959625000001</v>
      </c>
      <c r="O232" s="68">
        <v>8.4648893464752408</v>
      </c>
      <c r="P232" s="67">
        <v>0.89410604689999995</v>
      </c>
      <c r="Q232" s="68">
        <v>5.1876590295348199</v>
      </c>
      <c r="R232" s="59">
        <v>5.4614212555000003</v>
      </c>
      <c r="S232" s="60">
        <v>5.6026114525514099E-2</v>
      </c>
      <c r="T232" s="67">
        <v>0</v>
      </c>
      <c r="U232" s="68">
        <v>0</v>
      </c>
      <c r="V232" s="67">
        <v>0</v>
      </c>
      <c r="W232" s="68">
        <v>0</v>
      </c>
      <c r="X232" s="67">
        <v>2.7652471523000002</v>
      </c>
      <c r="Y232" s="68">
        <v>9.6959960232457192</v>
      </c>
    </row>
    <row r="233" spans="1:25" customFormat="1" x14ac:dyDescent="0.3">
      <c r="A233" s="58" t="s">
        <v>151</v>
      </c>
      <c r="B233" s="62">
        <v>241.8944387823</v>
      </c>
      <c r="C233" s="63">
        <v>0.16970174218496001</v>
      </c>
      <c r="D233" s="62">
        <v>136.21933130779999</v>
      </c>
      <c r="E233" s="61">
        <v>0.26203828258515199</v>
      </c>
      <c r="F233" s="62">
        <v>15.463490105</v>
      </c>
      <c r="G233" s="63">
        <v>0.170233113750103</v>
      </c>
      <c r="H233" s="62">
        <v>56.229152718599998</v>
      </c>
      <c r="I233" s="65">
        <v>0.114903577743301</v>
      </c>
      <c r="J233" s="62">
        <v>4.4522087688000003</v>
      </c>
      <c r="K233" s="63">
        <v>0.126744932471789</v>
      </c>
      <c r="L233" s="62">
        <v>15.767354447400001</v>
      </c>
      <c r="M233" s="63">
        <v>0.124887555718365</v>
      </c>
      <c r="N233" s="69">
        <v>1.6163481718999999</v>
      </c>
      <c r="O233" s="70">
        <v>13.4350576046309</v>
      </c>
      <c r="P233" s="69">
        <v>0</v>
      </c>
      <c r="Q233" s="70">
        <v>0</v>
      </c>
      <c r="R233" s="62">
        <v>9.4282397492999994</v>
      </c>
      <c r="S233" s="65">
        <v>9.6719812527980203E-2</v>
      </c>
      <c r="T233" s="69">
        <v>0</v>
      </c>
      <c r="U233" s="70">
        <v>0</v>
      </c>
      <c r="V233" s="69">
        <v>0</v>
      </c>
      <c r="W233" s="70">
        <v>0</v>
      </c>
      <c r="X233" s="69">
        <v>2.7183135135000001</v>
      </c>
      <c r="Y233" s="70">
        <v>9.53142904239456</v>
      </c>
    </row>
    <row r="234" spans="1:25" customFormat="1" x14ac:dyDescent="0.3">
      <c r="A234" s="58" t="s">
        <v>152</v>
      </c>
      <c r="B234" s="59">
        <v>189.15909790200001</v>
      </c>
      <c r="C234" s="60">
        <v>0.13270511147631101</v>
      </c>
      <c r="D234" s="59">
        <v>100.85708259010001</v>
      </c>
      <c r="E234" s="61">
        <v>0.19401370168776799</v>
      </c>
      <c r="F234" s="59">
        <v>15.820871159199999</v>
      </c>
      <c r="G234" s="60">
        <v>0.17416741895796101</v>
      </c>
      <c r="H234" s="59">
        <v>53.760086886400003</v>
      </c>
      <c r="I234" s="60">
        <v>0.10985807226995099</v>
      </c>
      <c r="J234" s="59">
        <v>1.0040789827000001</v>
      </c>
      <c r="K234" s="60">
        <v>2.8583997172476401E-2</v>
      </c>
      <c r="L234" s="59">
        <v>6.3394591791000003</v>
      </c>
      <c r="M234" s="65">
        <v>5.02125809434509E-2</v>
      </c>
      <c r="N234" s="67">
        <v>3.7026116568999998</v>
      </c>
      <c r="O234" s="68">
        <v>30.776043035056599</v>
      </c>
      <c r="P234" s="67">
        <v>2.3556792779000002</v>
      </c>
      <c r="Q234" s="68">
        <v>13.6677980414697</v>
      </c>
      <c r="R234" s="59">
        <v>4.8206200990000099</v>
      </c>
      <c r="S234" s="65">
        <v>4.9452441244773201E-2</v>
      </c>
      <c r="T234" s="67">
        <v>0</v>
      </c>
      <c r="U234" s="68">
        <v>0</v>
      </c>
      <c r="V234" s="67">
        <v>0</v>
      </c>
      <c r="W234" s="68">
        <v>0</v>
      </c>
      <c r="X234" s="67">
        <v>0.49860807070000002</v>
      </c>
      <c r="Y234" s="68">
        <v>1.7483073318217901</v>
      </c>
    </row>
    <row r="235" spans="1:25" customFormat="1" x14ac:dyDescent="0.3">
      <c r="A235" s="58" t="s">
        <v>153</v>
      </c>
      <c r="B235" s="62">
        <v>396.56823513630002</v>
      </c>
      <c r="C235" s="63">
        <v>0.27821359075729701</v>
      </c>
      <c r="D235" s="62">
        <v>149.50746009860001</v>
      </c>
      <c r="E235" s="63">
        <v>0.28759998820859001</v>
      </c>
      <c r="F235" s="62">
        <v>26.0292343164</v>
      </c>
      <c r="G235" s="63">
        <v>0.28654835202947199</v>
      </c>
      <c r="H235" s="62">
        <v>114.4535085845</v>
      </c>
      <c r="I235" s="65">
        <v>0.23388432842742099</v>
      </c>
      <c r="J235" s="62">
        <v>19.140223715600001</v>
      </c>
      <c r="K235" s="61">
        <v>0.54488153819941199</v>
      </c>
      <c r="L235" s="62">
        <v>41.122749124999999</v>
      </c>
      <c r="M235" s="63">
        <v>0.325718536979275</v>
      </c>
      <c r="N235" s="69">
        <v>2.9632097811000002</v>
      </c>
      <c r="O235" s="70">
        <v>24.6301476351391</v>
      </c>
      <c r="P235" s="69">
        <v>3.1581010737000001</v>
      </c>
      <c r="Q235" s="70">
        <v>18.323499329823701</v>
      </c>
      <c r="R235" s="62">
        <v>30.851093579400001</v>
      </c>
      <c r="S235" s="63">
        <v>0.31648664720307701</v>
      </c>
      <c r="T235" s="69">
        <v>0</v>
      </c>
      <c r="U235" s="70">
        <v>0</v>
      </c>
      <c r="V235" s="69">
        <v>0</v>
      </c>
      <c r="W235" s="70">
        <v>0</v>
      </c>
      <c r="X235" s="69">
        <v>9.3426548619999998</v>
      </c>
      <c r="Y235" s="70">
        <v>32.758860022028699</v>
      </c>
    </row>
    <row r="236" spans="1:25" customFormat="1" x14ac:dyDescent="0.3">
      <c r="A236" s="58" t="s">
        <v>154</v>
      </c>
      <c r="B236" s="59">
        <v>184.2659114107</v>
      </c>
      <c r="C236" s="60">
        <v>0.12927228236048</v>
      </c>
      <c r="D236" s="59">
        <v>50.008538108400003</v>
      </c>
      <c r="E236" s="65">
        <v>9.6198911818978605E-2</v>
      </c>
      <c r="F236" s="59">
        <v>10.305145315100001</v>
      </c>
      <c r="G236" s="60">
        <v>0.11344638000379501</v>
      </c>
      <c r="H236" s="59">
        <v>56.119832370399998</v>
      </c>
      <c r="I236" s="60">
        <v>0.11468018296459601</v>
      </c>
      <c r="J236" s="59">
        <v>3.3967056412999899</v>
      </c>
      <c r="K236" s="60">
        <v>9.6696999060344901E-2</v>
      </c>
      <c r="L236" s="59">
        <v>15.6556998945</v>
      </c>
      <c r="M236" s="60">
        <v>0.124003180077352</v>
      </c>
      <c r="N236" s="67">
        <v>0</v>
      </c>
      <c r="O236" s="68">
        <v>0</v>
      </c>
      <c r="P236" s="67">
        <v>4.4666857102000002</v>
      </c>
      <c r="Q236" s="68">
        <v>25.915988977988398</v>
      </c>
      <c r="R236" s="59">
        <v>42.853850377699999</v>
      </c>
      <c r="S236" s="61">
        <v>0.43961720160340501</v>
      </c>
      <c r="T236" s="67">
        <v>0</v>
      </c>
      <c r="U236" s="68">
        <v>0</v>
      </c>
      <c r="V236" s="67">
        <v>0</v>
      </c>
      <c r="W236" s="68">
        <v>0</v>
      </c>
      <c r="X236" s="67">
        <v>1.4594539930999999</v>
      </c>
      <c r="Y236" s="68">
        <v>5.11739433541688</v>
      </c>
    </row>
    <row r="237" spans="1:25" customFormat="1" x14ac:dyDescent="0.3">
      <c r="A237" s="58" t="s">
        <v>155</v>
      </c>
      <c r="B237" s="62">
        <v>32.308085395900001</v>
      </c>
      <c r="C237" s="63">
        <v>2.26658306240725E-2</v>
      </c>
      <c r="D237" s="62">
        <v>20.740859813099899</v>
      </c>
      <c r="E237" s="61">
        <v>3.98981497896468E-2</v>
      </c>
      <c r="F237" s="62">
        <v>2.6674491454</v>
      </c>
      <c r="G237" s="63">
        <v>2.9365180221809499E-2</v>
      </c>
      <c r="H237" s="62">
        <v>7.0168681266000004</v>
      </c>
      <c r="I237" s="63">
        <v>1.4338883182790099E-2</v>
      </c>
      <c r="J237" s="62">
        <v>0.55128045290000105</v>
      </c>
      <c r="K237" s="63">
        <v>1.5693784232553E-2</v>
      </c>
      <c r="L237" s="62">
        <v>0.34648004360000001</v>
      </c>
      <c r="M237" s="63">
        <v>2.7443440746352898E-3</v>
      </c>
      <c r="N237" s="69">
        <v>0</v>
      </c>
      <c r="O237" s="70">
        <v>0</v>
      </c>
      <c r="P237" s="69">
        <v>0</v>
      </c>
      <c r="Q237" s="70">
        <v>0</v>
      </c>
      <c r="R237" s="62">
        <v>0</v>
      </c>
      <c r="S237" s="63">
        <v>0</v>
      </c>
      <c r="T237" s="69">
        <v>0</v>
      </c>
      <c r="U237" s="70">
        <v>0</v>
      </c>
      <c r="V237" s="69">
        <v>0</v>
      </c>
      <c r="W237" s="70">
        <v>0</v>
      </c>
      <c r="X237" s="69">
        <v>0.98514781429999898</v>
      </c>
      <c r="Y237" s="70">
        <v>3.4542985721247801</v>
      </c>
    </row>
    <row r="238" spans="1:25" customFormat="1" x14ac:dyDescent="0.3">
      <c r="A238" s="58" t="s">
        <v>156</v>
      </c>
      <c r="B238" s="59">
        <v>446.89295052850002</v>
      </c>
      <c r="C238" s="60">
        <v>0.31351904019222498</v>
      </c>
      <c r="D238" s="59">
        <v>123.34366496920001</v>
      </c>
      <c r="E238" s="65">
        <v>0.237270010254682</v>
      </c>
      <c r="F238" s="59">
        <v>17.913707516100001</v>
      </c>
      <c r="G238" s="65">
        <v>0.19720685230614901</v>
      </c>
      <c r="H238" s="59">
        <v>178.4421760923</v>
      </c>
      <c r="I238" s="61">
        <v>0.36464437861826399</v>
      </c>
      <c r="J238" s="59">
        <v>11.308111200999999</v>
      </c>
      <c r="K238" s="60">
        <v>0.321917920964997</v>
      </c>
      <c r="L238" s="59">
        <v>50.439427167200002</v>
      </c>
      <c r="M238" s="60">
        <v>0.399512600021803</v>
      </c>
      <c r="N238" s="67">
        <v>2.0659534154000001</v>
      </c>
      <c r="O238" s="68">
        <v>17.172168488770499</v>
      </c>
      <c r="P238" s="67">
        <v>6.9788199299999798</v>
      </c>
      <c r="Q238" s="68">
        <v>40.491548346961601</v>
      </c>
      <c r="R238" s="59">
        <v>44.552477878200001</v>
      </c>
      <c r="S238" s="61">
        <v>0.457042610563273</v>
      </c>
      <c r="T238" s="67">
        <v>1.0748227802000001</v>
      </c>
      <c r="U238" s="68">
        <v>100</v>
      </c>
      <c r="V238" s="67">
        <v>0</v>
      </c>
      <c r="W238" s="68">
        <v>0</v>
      </c>
      <c r="X238" s="67">
        <v>10.773789578900001</v>
      </c>
      <c r="Y238" s="68">
        <v>37.7769563293514</v>
      </c>
    </row>
    <row r="239" spans="1:25" customFormat="1" x14ac:dyDescent="0.3">
      <c r="A239" s="58" t="s">
        <v>157</v>
      </c>
      <c r="B239" s="62">
        <v>100.8588029327</v>
      </c>
      <c r="C239" s="63">
        <v>7.0757784505218399E-2</v>
      </c>
      <c r="D239" s="62">
        <v>42.211238058600102</v>
      </c>
      <c r="E239" s="63">
        <v>8.11996375292382E-2</v>
      </c>
      <c r="F239" s="62">
        <v>4.5446501295999999</v>
      </c>
      <c r="G239" s="63">
        <v>5.0030745789817699E-2</v>
      </c>
      <c r="H239" s="62">
        <v>29.514509851200099</v>
      </c>
      <c r="I239" s="63">
        <v>6.0312535638136398E-2</v>
      </c>
      <c r="J239" s="62">
        <v>7.9930974557999903</v>
      </c>
      <c r="K239" s="61">
        <v>0.22754651677056301</v>
      </c>
      <c r="L239" s="62">
        <v>5.8648969339999999</v>
      </c>
      <c r="M239" s="63">
        <v>4.6453743719078601E-2</v>
      </c>
      <c r="N239" s="69">
        <v>0.44960524349999997</v>
      </c>
      <c r="O239" s="70">
        <v>3.7371108841395801</v>
      </c>
      <c r="P239" s="69">
        <v>2.970026061</v>
      </c>
      <c r="Q239" s="70">
        <v>17.232276380101101</v>
      </c>
      <c r="R239" s="62">
        <v>6.4250332602000002</v>
      </c>
      <c r="S239" s="63">
        <v>6.5911350255886195E-2</v>
      </c>
      <c r="T239" s="69">
        <v>0</v>
      </c>
      <c r="U239" s="70">
        <v>0</v>
      </c>
      <c r="V239" s="69">
        <v>0</v>
      </c>
      <c r="W239" s="70">
        <v>0</v>
      </c>
      <c r="X239" s="69">
        <v>0.88574593880000196</v>
      </c>
      <c r="Y239" s="70">
        <v>3.1057582296279</v>
      </c>
    </row>
    <row r="240" spans="1:25" customFormat="1" x14ac:dyDescent="0.3">
      <c r="A240" s="66" t="s">
        <v>158</v>
      </c>
      <c r="B240" s="59">
        <v>110.178815816</v>
      </c>
      <c r="C240" s="60">
        <v>7.72962664622414E-2</v>
      </c>
      <c r="D240" s="59">
        <v>63.354692526500102</v>
      </c>
      <c r="E240" s="61">
        <v>0.121872238425853</v>
      </c>
      <c r="F240" s="59">
        <v>7.8979052900999998</v>
      </c>
      <c r="G240" s="60">
        <v>8.6945767126814594E-2</v>
      </c>
      <c r="H240" s="59">
        <v>26.808375902500099</v>
      </c>
      <c r="I240" s="60">
        <v>5.4782584402442602E-2</v>
      </c>
      <c r="J240" s="59">
        <v>0.28876204890000001</v>
      </c>
      <c r="K240" s="60">
        <v>8.2204425463432203E-3</v>
      </c>
      <c r="L240" s="59">
        <v>2.7295840183000002</v>
      </c>
      <c r="M240" s="65">
        <v>2.1620055368870902E-2</v>
      </c>
      <c r="N240" s="67">
        <v>0.44960524349999997</v>
      </c>
      <c r="O240" s="68">
        <v>3.7371108841395801</v>
      </c>
      <c r="P240" s="67">
        <v>0.50740881169999996</v>
      </c>
      <c r="Q240" s="68">
        <v>2.9440175612361599</v>
      </c>
      <c r="R240" s="59">
        <v>8.1424819745000008</v>
      </c>
      <c r="S240" s="60">
        <v>8.3529837066836199E-2</v>
      </c>
      <c r="T240" s="67">
        <v>0</v>
      </c>
      <c r="U240" s="68">
        <v>0</v>
      </c>
      <c r="V240" s="67">
        <v>0</v>
      </c>
      <c r="W240" s="68">
        <v>0</v>
      </c>
      <c r="X240" s="67">
        <v>0</v>
      </c>
      <c r="Y240" s="68">
        <v>0</v>
      </c>
    </row>
    <row r="241" spans="1:25" customFormat="1" x14ac:dyDescent="0.3">
      <c r="A241" s="58" t="s">
        <v>159</v>
      </c>
      <c r="B241" s="62">
        <v>119.7999167772</v>
      </c>
      <c r="C241" s="63">
        <v>8.40459776299399E-2</v>
      </c>
      <c r="D241" s="62">
        <v>4.4716446726999903</v>
      </c>
      <c r="E241" s="65">
        <v>8.6018781557347102E-3</v>
      </c>
      <c r="F241" s="62">
        <v>3.3509482910999999</v>
      </c>
      <c r="G241" s="63">
        <v>3.6889625675454202E-2</v>
      </c>
      <c r="H241" s="62">
        <v>81.428653710800006</v>
      </c>
      <c r="I241" s="61">
        <v>0.166398446176412</v>
      </c>
      <c r="J241" s="62">
        <v>2.1217171099000001</v>
      </c>
      <c r="K241" s="63">
        <v>6.0400782124822798E-2</v>
      </c>
      <c r="L241" s="62">
        <v>4.5439773622999997</v>
      </c>
      <c r="M241" s="63">
        <v>3.5991213865989302E-2</v>
      </c>
      <c r="N241" s="69">
        <v>1.4410671639999999</v>
      </c>
      <c r="O241" s="70">
        <v>11.978124946757999</v>
      </c>
      <c r="P241" s="69">
        <v>5.4866504351999996</v>
      </c>
      <c r="Q241" s="72">
        <v>31.8338879048537</v>
      </c>
      <c r="R241" s="62">
        <v>13.5436616028</v>
      </c>
      <c r="S241" s="61">
        <v>0.13893796148559701</v>
      </c>
      <c r="T241" s="69">
        <v>0</v>
      </c>
      <c r="U241" s="70">
        <v>0</v>
      </c>
      <c r="V241" s="69">
        <v>1.5580226882999999</v>
      </c>
      <c r="W241" s="70">
        <v>20.3729351990157</v>
      </c>
      <c r="X241" s="69">
        <v>1.8535737401000001</v>
      </c>
      <c r="Y241" s="70">
        <v>6.4993263252631301</v>
      </c>
    </row>
    <row r="242" spans="1:25" customFormat="1" x14ac:dyDescent="0.3">
      <c r="A242" s="58" t="s">
        <v>160</v>
      </c>
      <c r="B242" s="59">
        <v>110.3434639381</v>
      </c>
      <c r="C242" s="60">
        <v>7.7411775827849499E-2</v>
      </c>
      <c r="D242" s="59">
        <v>29.8698969175</v>
      </c>
      <c r="E242" s="60">
        <v>5.7459219731238402E-2</v>
      </c>
      <c r="F242" s="59">
        <v>4.63924146</v>
      </c>
      <c r="G242" s="60">
        <v>5.1072074532450697E-2</v>
      </c>
      <c r="H242" s="59">
        <v>42.821658525199901</v>
      </c>
      <c r="I242" s="60">
        <v>8.7505529277160696E-2</v>
      </c>
      <c r="J242" s="59">
        <v>4.5263427501000004</v>
      </c>
      <c r="K242" s="60">
        <v>0.12885536954733201</v>
      </c>
      <c r="L242" s="59">
        <v>5.6806802240999996</v>
      </c>
      <c r="M242" s="60">
        <v>4.4994629274823603E-2</v>
      </c>
      <c r="N242" s="67">
        <v>5.7001792177999997</v>
      </c>
      <c r="O242" s="72">
        <v>47.379789502803298</v>
      </c>
      <c r="P242" s="67">
        <v>0</v>
      </c>
      <c r="Q242" s="68">
        <v>0</v>
      </c>
      <c r="R242" s="59">
        <v>6.4257408779</v>
      </c>
      <c r="S242" s="60">
        <v>6.5918609368202596E-2</v>
      </c>
      <c r="T242" s="67">
        <v>0</v>
      </c>
      <c r="U242" s="68">
        <v>0</v>
      </c>
      <c r="V242" s="67">
        <v>0</v>
      </c>
      <c r="W242" s="68">
        <v>0</v>
      </c>
      <c r="X242" s="67">
        <v>10.679723965499999</v>
      </c>
      <c r="Y242" s="72">
        <v>37.447126927776303</v>
      </c>
    </row>
    <row r="243" spans="1:25" customFormat="1" x14ac:dyDescent="0.3">
      <c r="A243" s="64" t="s">
        <v>1</v>
      </c>
    </row>
    <row r="244" spans="1:25" customFormat="1" x14ac:dyDescent="0.3">
      <c r="A244" s="64" t="s">
        <v>1</v>
      </c>
    </row>
    <row r="245" spans="1:25" customFormat="1" x14ac:dyDescent="0.3">
      <c r="A245" s="53" t="s">
        <v>161</v>
      </c>
    </row>
    <row r="246" spans="1:25" customFormat="1" x14ac:dyDescent="0.3">
      <c r="A246" s="54" t="s">
        <v>1</v>
      </c>
    </row>
    <row r="247" spans="1:25" customFormat="1" ht="25.5" customHeight="1" x14ac:dyDescent="0.3">
      <c r="A247" s="119" t="s">
        <v>1</v>
      </c>
      <c r="B247" s="118" t="s">
        <v>501</v>
      </c>
      <c r="C247" s="118" t="s">
        <v>1</v>
      </c>
      <c r="D247" s="118" t="s">
        <v>53</v>
      </c>
      <c r="E247" s="118" t="s">
        <v>1</v>
      </c>
      <c r="F247" s="118" t="s">
        <v>54</v>
      </c>
      <c r="G247" s="118" t="s">
        <v>1</v>
      </c>
      <c r="H247" s="121" t="s">
        <v>55</v>
      </c>
      <c r="I247" s="121" t="s">
        <v>1</v>
      </c>
      <c r="J247" s="121" t="s">
        <v>56</v>
      </c>
      <c r="K247" s="121" t="s">
        <v>1</v>
      </c>
      <c r="L247" s="121" t="s">
        <v>57</v>
      </c>
      <c r="M247" s="121" t="s">
        <v>1</v>
      </c>
      <c r="N247" s="121" t="s">
        <v>58</v>
      </c>
      <c r="O247" s="121" t="s">
        <v>1</v>
      </c>
      <c r="P247" s="121" t="s">
        <v>59</v>
      </c>
      <c r="Q247" s="121" t="s">
        <v>1</v>
      </c>
      <c r="R247" s="121" t="s">
        <v>60</v>
      </c>
      <c r="S247" s="121" t="s">
        <v>1</v>
      </c>
      <c r="T247" s="118" t="s">
        <v>61</v>
      </c>
      <c r="U247" s="118" t="s">
        <v>1</v>
      </c>
      <c r="V247" s="118" t="s">
        <v>62</v>
      </c>
      <c r="W247" s="118" t="s">
        <v>1</v>
      </c>
      <c r="X247" s="118" t="s">
        <v>63</v>
      </c>
      <c r="Y247" s="118" t="s">
        <v>1</v>
      </c>
    </row>
    <row r="248" spans="1:25" customFormat="1" x14ac:dyDescent="0.3">
      <c r="A248" s="120"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c r="R248" s="55" t="s">
        <v>14</v>
      </c>
      <c r="S248" s="55" t="s">
        <v>15</v>
      </c>
      <c r="T248" s="55" t="s">
        <v>14</v>
      </c>
      <c r="U248" s="55" t="s">
        <v>15</v>
      </c>
      <c r="V248" s="55" t="s">
        <v>14</v>
      </c>
      <c r="W248" s="55" t="s">
        <v>15</v>
      </c>
      <c r="X248" s="55" t="s">
        <v>14</v>
      </c>
      <c r="Y248" s="55" t="s">
        <v>15</v>
      </c>
    </row>
    <row r="249" spans="1:25" customFormat="1" x14ac:dyDescent="0.3">
      <c r="A249" s="56" t="s">
        <v>16</v>
      </c>
      <c r="B249" s="57">
        <v>1425.4092837695</v>
      </c>
      <c r="C249" s="57">
        <v>1425.4092837695</v>
      </c>
      <c r="D249" s="57">
        <v>519.84515378410003</v>
      </c>
      <c r="E249" s="57">
        <v>519.84515378410003</v>
      </c>
      <c r="F249" s="57">
        <v>90.837145396400004</v>
      </c>
      <c r="G249" s="57">
        <v>90.837145396400004</v>
      </c>
      <c r="H249" s="57">
        <v>489.35945966989999</v>
      </c>
      <c r="I249" s="57">
        <v>489.35945966989999</v>
      </c>
      <c r="J249" s="57">
        <v>35.127311853599998</v>
      </c>
      <c r="K249" s="57">
        <v>35.127311853599998</v>
      </c>
      <c r="L249" s="57">
        <v>126.2524064684</v>
      </c>
      <c r="M249" s="57">
        <v>126.2524064684</v>
      </c>
      <c r="N249" s="57">
        <v>12.030824276800001</v>
      </c>
      <c r="O249" s="57">
        <v>12.030824276800001</v>
      </c>
      <c r="P249" s="57">
        <v>17.2352508484</v>
      </c>
      <c r="Q249" s="57">
        <v>17.2352508484</v>
      </c>
      <c r="R249" s="57">
        <v>97.479921671400007</v>
      </c>
      <c r="S249" s="57">
        <v>97.479921671400007</v>
      </c>
      <c r="T249" s="57">
        <v>1.0748227802000001</v>
      </c>
      <c r="U249" s="57">
        <v>1.0748227802000001</v>
      </c>
      <c r="V249" s="57">
        <v>7.6475121187999999</v>
      </c>
      <c r="W249" s="57">
        <v>7.6475121187999999</v>
      </c>
      <c r="X249" s="57">
        <v>28.519474901500001</v>
      </c>
      <c r="Y249" s="57">
        <v>28.519474901500001</v>
      </c>
    </row>
    <row r="250" spans="1:25" customFormat="1" x14ac:dyDescent="0.3">
      <c r="A250" s="58" t="s">
        <v>142</v>
      </c>
      <c r="B250" s="59">
        <v>87.842055748899995</v>
      </c>
      <c r="C250" s="60">
        <v>6.1625847922500802E-2</v>
      </c>
      <c r="D250" s="59">
        <v>25.183677357299999</v>
      </c>
      <c r="E250" s="60">
        <v>4.8444574646855698E-2</v>
      </c>
      <c r="F250" s="59">
        <v>11.066335089000001</v>
      </c>
      <c r="G250" s="61">
        <v>0.121826099231852</v>
      </c>
      <c r="H250" s="59">
        <v>30.1978398661001</v>
      </c>
      <c r="I250" s="60">
        <v>6.1708912067358603E-2</v>
      </c>
      <c r="J250" s="59">
        <v>0</v>
      </c>
      <c r="K250" s="60">
        <v>0</v>
      </c>
      <c r="L250" s="59">
        <v>12.077994515</v>
      </c>
      <c r="M250" s="60">
        <v>9.5665459794804203E-2</v>
      </c>
      <c r="N250" s="67">
        <v>0</v>
      </c>
      <c r="O250" s="68">
        <v>0</v>
      </c>
      <c r="P250" s="67">
        <v>0</v>
      </c>
      <c r="Q250" s="68">
        <v>0</v>
      </c>
      <c r="R250" s="59">
        <v>8.9135341651999997</v>
      </c>
      <c r="S250" s="60">
        <v>9.1439693552966606E-2</v>
      </c>
      <c r="T250" s="67">
        <v>0</v>
      </c>
      <c r="U250" s="68">
        <v>0</v>
      </c>
      <c r="V250" s="67">
        <v>0</v>
      </c>
      <c r="W250" s="68">
        <v>0</v>
      </c>
      <c r="X250" s="67">
        <v>0.40267475630000099</v>
      </c>
      <c r="Y250" s="68">
        <v>1.4119290684374499</v>
      </c>
    </row>
    <row r="251" spans="1:25" customFormat="1" x14ac:dyDescent="0.3">
      <c r="A251" s="58" t="s">
        <v>143</v>
      </c>
      <c r="B251" s="62">
        <v>125.6071205783</v>
      </c>
      <c r="C251" s="63">
        <v>8.8120038229393002E-2</v>
      </c>
      <c r="D251" s="62">
        <v>54.908905261100003</v>
      </c>
      <c r="E251" s="63">
        <v>0.105625501866089</v>
      </c>
      <c r="F251" s="62">
        <v>13.4994852143</v>
      </c>
      <c r="G251" s="63">
        <v>0.14861194894874999</v>
      </c>
      <c r="H251" s="62">
        <v>43.884705873400002</v>
      </c>
      <c r="I251" s="63">
        <v>8.9677853377970199E-2</v>
      </c>
      <c r="J251" s="62">
        <v>2.6443435407</v>
      </c>
      <c r="K251" s="63">
        <v>7.5278847175121802E-2</v>
      </c>
      <c r="L251" s="62">
        <v>3.4617171118000001</v>
      </c>
      <c r="M251" s="65">
        <v>2.7419018841961199E-2</v>
      </c>
      <c r="N251" s="69">
        <v>0.83690886870000103</v>
      </c>
      <c r="O251" s="70">
        <v>6.9563718116461803</v>
      </c>
      <c r="P251" s="69">
        <v>0</v>
      </c>
      <c r="Q251" s="70">
        <v>0</v>
      </c>
      <c r="R251" s="62">
        <v>5.5929265471000003</v>
      </c>
      <c r="S251" s="63">
        <v>5.73751645590512E-2</v>
      </c>
      <c r="T251" s="69">
        <v>0</v>
      </c>
      <c r="U251" s="70">
        <v>0</v>
      </c>
      <c r="V251" s="69">
        <v>0</v>
      </c>
      <c r="W251" s="70">
        <v>0</v>
      </c>
      <c r="X251" s="69">
        <v>0.77812816119999895</v>
      </c>
      <c r="Y251" s="70">
        <v>2.7284098458596602</v>
      </c>
    </row>
    <row r="252" spans="1:25" customFormat="1" x14ac:dyDescent="0.3">
      <c r="A252" s="58" t="s">
        <v>144</v>
      </c>
      <c r="B252" s="59">
        <v>31.103378009499998</v>
      </c>
      <c r="C252" s="60">
        <v>2.1820664677619499E-2</v>
      </c>
      <c r="D252" s="59">
        <v>16.901975077100001</v>
      </c>
      <c r="E252" s="60">
        <v>3.2513480127814499E-2</v>
      </c>
      <c r="F252" s="59">
        <v>2.4879169493000002</v>
      </c>
      <c r="G252" s="60">
        <v>2.7388761926006099E-2</v>
      </c>
      <c r="H252" s="59">
        <v>4.0151924168000104</v>
      </c>
      <c r="I252" s="65">
        <v>8.2049960156251392E-3</v>
      </c>
      <c r="J252" s="59">
        <v>0</v>
      </c>
      <c r="K252" s="60">
        <v>0</v>
      </c>
      <c r="L252" s="59">
        <v>0</v>
      </c>
      <c r="M252" s="60">
        <v>0</v>
      </c>
      <c r="N252" s="67">
        <v>0.1814870938</v>
      </c>
      <c r="O252" s="68">
        <v>1.50851753482906</v>
      </c>
      <c r="P252" s="67">
        <v>0</v>
      </c>
      <c r="Q252" s="68">
        <v>0</v>
      </c>
      <c r="R252" s="59">
        <v>0</v>
      </c>
      <c r="S252" s="60">
        <v>0</v>
      </c>
      <c r="T252" s="67">
        <v>0</v>
      </c>
      <c r="U252" s="68">
        <v>0</v>
      </c>
      <c r="V252" s="67">
        <v>5.6085752758999998</v>
      </c>
      <c r="W252" s="72">
        <v>73.338560158830603</v>
      </c>
      <c r="X252" s="67">
        <v>1.9082311966000001</v>
      </c>
      <c r="Y252" s="68">
        <v>6.6909759144956604</v>
      </c>
    </row>
    <row r="253" spans="1:25" customFormat="1" x14ac:dyDescent="0.3">
      <c r="A253" s="58" t="s">
        <v>145</v>
      </c>
      <c r="B253" s="62">
        <v>176.76247021239999</v>
      </c>
      <c r="C253" s="63">
        <v>0.124008221515824</v>
      </c>
      <c r="D253" s="62">
        <v>42.384072242599999</v>
      </c>
      <c r="E253" s="65">
        <v>8.1532109964042795E-2</v>
      </c>
      <c r="F253" s="62">
        <v>9.5150796910000004</v>
      </c>
      <c r="G253" s="63">
        <v>0.104748774848412</v>
      </c>
      <c r="H253" s="62">
        <v>67.519162469599905</v>
      </c>
      <c r="I253" s="63">
        <v>0.13797457295531901</v>
      </c>
      <c r="J253" s="62">
        <v>10.6287952491</v>
      </c>
      <c r="K253" s="61">
        <v>0.30257923787045199</v>
      </c>
      <c r="L253" s="62">
        <v>24.963053110800001</v>
      </c>
      <c r="M253" s="61">
        <v>0.19772338452058</v>
      </c>
      <c r="N253" s="69">
        <v>1.8052285171</v>
      </c>
      <c r="O253" s="70">
        <v>15.005027715192901</v>
      </c>
      <c r="P253" s="69">
        <v>3.2497853247999999</v>
      </c>
      <c r="Q253" s="70">
        <v>18.855457071004501</v>
      </c>
      <c r="R253" s="62">
        <v>12.8572236749</v>
      </c>
      <c r="S253" s="63">
        <v>0.13189612234446699</v>
      </c>
      <c r="T253" s="69">
        <v>1.0748227802000001</v>
      </c>
      <c r="U253" s="72">
        <v>100</v>
      </c>
      <c r="V253" s="69">
        <v>0</v>
      </c>
      <c r="W253" s="70">
        <v>0</v>
      </c>
      <c r="X253" s="69">
        <v>2.7652471523000002</v>
      </c>
      <c r="Y253" s="70">
        <v>9.6959960232457192</v>
      </c>
    </row>
    <row r="254" spans="1:25" customFormat="1" ht="25.5" customHeight="1" x14ac:dyDescent="0.3">
      <c r="A254" s="66" t="s">
        <v>146</v>
      </c>
      <c r="B254" s="59">
        <v>163.4101534648</v>
      </c>
      <c r="C254" s="60">
        <v>0.11464086513640601</v>
      </c>
      <c r="D254" s="59">
        <v>83.449865036000006</v>
      </c>
      <c r="E254" s="61">
        <v>0.160528311995495</v>
      </c>
      <c r="F254" s="59">
        <v>5.8992150971999999</v>
      </c>
      <c r="G254" s="60">
        <v>6.4942761812435704E-2</v>
      </c>
      <c r="H254" s="59">
        <v>54.936925137499898</v>
      </c>
      <c r="I254" s="60">
        <v>0.112262926672671</v>
      </c>
      <c r="J254" s="59">
        <v>0.95072709989999904</v>
      </c>
      <c r="K254" s="60">
        <v>2.7065182324862901E-2</v>
      </c>
      <c r="L254" s="59">
        <v>11.8494498415</v>
      </c>
      <c r="M254" s="60">
        <v>9.3855239460056E-2</v>
      </c>
      <c r="N254" s="67">
        <v>0</v>
      </c>
      <c r="O254" s="68">
        <v>0</v>
      </c>
      <c r="P254" s="67">
        <v>1.1574203087999999</v>
      </c>
      <c r="Q254" s="68">
        <v>6.71542479410705</v>
      </c>
      <c r="R254" s="59">
        <v>4.07041041</v>
      </c>
      <c r="S254" s="65">
        <v>4.1756398037753398E-2</v>
      </c>
      <c r="T254" s="67">
        <v>0</v>
      </c>
      <c r="U254" s="68">
        <v>0</v>
      </c>
      <c r="V254" s="67">
        <v>0</v>
      </c>
      <c r="W254" s="68">
        <v>0</v>
      </c>
      <c r="X254" s="67">
        <v>1.0961405339000001</v>
      </c>
      <c r="Y254" s="68">
        <v>3.8434807712478198</v>
      </c>
    </row>
    <row r="255" spans="1:25" customFormat="1" x14ac:dyDescent="0.3">
      <c r="A255" s="58" t="s">
        <v>147</v>
      </c>
      <c r="B255" s="62">
        <v>24.5130757676</v>
      </c>
      <c r="C255" s="63">
        <v>1.7197219105220801E-2</v>
      </c>
      <c r="D255" s="62">
        <v>3.3148668587999999</v>
      </c>
      <c r="E255" s="63">
        <v>6.3766428034774296E-3</v>
      </c>
      <c r="F255" s="62">
        <v>1.4427170945000001</v>
      </c>
      <c r="G255" s="63">
        <v>1.5882457426465699E-2</v>
      </c>
      <c r="H255" s="62">
        <v>13.974119868900001</v>
      </c>
      <c r="I255" s="63">
        <v>2.85559410220175E-2</v>
      </c>
      <c r="J255" s="62">
        <v>2.3678564787999998</v>
      </c>
      <c r="K255" s="61">
        <v>6.7407847451251293E-2</v>
      </c>
      <c r="L255" s="62">
        <v>2.1246614349000001</v>
      </c>
      <c r="M255" s="63">
        <v>1.6828680690785799E-2</v>
      </c>
      <c r="N255" s="69">
        <v>0</v>
      </c>
      <c r="O255" s="70">
        <v>0</v>
      </c>
      <c r="P255" s="69">
        <v>0</v>
      </c>
      <c r="Q255" s="70">
        <v>0</v>
      </c>
      <c r="R255" s="62">
        <v>0.61772222939999999</v>
      </c>
      <c r="S255" s="63">
        <v>6.3369175806512398E-3</v>
      </c>
      <c r="T255" s="69">
        <v>0</v>
      </c>
      <c r="U255" s="70">
        <v>0</v>
      </c>
      <c r="V255" s="69">
        <v>0</v>
      </c>
      <c r="W255" s="70">
        <v>0</v>
      </c>
      <c r="X255" s="69">
        <v>0.67113180230000002</v>
      </c>
      <c r="Y255" s="70">
        <v>2.3532403896563401</v>
      </c>
    </row>
    <row r="256" spans="1:25" customFormat="1" x14ac:dyDescent="0.3">
      <c r="A256" s="58" t="s">
        <v>148</v>
      </c>
      <c r="B256" s="59">
        <v>44.644309769099998</v>
      </c>
      <c r="C256" s="60">
        <v>3.1320344463477902E-2</v>
      </c>
      <c r="D256" s="59">
        <v>17.7645888582</v>
      </c>
      <c r="E256" s="60">
        <v>3.4172846911982399E-2</v>
      </c>
      <c r="F256" s="59">
        <v>0.26206479529999999</v>
      </c>
      <c r="G256" s="60">
        <v>2.8849959359289398E-3</v>
      </c>
      <c r="H256" s="59">
        <v>18.5696065176</v>
      </c>
      <c r="I256" s="60">
        <v>3.7946761119374797E-2</v>
      </c>
      <c r="J256" s="59">
        <v>0</v>
      </c>
      <c r="K256" s="60">
        <v>0</v>
      </c>
      <c r="L256" s="59">
        <v>5.3066959742000002</v>
      </c>
      <c r="M256" s="60">
        <v>4.2032434253268899E-2</v>
      </c>
      <c r="N256" s="67">
        <v>0</v>
      </c>
      <c r="O256" s="68">
        <v>0</v>
      </c>
      <c r="P256" s="67">
        <v>2.3670895928000002</v>
      </c>
      <c r="Q256" s="72">
        <v>13.7340013999259</v>
      </c>
      <c r="R256" s="59">
        <v>0</v>
      </c>
      <c r="S256" s="60">
        <v>0</v>
      </c>
      <c r="T256" s="67">
        <v>0</v>
      </c>
      <c r="U256" s="68">
        <v>0</v>
      </c>
      <c r="V256" s="67">
        <v>0</v>
      </c>
      <c r="W256" s="68">
        <v>0</v>
      </c>
      <c r="X256" s="67">
        <v>0.374264030999999</v>
      </c>
      <c r="Y256" s="68">
        <v>1.3123103854212801</v>
      </c>
    </row>
    <row r="257" spans="1:25" customFormat="1" ht="25.5" customHeight="1" x14ac:dyDescent="0.3">
      <c r="A257" s="66" t="s">
        <v>149</v>
      </c>
      <c r="B257" s="62">
        <v>44.529194542399999</v>
      </c>
      <c r="C257" s="63">
        <v>3.1239585043702198E-2</v>
      </c>
      <c r="D257" s="62">
        <v>6.2386390108000001</v>
      </c>
      <c r="E257" s="65">
        <v>1.20009563720796E-2</v>
      </c>
      <c r="F257" s="62">
        <v>0.46722243460000001</v>
      </c>
      <c r="G257" s="63">
        <v>5.1435173635312904E-3</v>
      </c>
      <c r="H257" s="62">
        <v>30.193839251</v>
      </c>
      <c r="I257" s="61">
        <v>6.1700736859909497E-2</v>
      </c>
      <c r="J257" s="62">
        <v>0</v>
      </c>
      <c r="K257" s="63">
        <v>0</v>
      </c>
      <c r="L257" s="62">
        <v>6.1022956809000002</v>
      </c>
      <c r="M257" s="63">
        <v>4.8334093991526099E-2</v>
      </c>
      <c r="N257" s="69">
        <v>0</v>
      </c>
      <c r="O257" s="70">
        <v>0</v>
      </c>
      <c r="P257" s="69">
        <v>1.0462840105</v>
      </c>
      <c r="Q257" s="70">
        <v>6.0706050622821603</v>
      </c>
      <c r="R257" s="62">
        <v>0</v>
      </c>
      <c r="S257" s="63">
        <v>0</v>
      </c>
      <c r="T257" s="69">
        <v>0</v>
      </c>
      <c r="U257" s="70">
        <v>0</v>
      </c>
      <c r="V257" s="69">
        <v>0.48091415459999998</v>
      </c>
      <c r="W257" s="70">
        <v>6.2885046421536401</v>
      </c>
      <c r="X257" s="69">
        <v>0</v>
      </c>
      <c r="Y257" s="70">
        <v>0</v>
      </c>
    </row>
    <row r="258" spans="1:25" customFormat="1" ht="22.8" x14ac:dyDescent="0.3">
      <c r="A258" s="66" t="s">
        <v>150</v>
      </c>
      <c r="B258" s="59">
        <v>39.970587083399998</v>
      </c>
      <c r="C258" s="60">
        <v>2.80414808143368E-2</v>
      </c>
      <c r="D258" s="59">
        <v>23.4447762434</v>
      </c>
      <c r="E258" s="60">
        <v>4.5099537954213599E-2</v>
      </c>
      <c r="F258" s="59">
        <v>8.2114758386000002</v>
      </c>
      <c r="G258" s="61">
        <v>9.0397775081618004E-2</v>
      </c>
      <c r="H258" s="59">
        <v>2.6100657173999902</v>
      </c>
      <c r="I258" s="65">
        <v>5.3336369938789601E-3</v>
      </c>
      <c r="J258" s="59">
        <v>0</v>
      </c>
      <c r="K258" s="60">
        <v>0</v>
      </c>
      <c r="L258" s="59">
        <v>4.3835266068000003</v>
      </c>
      <c r="M258" s="60">
        <v>3.4720341017001999E-2</v>
      </c>
      <c r="N258" s="67">
        <v>0</v>
      </c>
      <c r="O258" s="68">
        <v>0</v>
      </c>
      <c r="P258" s="67">
        <v>0</v>
      </c>
      <c r="Q258" s="68">
        <v>0</v>
      </c>
      <c r="R258" s="59">
        <v>1.3207426771999999</v>
      </c>
      <c r="S258" s="60">
        <v>1.3548868880426E-2</v>
      </c>
      <c r="T258" s="67">
        <v>0</v>
      </c>
      <c r="U258" s="68">
        <v>0</v>
      </c>
      <c r="V258" s="67">
        <v>0</v>
      </c>
      <c r="W258" s="68">
        <v>0</v>
      </c>
      <c r="X258" s="67">
        <v>0</v>
      </c>
      <c r="Y258" s="68">
        <v>0</v>
      </c>
    </row>
    <row r="259" spans="1:25" customFormat="1" x14ac:dyDescent="0.3">
      <c r="A259" s="58" t="s">
        <v>151</v>
      </c>
      <c r="B259" s="62">
        <v>45.1777218179</v>
      </c>
      <c r="C259" s="63">
        <v>3.1694561226953202E-2</v>
      </c>
      <c r="D259" s="62">
        <v>26.725906462199902</v>
      </c>
      <c r="E259" s="61">
        <v>5.1411283278596703E-2</v>
      </c>
      <c r="F259" s="62">
        <v>1.8271819063000001</v>
      </c>
      <c r="G259" s="63">
        <v>2.01149199297979E-2</v>
      </c>
      <c r="H259" s="62">
        <v>5.5385218661</v>
      </c>
      <c r="I259" s="65">
        <v>1.131790089403E-2</v>
      </c>
      <c r="J259" s="62">
        <v>0.55128045290000105</v>
      </c>
      <c r="K259" s="63">
        <v>1.5693784232553E-2</v>
      </c>
      <c r="L259" s="62">
        <v>7.0859153837999997</v>
      </c>
      <c r="M259" s="63">
        <v>5.6124992639831797E-2</v>
      </c>
      <c r="N259" s="69">
        <v>1.6163481718999999</v>
      </c>
      <c r="O259" s="72">
        <v>13.4350576046309</v>
      </c>
      <c r="P259" s="69">
        <v>0</v>
      </c>
      <c r="Q259" s="70">
        <v>0</v>
      </c>
      <c r="R259" s="62">
        <v>0</v>
      </c>
      <c r="S259" s="63">
        <v>0</v>
      </c>
      <c r="T259" s="69">
        <v>0</v>
      </c>
      <c r="U259" s="70">
        <v>0</v>
      </c>
      <c r="V259" s="69">
        <v>0</v>
      </c>
      <c r="W259" s="70">
        <v>0</v>
      </c>
      <c r="X259" s="69">
        <v>1.8325675747000001</v>
      </c>
      <c r="Y259" s="70">
        <v>6.4256708127666604</v>
      </c>
    </row>
    <row r="260" spans="1:25" customFormat="1" x14ac:dyDescent="0.3">
      <c r="A260" s="58" t="s">
        <v>152</v>
      </c>
      <c r="B260" s="59">
        <v>42.8007359498</v>
      </c>
      <c r="C260" s="60">
        <v>3.0026979925802999E-2</v>
      </c>
      <c r="D260" s="59">
        <v>29.761536170499902</v>
      </c>
      <c r="E260" s="61">
        <v>5.7250771607386099E-2</v>
      </c>
      <c r="F260" s="59">
        <v>0.87084878480000005</v>
      </c>
      <c r="G260" s="60">
        <v>9.5869237303720101E-3</v>
      </c>
      <c r="H260" s="59">
        <v>7.0342624597999999</v>
      </c>
      <c r="I260" s="60">
        <v>1.4374428287429001E-2</v>
      </c>
      <c r="J260" s="59">
        <v>0</v>
      </c>
      <c r="K260" s="60">
        <v>0</v>
      </c>
      <c r="L260" s="59">
        <v>3.3777169478000002</v>
      </c>
      <c r="M260" s="60">
        <v>2.67536836903415E-2</v>
      </c>
      <c r="N260" s="67">
        <v>0</v>
      </c>
      <c r="O260" s="68">
        <v>0</v>
      </c>
      <c r="P260" s="67">
        <v>0</v>
      </c>
      <c r="Q260" s="68">
        <v>0</v>
      </c>
      <c r="R260" s="59">
        <v>1.7563715869000001</v>
      </c>
      <c r="S260" s="60">
        <v>1.80177779873546E-2</v>
      </c>
      <c r="T260" s="67">
        <v>0</v>
      </c>
      <c r="U260" s="68">
        <v>0</v>
      </c>
      <c r="V260" s="67">
        <v>0</v>
      </c>
      <c r="W260" s="68">
        <v>0</v>
      </c>
      <c r="X260" s="67">
        <v>0</v>
      </c>
      <c r="Y260" s="68">
        <v>0</v>
      </c>
    </row>
    <row r="261" spans="1:25" customFormat="1" x14ac:dyDescent="0.3">
      <c r="A261" s="58" t="s">
        <v>153</v>
      </c>
      <c r="B261" s="62">
        <v>121.82482779350001</v>
      </c>
      <c r="C261" s="63">
        <v>8.5466559801921402E-2</v>
      </c>
      <c r="D261" s="62">
        <v>60.215680370199898</v>
      </c>
      <c r="E261" s="61">
        <v>0.115833878476837</v>
      </c>
      <c r="F261" s="62">
        <v>11.9346313434</v>
      </c>
      <c r="G261" s="63">
        <v>0.13138492288940801</v>
      </c>
      <c r="H261" s="62">
        <v>17.831771655600001</v>
      </c>
      <c r="I261" s="65">
        <v>3.6439004709602499E-2</v>
      </c>
      <c r="J261" s="62">
        <v>6.2177271671000103</v>
      </c>
      <c r="K261" s="63">
        <v>0.17700549341815899</v>
      </c>
      <c r="L261" s="62">
        <v>14.0119586062</v>
      </c>
      <c r="M261" s="63">
        <v>0.11098369526688701</v>
      </c>
      <c r="N261" s="69">
        <v>1.4410671639999999</v>
      </c>
      <c r="O261" s="70">
        <v>11.978124946757999</v>
      </c>
      <c r="P261" s="69">
        <v>0.50761947659999995</v>
      </c>
      <c r="Q261" s="70">
        <v>2.9452398521204199</v>
      </c>
      <c r="R261" s="62">
        <v>4.9253650206000099</v>
      </c>
      <c r="S261" s="63">
        <v>5.0526969412256602E-2</v>
      </c>
      <c r="T261" s="69">
        <v>0</v>
      </c>
      <c r="U261" s="70">
        <v>0</v>
      </c>
      <c r="V261" s="69">
        <v>0</v>
      </c>
      <c r="W261" s="70">
        <v>0</v>
      </c>
      <c r="X261" s="69">
        <v>4.7390069897999902</v>
      </c>
      <c r="Y261" s="70">
        <v>16.6167399861585</v>
      </c>
    </row>
    <row r="262" spans="1:25" customFormat="1" x14ac:dyDescent="0.3">
      <c r="A262" s="58" t="s">
        <v>154</v>
      </c>
      <c r="B262" s="59">
        <v>83.382991535200205</v>
      </c>
      <c r="C262" s="60">
        <v>5.8497578544383699E-2</v>
      </c>
      <c r="D262" s="59">
        <v>22.551291617099899</v>
      </c>
      <c r="E262" s="60">
        <v>4.3380786476401201E-2</v>
      </c>
      <c r="F262" s="59">
        <v>3.2713613815999998</v>
      </c>
      <c r="G262" s="60">
        <v>3.6013476285766802E-2</v>
      </c>
      <c r="H262" s="59">
        <v>24.195472564199999</v>
      </c>
      <c r="I262" s="60">
        <v>4.94431487653701E-2</v>
      </c>
      <c r="J262" s="59">
        <v>0.98678257119999901</v>
      </c>
      <c r="K262" s="60">
        <v>2.80916050539993E-2</v>
      </c>
      <c r="L262" s="59">
        <v>9.6866453780999997</v>
      </c>
      <c r="M262" s="60">
        <v>7.6724441529948104E-2</v>
      </c>
      <c r="N262" s="67">
        <v>0</v>
      </c>
      <c r="O262" s="68">
        <v>0</v>
      </c>
      <c r="P262" s="67">
        <v>4.4666857102000002</v>
      </c>
      <c r="Q262" s="72">
        <v>25.915988977988398</v>
      </c>
      <c r="R262" s="59">
        <v>18.2247523128</v>
      </c>
      <c r="S262" s="61">
        <v>0.18695903731062399</v>
      </c>
      <c r="T262" s="67">
        <v>0</v>
      </c>
      <c r="U262" s="68">
        <v>0</v>
      </c>
      <c r="V262" s="67">
        <v>0</v>
      </c>
      <c r="W262" s="68">
        <v>0</v>
      </c>
      <c r="X262" s="67">
        <v>0</v>
      </c>
      <c r="Y262" s="68">
        <v>0</v>
      </c>
    </row>
    <row r="263" spans="1:25" customFormat="1" x14ac:dyDescent="0.3">
      <c r="A263" s="58" t="s">
        <v>155</v>
      </c>
      <c r="B263" s="62">
        <v>4.1422846275999996</v>
      </c>
      <c r="C263" s="63">
        <v>2.90603174454267E-3</v>
      </c>
      <c r="D263" s="62">
        <v>1.8875733874</v>
      </c>
      <c r="E263" s="63">
        <v>3.6310300743592999E-3</v>
      </c>
      <c r="F263" s="62">
        <v>1.9082311966000001</v>
      </c>
      <c r="G263" s="61">
        <v>2.1007168248988399E-2</v>
      </c>
      <c r="H263" s="62">
        <v>0</v>
      </c>
      <c r="I263" s="63">
        <v>0</v>
      </c>
      <c r="J263" s="62">
        <v>0</v>
      </c>
      <c r="K263" s="63">
        <v>0</v>
      </c>
      <c r="L263" s="62">
        <v>0.34648004360000001</v>
      </c>
      <c r="M263" s="63">
        <v>2.7443440746352898E-3</v>
      </c>
      <c r="N263" s="69">
        <v>0</v>
      </c>
      <c r="O263" s="70">
        <v>0</v>
      </c>
      <c r="P263" s="69">
        <v>0</v>
      </c>
      <c r="Q263" s="70">
        <v>0</v>
      </c>
      <c r="R263" s="62">
        <v>0</v>
      </c>
      <c r="S263" s="63">
        <v>0</v>
      </c>
      <c r="T263" s="69">
        <v>0</v>
      </c>
      <c r="U263" s="70">
        <v>0</v>
      </c>
      <c r="V263" s="69">
        <v>0</v>
      </c>
      <c r="W263" s="70">
        <v>0</v>
      </c>
      <c r="X263" s="69">
        <v>0</v>
      </c>
      <c r="Y263" s="70">
        <v>0</v>
      </c>
    </row>
    <row r="264" spans="1:25" customFormat="1" x14ac:dyDescent="0.3">
      <c r="A264" s="58" t="s">
        <v>156</v>
      </c>
      <c r="B264" s="59">
        <v>159.2750673342</v>
      </c>
      <c r="C264" s="60">
        <v>0.111739883518225</v>
      </c>
      <c r="D264" s="59">
        <v>41.355339034000004</v>
      </c>
      <c r="E264" s="65">
        <v>7.9553187584731302E-2</v>
      </c>
      <c r="F264" s="59">
        <v>10.214434818999999</v>
      </c>
      <c r="G264" s="60">
        <v>0.11244777424946301</v>
      </c>
      <c r="H264" s="59">
        <v>72.802947683800099</v>
      </c>
      <c r="I264" s="61">
        <v>0.14877192265356401</v>
      </c>
      <c r="J264" s="59">
        <v>1.942261756</v>
      </c>
      <c r="K264" s="60">
        <v>5.5292069148210297E-2</v>
      </c>
      <c r="L264" s="59">
        <v>15.1221376415</v>
      </c>
      <c r="M264" s="60">
        <v>0.119777024965342</v>
      </c>
      <c r="N264" s="67">
        <v>0.44960524349999997</v>
      </c>
      <c r="O264" s="68">
        <v>3.7371108841395801</v>
      </c>
      <c r="P264" s="67">
        <v>1.4706050750999999</v>
      </c>
      <c r="Q264" s="68">
        <v>8.5325423345173999</v>
      </c>
      <c r="R264" s="59">
        <v>14.414765190600001</v>
      </c>
      <c r="S264" s="60">
        <v>0.14787419751106801</v>
      </c>
      <c r="T264" s="67">
        <v>0</v>
      </c>
      <c r="U264" s="68">
        <v>0</v>
      </c>
      <c r="V264" s="67">
        <v>0</v>
      </c>
      <c r="W264" s="68">
        <v>0</v>
      </c>
      <c r="X264" s="67">
        <v>1.5029708906999999</v>
      </c>
      <c r="Y264" s="68">
        <v>5.2699809372049504</v>
      </c>
    </row>
    <row r="265" spans="1:25" customFormat="1" x14ac:dyDescent="0.3">
      <c r="A265" s="58" t="s">
        <v>157</v>
      </c>
      <c r="B265" s="62">
        <v>12.837010486700001</v>
      </c>
      <c r="C265" s="63">
        <v>9.0058417837384098E-3</v>
      </c>
      <c r="D265" s="62">
        <v>0.45783801540000002</v>
      </c>
      <c r="E265" s="65">
        <v>8.8071998376298695E-4</v>
      </c>
      <c r="F265" s="62">
        <v>0</v>
      </c>
      <c r="G265" s="63">
        <v>0</v>
      </c>
      <c r="H265" s="62">
        <v>3.52848480540001</v>
      </c>
      <c r="I265" s="63">
        <v>7.2104150347479896E-3</v>
      </c>
      <c r="J265" s="62">
        <v>5.0815013209000099</v>
      </c>
      <c r="K265" s="61">
        <v>0.144659555564006</v>
      </c>
      <c r="L265" s="62">
        <v>0</v>
      </c>
      <c r="M265" s="63">
        <v>0</v>
      </c>
      <c r="N265" s="69">
        <v>0</v>
      </c>
      <c r="O265" s="70">
        <v>0</v>
      </c>
      <c r="P265" s="69">
        <v>0</v>
      </c>
      <c r="Q265" s="70">
        <v>0</v>
      </c>
      <c r="R265" s="62">
        <v>2.8834404062000001</v>
      </c>
      <c r="S265" s="61">
        <v>2.9579839178779099E-2</v>
      </c>
      <c r="T265" s="69">
        <v>0</v>
      </c>
      <c r="U265" s="70">
        <v>0</v>
      </c>
      <c r="V265" s="69">
        <v>0</v>
      </c>
      <c r="W265" s="70">
        <v>0</v>
      </c>
      <c r="X265" s="69">
        <v>0.88574593880000196</v>
      </c>
      <c r="Y265" s="70">
        <v>3.1057582296279</v>
      </c>
    </row>
    <row r="266" spans="1:25" customFormat="1" x14ac:dyDescent="0.3">
      <c r="A266" s="66" t="s">
        <v>158</v>
      </c>
      <c r="B266" s="59">
        <v>66.762602316699997</v>
      </c>
      <c r="C266" s="60">
        <v>4.6837496483919397E-2</v>
      </c>
      <c r="D266" s="59">
        <v>34.553228785000002</v>
      </c>
      <c r="E266" s="60">
        <v>6.6468309906281303E-2</v>
      </c>
      <c r="F266" s="59">
        <v>5.2279334974999898</v>
      </c>
      <c r="G266" s="60">
        <v>5.7552815807740999E-2</v>
      </c>
      <c r="H266" s="59">
        <v>19.316410078000001</v>
      </c>
      <c r="I266" s="60">
        <v>3.9472844953339602E-2</v>
      </c>
      <c r="J266" s="59">
        <v>0</v>
      </c>
      <c r="K266" s="60">
        <v>0</v>
      </c>
      <c r="L266" s="59">
        <v>0.50740881169999996</v>
      </c>
      <c r="M266" s="65">
        <v>4.0190030898698201E-3</v>
      </c>
      <c r="N266" s="67">
        <v>0</v>
      </c>
      <c r="O266" s="68">
        <v>0</v>
      </c>
      <c r="P266" s="67">
        <v>0</v>
      </c>
      <c r="Q266" s="68">
        <v>0</v>
      </c>
      <c r="R266" s="59">
        <v>7.1576211445000002</v>
      </c>
      <c r="S266" s="60">
        <v>7.3426619777434601E-2</v>
      </c>
      <c r="T266" s="67">
        <v>0</v>
      </c>
      <c r="U266" s="68">
        <v>0</v>
      </c>
      <c r="V266" s="67">
        <v>0</v>
      </c>
      <c r="W266" s="68">
        <v>0</v>
      </c>
      <c r="X266" s="67">
        <v>0</v>
      </c>
      <c r="Y266" s="68">
        <v>0</v>
      </c>
    </row>
    <row r="267" spans="1:25" customFormat="1" x14ac:dyDescent="0.3">
      <c r="A267" s="58" t="s">
        <v>159</v>
      </c>
      <c r="B267" s="62">
        <v>48.640404883599999</v>
      </c>
      <c r="C267" s="63">
        <v>3.4123816532869999E-2</v>
      </c>
      <c r="D267" s="62">
        <v>1.7053435723999999</v>
      </c>
      <c r="E267" s="65">
        <v>3.28048373633249E-3</v>
      </c>
      <c r="F267" s="62">
        <v>0</v>
      </c>
      <c r="G267" s="63">
        <v>0</v>
      </c>
      <c r="H267" s="62">
        <v>31.1948014365001</v>
      </c>
      <c r="I267" s="61">
        <v>6.3746190699046898E-2</v>
      </c>
      <c r="J267" s="62">
        <v>0</v>
      </c>
      <c r="K267" s="63">
        <v>0</v>
      </c>
      <c r="L267" s="62">
        <v>1.2079830352000001</v>
      </c>
      <c r="M267" s="63">
        <v>9.5680000800804407E-3</v>
      </c>
      <c r="N267" s="69">
        <v>0</v>
      </c>
      <c r="O267" s="70">
        <v>0</v>
      </c>
      <c r="P267" s="69">
        <v>2.9697613496000002</v>
      </c>
      <c r="Q267" s="72">
        <v>17.230740508054101</v>
      </c>
      <c r="R267" s="62">
        <v>9.1208508932000001</v>
      </c>
      <c r="S267" s="61">
        <v>9.3566456936085105E-2</v>
      </c>
      <c r="T267" s="69">
        <v>0</v>
      </c>
      <c r="U267" s="70">
        <v>0</v>
      </c>
      <c r="V267" s="69">
        <v>1.5580226882999999</v>
      </c>
      <c r="W267" s="70">
        <v>20.3729351990157</v>
      </c>
      <c r="X267" s="69">
        <v>0.88364190840000101</v>
      </c>
      <c r="Y267" s="70">
        <v>3.09838070810176</v>
      </c>
    </row>
    <row r="268" spans="1:25" customFormat="1" x14ac:dyDescent="0.3">
      <c r="A268" s="58" t="s">
        <v>162</v>
      </c>
      <c r="B268" s="59">
        <v>102.18329184789999</v>
      </c>
      <c r="C268" s="60">
        <v>7.1686983529162904E-2</v>
      </c>
      <c r="D268" s="59">
        <v>27.0400504246</v>
      </c>
      <c r="E268" s="60">
        <v>5.20155862332616E-2</v>
      </c>
      <c r="F268" s="59">
        <v>2.7310102633999902</v>
      </c>
      <c r="G268" s="60">
        <v>3.0064906283462201E-2</v>
      </c>
      <c r="H268" s="59">
        <v>42.015330002199903</v>
      </c>
      <c r="I268" s="60">
        <v>8.5857806918745699E-2</v>
      </c>
      <c r="J268" s="59">
        <v>3.7560362170000001</v>
      </c>
      <c r="K268" s="60">
        <v>0.106926377761385</v>
      </c>
      <c r="L268" s="59">
        <v>4.6367663445999998</v>
      </c>
      <c r="M268" s="60">
        <v>3.6726162093080897E-2</v>
      </c>
      <c r="N268" s="67">
        <v>5.7001792177999997</v>
      </c>
      <c r="O268" s="72">
        <v>47.379789502803298</v>
      </c>
      <c r="P268" s="67">
        <v>0</v>
      </c>
      <c r="Q268" s="68">
        <v>0</v>
      </c>
      <c r="R268" s="59">
        <v>5.6241954127999998</v>
      </c>
      <c r="S268" s="60">
        <v>5.7695936931082901E-2</v>
      </c>
      <c r="T268" s="67">
        <v>0</v>
      </c>
      <c r="U268" s="68">
        <v>0</v>
      </c>
      <c r="V268" s="67">
        <v>0</v>
      </c>
      <c r="W268" s="68">
        <v>0</v>
      </c>
      <c r="X268" s="67">
        <v>10.679723965499999</v>
      </c>
      <c r="Y268" s="72">
        <v>37.447126927776303</v>
      </c>
    </row>
    <row r="269" spans="1:25" customFormat="1" x14ac:dyDescent="0.3">
      <c r="A269" s="64" t="s">
        <v>1</v>
      </c>
    </row>
    <row r="270" spans="1:25" customFormat="1" x14ac:dyDescent="0.3">
      <c r="A270" s="64" t="s">
        <v>1</v>
      </c>
    </row>
    <row r="271" spans="1:25" customFormat="1" x14ac:dyDescent="0.3">
      <c r="A271" s="53" t="s">
        <v>163</v>
      </c>
    </row>
    <row r="272" spans="1:25" customFormat="1" x14ac:dyDescent="0.3">
      <c r="A272" s="54" t="s">
        <v>1</v>
      </c>
    </row>
    <row r="273" spans="1:25" customFormat="1" ht="25.5" customHeight="1" x14ac:dyDescent="0.3">
      <c r="A273" s="119" t="s">
        <v>1</v>
      </c>
      <c r="B273" s="118" t="s">
        <v>501</v>
      </c>
      <c r="C273" s="118" t="s">
        <v>1</v>
      </c>
      <c r="D273" s="118" t="s">
        <v>53</v>
      </c>
      <c r="E273" s="118" t="s">
        <v>1</v>
      </c>
      <c r="F273" s="118" t="s">
        <v>54</v>
      </c>
      <c r="G273" s="118" t="s">
        <v>1</v>
      </c>
      <c r="H273" s="121" t="s">
        <v>55</v>
      </c>
      <c r="I273" s="121" t="s">
        <v>1</v>
      </c>
      <c r="J273" s="121" t="s">
        <v>56</v>
      </c>
      <c r="K273" s="121" t="s">
        <v>1</v>
      </c>
      <c r="L273" s="121" t="s">
        <v>57</v>
      </c>
      <c r="M273" s="121" t="s">
        <v>1</v>
      </c>
      <c r="N273" s="121" t="s">
        <v>58</v>
      </c>
      <c r="O273" s="121" t="s">
        <v>1</v>
      </c>
      <c r="P273" s="121" t="s">
        <v>59</v>
      </c>
      <c r="Q273" s="121" t="s">
        <v>1</v>
      </c>
      <c r="R273" s="121" t="s">
        <v>60</v>
      </c>
      <c r="S273" s="121" t="s">
        <v>1</v>
      </c>
      <c r="T273" s="118" t="s">
        <v>61</v>
      </c>
      <c r="U273" s="118" t="s">
        <v>1</v>
      </c>
      <c r="V273" s="118" t="s">
        <v>62</v>
      </c>
      <c r="W273" s="118" t="s">
        <v>1</v>
      </c>
      <c r="X273" s="118" t="s">
        <v>63</v>
      </c>
      <c r="Y273" s="118" t="s">
        <v>1</v>
      </c>
    </row>
    <row r="274" spans="1:25" customFormat="1" x14ac:dyDescent="0.3">
      <c r="A274" s="120"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c r="R274" s="55" t="s">
        <v>14</v>
      </c>
      <c r="S274" s="55" t="s">
        <v>15</v>
      </c>
      <c r="T274" s="55" t="s">
        <v>14</v>
      </c>
      <c r="U274" s="55" t="s">
        <v>15</v>
      </c>
      <c r="V274" s="55" t="s">
        <v>14</v>
      </c>
      <c r="W274" s="55" t="s">
        <v>15</v>
      </c>
      <c r="X274" s="55" t="s">
        <v>14</v>
      </c>
      <c r="Y274" s="55" t="s">
        <v>15</v>
      </c>
    </row>
    <row r="275" spans="1:25" customFormat="1" x14ac:dyDescent="0.3">
      <c r="A275" s="56" t="s">
        <v>16</v>
      </c>
      <c r="B275" s="57">
        <v>1425.4092837695</v>
      </c>
      <c r="C275" s="57">
        <v>1425.4092837695</v>
      </c>
      <c r="D275" s="57">
        <v>519.84515378410003</v>
      </c>
      <c r="E275" s="57">
        <v>519.84515378410003</v>
      </c>
      <c r="F275" s="57">
        <v>90.837145396400004</v>
      </c>
      <c r="G275" s="57">
        <v>90.837145396400004</v>
      </c>
      <c r="H275" s="57">
        <v>489.35945966989999</v>
      </c>
      <c r="I275" s="57">
        <v>489.35945966989999</v>
      </c>
      <c r="J275" s="57">
        <v>35.127311853599998</v>
      </c>
      <c r="K275" s="57">
        <v>35.127311853599998</v>
      </c>
      <c r="L275" s="57">
        <v>126.2524064684</v>
      </c>
      <c r="M275" s="57">
        <v>126.2524064684</v>
      </c>
      <c r="N275" s="57">
        <v>12.030824276800001</v>
      </c>
      <c r="O275" s="57">
        <v>12.030824276800001</v>
      </c>
      <c r="P275" s="57">
        <v>17.2352508484</v>
      </c>
      <c r="Q275" s="57">
        <v>17.2352508484</v>
      </c>
      <c r="R275" s="57">
        <v>97.479921671400007</v>
      </c>
      <c r="S275" s="57">
        <v>97.479921671400007</v>
      </c>
      <c r="T275" s="57">
        <v>1.0748227802000001</v>
      </c>
      <c r="U275" s="57">
        <v>1.0748227802000001</v>
      </c>
      <c r="V275" s="57">
        <v>7.6475121187999999</v>
      </c>
      <c r="W275" s="57">
        <v>7.6475121187999999</v>
      </c>
      <c r="X275" s="57">
        <v>28.519474901500001</v>
      </c>
      <c r="Y275" s="57">
        <v>28.519474901500001</v>
      </c>
    </row>
    <row r="276" spans="1:25" customFormat="1" x14ac:dyDescent="0.3">
      <c r="A276" s="58" t="s">
        <v>65</v>
      </c>
      <c r="B276" s="59">
        <v>345.95258298959999</v>
      </c>
      <c r="C276" s="60">
        <v>0.242704033801946</v>
      </c>
      <c r="D276" s="59">
        <v>111.06101135110001</v>
      </c>
      <c r="E276" s="60">
        <v>0.213642486695616</v>
      </c>
      <c r="F276" s="59">
        <v>28.358652377199999</v>
      </c>
      <c r="G276" s="60">
        <v>0.31219224529180201</v>
      </c>
      <c r="H276" s="59">
        <v>147.6600509319</v>
      </c>
      <c r="I276" s="61">
        <v>0.30174148678254797</v>
      </c>
      <c r="J276" s="59">
        <v>8.6869096022999894</v>
      </c>
      <c r="K276" s="60">
        <v>0.24729787575275899</v>
      </c>
      <c r="L276" s="59">
        <v>21.1901486792</v>
      </c>
      <c r="M276" s="60">
        <v>0.16783956260274299</v>
      </c>
      <c r="N276" s="67">
        <v>0</v>
      </c>
      <c r="O276" s="71">
        <v>0</v>
      </c>
      <c r="P276" s="67">
        <v>5.7646803136000004</v>
      </c>
      <c r="Q276" s="68">
        <v>33.447034593843199</v>
      </c>
      <c r="R276" s="59">
        <v>19.0064285889</v>
      </c>
      <c r="S276" s="60">
        <v>0.19497788121916801</v>
      </c>
      <c r="T276" s="67">
        <v>0</v>
      </c>
      <c r="U276" s="68">
        <v>0</v>
      </c>
      <c r="V276" s="67">
        <v>0</v>
      </c>
      <c r="W276" s="68">
        <v>0</v>
      </c>
      <c r="X276" s="67">
        <v>4.2247011454000098</v>
      </c>
      <c r="Y276" s="68">
        <v>14.8133903586626</v>
      </c>
    </row>
    <row r="277" spans="1:25" customFormat="1" x14ac:dyDescent="0.3">
      <c r="A277" s="58" t="s">
        <v>66</v>
      </c>
      <c r="B277" s="62">
        <v>1079.4567007799001</v>
      </c>
      <c r="C277" s="63">
        <v>0.75729596619805395</v>
      </c>
      <c r="D277" s="62">
        <v>408.78414243299898</v>
      </c>
      <c r="E277" s="63">
        <v>0.78635751330438397</v>
      </c>
      <c r="F277" s="62">
        <v>62.478493019200002</v>
      </c>
      <c r="G277" s="63">
        <v>0.68780775470819799</v>
      </c>
      <c r="H277" s="62">
        <v>341.69940873799999</v>
      </c>
      <c r="I277" s="65">
        <v>0.69825851321745203</v>
      </c>
      <c r="J277" s="62">
        <v>26.4404022513</v>
      </c>
      <c r="K277" s="63">
        <v>0.75270212424724103</v>
      </c>
      <c r="L277" s="62">
        <v>105.0622577892</v>
      </c>
      <c r="M277" s="63">
        <v>0.83216043739725698</v>
      </c>
      <c r="N277" s="69">
        <v>12.030824276800001</v>
      </c>
      <c r="O277" s="72">
        <v>100</v>
      </c>
      <c r="P277" s="69">
        <v>11.4705705348</v>
      </c>
      <c r="Q277" s="70">
        <v>66.552965406156801</v>
      </c>
      <c r="R277" s="62">
        <v>78.473493082499999</v>
      </c>
      <c r="S277" s="63">
        <v>0.80502211878083196</v>
      </c>
      <c r="T277" s="69">
        <v>1.0748227802000001</v>
      </c>
      <c r="U277" s="70">
        <v>100</v>
      </c>
      <c r="V277" s="69">
        <v>7.6475121188000097</v>
      </c>
      <c r="W277" s="70">
        <v>100</v>
      </c>
      <c r="X277" s="69">
        <v>24.2947737561</v>
      </c>
      <c r="Y277" s="70">
        <v>85.186609641337398</v>
      </c>
    </row>
    <row r="278" spans="1:25" customFormat="1" x14ac:dyDescent="0.3">
      <c r="A278" s="64" t="s">
        <v>1</v>
      </c>
    </row>
    <row r="279" spans="1:25" customFormat="1" x14ac:dyDescent="0.3">
      <c r="A279" s="64" t="s">
        <v>1</v>
      </c>
    </row>
    <row r="280" spans="1:25" customFormat="1" x14ac:dyDescent="0.3">
      <c r="A280" s="53" t="s">
        <v>164</v>
      </c>
    </row>
    <row r="281" spans="1:25" customFormat="1" x14ac:dyDescent="0.3">
      <c r="A281" s="54" t="s">
        <v>1</v>
      </c>
    </row>
    <row r="282" spans="1:25" customFormat="1" ht="25.5" customHeight="1" x14ac:dyDescent="0.3">
      <c r="A282" s="119" t="s">
        <v>1</v>
      </c>
      <c r="B282" s="118" t="s">
        <v>501</v>
      </c>
      <c r="C282" s="118" t="s">
        <v>1</v>
      </c>
      <c r="D282" s="118" t="s">
        <v>53</v>
      </c>
      <c r="E282" s="118" t="s">
        <v>1</v>
      </c>
      <c r="F282" s="118" t="s">
        <v>54</v>
      </c>
      <c r="G282" s="118" t="s">
        <v>1</v>
      </c>
      <c r="H282" s="121" t="s">
        <v>55</v>
      </c>
      <c r="I282" s="121" t="s">
        <v>1</v>
      </c>
      <c r="J282" s="121" t="s">
        <v>56</v>
      </c>
      <c r="K282" s="121" t="s">
        <v>1</v>
      </c>
      <c r="L282" s="121" t="s">
        <v>57</v>
      </c>
      <c r="M282" s="121" t="s">
        <v>1</v>
      </c>
      <c r="N282" s="121" t="s">
        <v>58</v>
      </c>
      <c r="O282" s="121" t="s">
        <v>1</v>
      </c>
      <c r="P282" s="121" t="s">
        <v>59</v>
      </c>
      <c r="Q282" s="121" t="s">
        <v>1</v>
      </c>
      <c r="R282" s="121" t="s">
        <v>60</v>
      </c>
      <c r="S282" s="121" t="s">
        <v>1</v>
      </c>
      <c r="T282" s="118" t="s">
        <v>61</v>
      </c>
      <c r="U282" s="118" t="s">
        <v>1</v>
      </c>
      <c r="V282" s="118" t="s">
        <v>62</v>
      </c>
      <c r="W282" s="118" t="s">
        <v>1</v>
      </c>
      <c r="X282" s="118" t="s">
        <v>63</v>
      </c>
      <c r="Y282" s="118" t="s">
        <v>1</v>
      </c>
    </row>
    <row r="283" spans="1:25" customFormat="1" x14ac:dyDescent="0.3">
      <c r="A283" s="120"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c r="R283" s="55" t="s">
        <v>14</v>
      </c>
      <c r="S283" s="55" t="s">
        <v>15</v>
      </c>
      <c r="T283" s="55" t="s">
        <v>14</v>
      </c>
      <c r="U283" s="55" t="s">
        <v>15</v>
      </c>
      <c r="V283" s="55" t="s">
        <v>14</v>
      </c>
      <c r="W283" s="55" t="s">
        <v>15</v>
      </c>
      <c r="X283" s="55" t="s">
        <v>14</v>
      </c>
      <c r="Y283" s="55" t="s">
        <v>15</v>
      </c>
    </row>
    <row r="284" spans="1:25" customFormat="1" x14ac:dyDescent="0.3">
      <c r="A284" s="56" t="s">
        <v>16</v>
      </c>
      <c r="B284" s="57">
        <v>345.95258298959999</v>
      </c>
      <c r="C284" s="57">
        <v>345.95258298959999</v>
      </c>
      <c r="D284" s="57">
        <v>111.06101135110001</v>
      </c>
      <c r="E284" s="57">
        <v>111.06101135110001</v>
      </c>
      <c r="F284" s="57">
        <v>28.358652377199999</v>
      </c>
      <c r="G284" s="57">
        <v>28.358652377199999</v>
      </c>
      <c r="H284" s="57">
        <v>147.6600509319</v>
      </c>
      <c r="I284" s="57">
        <v>147.6600509319</v>
      </c>
      <c r="J284" s="57">
        <v>8.6869096023000001</v>
      </c>
      <c r="K284" s="57">
        <v>8.6869096023000001</v>
      </c>
      <c r="L284" s="57">
        <v>21.1901486792</v>
      </c>
      <c r="M284" s="57">
        <v>21.1901486792</v>
      </c>
      <c r="N284" s="57">
        <v>0</v>
      </c>
      <c r="O284" s="57">
        <v>0</v>
      </c>
      <c r="P284" s="57">
        <v>5.7646803136000004</v>
      </c>
      <c r="Q284" s="57">
        <v>5.7646803136000004</v>
      </c>
      <c r="R284" s="57">
        <v>19.0064285889</v>
      </c>
      <c r="S284" s="57">
        <v>19.0064285889</v>
      </c>
      <c r="T284" s="57">
        <v>0</v>
      </c>
      <c r="U284" s="57">
        <v>0</v>
      </c>
      <c r="V284" s="57">
        <v>0</v>
      </c>
      <c r="W284" s="57">
        <v>0</v>
      </c>
      <c r="X284" s="57">
        <v>4.2247011454000001</v>
      </c>
      <c r="Y284" s="57">
        <v>4.2247011454000001</v>
      </c>
    </row>
    <row r="285" spans="1:25" customFormat="1" x14ac:dyDescent="0.3">
      <c r="A285" s="58" t="s">
        <v>2</v>
      </c>
      <c r="B285" s="59">
        <v>9.4147625003000002</v>
      </c>
      <c r="C285" s="60">
        <v>2.7214025745785599E-2</v>
      </c>
      <c r="D285" s="59">
        <v>0.36798204369999998</v>
      </c>
      <c r="E285" s="60">
        <v>3.31333236770813E-3</v>
      </c>
      <c r="F285" s="67">
        <v>0</v>
      </c>
      <c r="G285" s="68">
        <v>0</v>
      </c>
      <c r="H285" s="59">
        <v>7.1217400876000001</v>
      </c>
      <c r="I285" s="60">
        <v>4.8230648998519601E-2</v>
      </c>
      <c r="J285" s="67">
        <v>0</v>
      </c>
      <c r="K285" s="68">
        <v>0</v>
      </c>
      <c r="L285" s="67">
        <v>0.59753246319999997</v>
      </c>
      <c r="M285" s="68">
        <v>2.8198597010625499</v>
      </c>
      <c r="N285" s="67"/>
      <c r="O285" s="68"/>
      <c r="P285" s="67">
        <v>0.50740881169999996</v>
      </c>
      <c r="Q285" s="68">
        <v>8.8020286311961495</v>
      </c>
      <c r="R285" s="67">
        <v>0.82009909409999804</v>
      </c>
      <c r="S285" s="68">
        <v>4.3148511055830303</v>
      </c>
      <c r="T285" s="67"/>
      <c r="U285" s="68"/>
      <c r="V285" s="67"/>
      <c r="W285" s="68"/>
      <c r="X285" s="67">
        <v>0</v>
      </c>
      <c r="Y285" s="68">
        <v>0</v>
      </c>
    </row>
    <row r="286" spans="1:25" customFormat="1" x14ac:dyDescent="0.3">
      <c r="A286" s="58" t="s">
        <v>3</v>
      </c>
      <c r="B286" s="62">
        <v>19.793331433700001</v>
      </c>
      <c r="C286" s="63">
        <v>5.7214001013240097E-2</v>
      </c>
      <c r="D286" s="62">
        <v>6.3844851811999996</v>
      </c>
      <c r="E286" s="63">
        <v>5.7486287073476798E-2</v>
      </c>
      <c r="F286" s="69">
        <v>7.7925990733999804</v>
      </c>
      <c r="G286" s="72">
        <v>27.478735483443302</v>
      </c>
      <c r="H286" s="62">
        <v>4.3383100696000003</v>
      </c>
      <c r="I286" s="63">
        <v>2.9380391258301799E-2</v>
      </c>
      <c r="J286" s="69">
        <v>0</v>
      </c>
      <c r="K286" s="70">
        <v>0</v>
      </c>
      <c r="L286" s="69">
        <v>0.45783801540000002</v>
      </c>
      <c r="M286" s="70">
        <v>2.1606172865101598</v>
      </c>
      <c r="N286" s="69"/>
      <c r="O286" s="70"/>
      <c r="P286" s="69">
        <v>0</v>
      </c>
      <c r="Q286" s="70">
        <v>0</v>
      </c>
      <c r="R286" s="69">
        <v>0.82009909409999804</v>
      </c>
      <c r="S286" s="70">
        <v>4.3148511055830303</v>
      </c>
      <c r="T286" s="69"/>
      <c r="U286" s="70"/>
      <c r="V286" s="69"/>
      <c r="W286" s="70"/>
      <c r="X286" s="69">
        <v>0</v>
      </c>
      <c r="Y286" s="70">
        <v>0</v>
      </c>
    </row>
    <row r="287" spans="1:25" customFormat="1" x14ac:dyDescent="0.3">
      <c r="A287" s="58" t="s">
        <v>4</v>
      </c>
      <c r="B287" s="59">
        <v>18.694116535399999</v>
      </c>
      <c r="C287" s="60">
        <v>5.4036643906086902E-2</v>
      </c>
      <c r="D287" s="59">
        <v>2.4089113630000001</v>
      </c>
      <c r="E287" s="60">
        <v>2.1689982233140701E-2</v>
      </c>
      <c r="F287" s="67">
        <v>3.9026049326999899</v>
      </c>
      <c r="G287" s="68">
        <v>13.761602211527</v>
      </c>
      <c r="H287" s="59">
        <v>11.029027898200001</v>
      </c>
      <c r="I287" s="60">
        <v>7.4692022849745104E-2</v>
      </c>
      <c r="J287" s="67">
        <v>0</v>
      </c>
      <c r="K287" s="68">
        <v>0</v>
      </c>
      <c r="L287" s="67">
        <v>0</v>
      </c>
      <c r="M287" s="68">
        <v>0</v>
      </c>
      <c r="N287" s="67"/>
      <c r="O287" s="68"/>
      <c r="P287" s="67">
        <v>0</v>
      </c>
      <c r="Q287" s="68">
        <v>0</v>
      </c>
      <c r="R287" s="67">
        <v>1.3535723415000001</v>
      </c>
      <c r="S287" s="68">
        <v>7.1216553660717903</v>
      </c>
      <c r="T287" s="67"/>
      <c r="U287" s="68"/>
      <c r="V287" s="67"/>
      <c r="W287" s="68"/>
      <c r="X287" s="67">
        <v>0</v>
      </c>
      <c r="Y287" s="68">
        <v>0</v>
      </c>
    </row>
    <row r="288" spans="1:25" customFormat="1" x14ac:dyDescent="0.3">
      <c r="A288" s="58" t="s">
        <v>5</v>
      </c>
      <c r="B288" s="62">
        <v>11.7992166271</v>
      </c>
      <c r="C288" s="63">
        <v>3.4106456223379898E-2</v>
      </c>
      <c r="D288" s="62">
        <v>6.3025043539999999</v>
      </c>
      <c r="E288" s="63">
        <v>5.6748126793801E-2</v>
      </c>
      <c r="F288" s="69">
        <v>0</v>
      </c>
      <c r="G288" s="70">
        <v>0</v>
      </c>
      <c r="H288" s="62">
        <v>2.3112246872000002</v>
      </c>
      <c r="I288" s="63">
        <v>1.56523357036219E-2</v>
      </c>
      <c r="J288" s="69">
        <v>0</v>
      </c>
      <c r="K288" s="70">
        <v>0</v>
      </c>
      <c r="L288" s="69">
        <v>3.1854875858999998</v>
      </c>
      <c r="M288" s="72">
        <v>15.0328703876761</v>
      </c>
      <c r="N288" s="69"/>
      <c r="O288" s="70"/>
      <c r="P288" s="69">
        <v>0</v>
      </c>
      <c r="Q288" s="70">
        <v>0</v>
      </c>
      <c r="R288" s="69">
        <v>0</v>
      </c>
      <c r="S288" s="70">
        <v>0</v>
      </c>
      <c r="T288" s="69"/>
      <c r="U288" s="70"/>
      <c r="V288" s="69"/>
      <c r="W288" s="70"/>
      <c r="X288" s="69">
        <v>0</v>
      </c>
      <c r="Y288" s="70">
        <v>0</v>
      </c>
    </row>
    <row r="289" spans="1:25" customFormat="1" x14ac:dyDescent="0.3">
      <c r="A289" s="58" t="s">
        <v>6</v>
      </c>
      <c r="B289" s="59">
        <v>2.1075029412999999</v>
      </c>
      <c r="C289" s="60">
        <v>6.0918838156596598E-3</v>
      </c>
      <c r="D289" s="59">
        <v>0.50740881169999996</v>
      </c>
      <c r="E289" s="60">
        <v>4.5687393400003799E-3</v>
      </c>
      <c r="F289" s="67">
        <v>0</v>
      </c>
      <c r="G289" s="68">
        <v>0</v>
      </c>
      <c r="H289" s="59">
        <v>1.6000941296</v>
      </c>
      <c r="I289" s="60">
        <v>1.08363373810426E-2</v>
      </c>
      <c r="J289" s="67">
        <v>0</v>
      </c>
      <c r="K289" s="68">
        <v>0</v>
      </c>
      <c r="L289" s="67">
        <v>0</v>
      </c>
      <c r="M289" s="68">
        <v>0</v>
      </c>
      <c r="N289" s="67"/>
      <c r="O289" s="68"/>
      <c r="P289" s="67">
        <v>0</v>
      </c>
      <c r="Q289" s="68">
        <v>0</v>
      </c>
      <c r="R289" s="67">
        <v>0</v>
      </c>
      <c r="S289" s="68">
        <v>0</v>
      </c>
      <c r="T289" s="67"/>
      <c r="U289" s="68"/>
      <c r="V289" s="67"/>
      <c r="W289" s="68"/>
      <c r="X289" s="67">
        <v>0</v>
      </c>
      <c r="Y289" s="68">
        <v>0</v>
      </c>
    </row>
    <row r="290" spans="1:25" customFormat="1" x14ac:dyDescent="0.3">
      <c r="A290" s="58" t="s">
        <v>7</v>
      </c>
      <c r="B290" s="62">
        <v>21.139728589400001</v>
      </c>
      <c r="C290" s="63">
        <v>6.1105855625409503E-2</v>
      </c>
      <c r="D290" s="62">
        <v>1.8280578221999999</v>
      </c>
      <c r="E290" s="63">
        <v>1.6459942152164599E-2</v>
      </c>
      <c r="F290" s="69">
        <v>2.9021034424000001</v>
      </c>
      <c r="G290" s="70">
        <v>10.233573174772101</v>
      </c>
      <c r="H290" s="62">
        <v>11.8574383204</v>
      </c>
      <c r="I290" s="63">
        <v>8.0302277058461699E-2</v>
      </c>
      <c r="J290" s="69">
        <v>0.46049675449999999</v>
      </c>
      <c r="K290" s="70">
        <v>5.3010423220943403</v>
      </c>
      <c r="L290" s="69">
        <v>0</v>
      </c>
      <c r="M290" s="70">
        <v>0</v>
      </c>
      <c r="N290" s="69"/>
      <c r="O290" s="70"/>
      <c r="P290" s="69">
        <v>0</v>
      </c>
      <c r="Q290" s="70">
        <v>0</v>
      </c>
      <c r="R290" s="69">
        <v>1.3263850976</v>
      </c>
      <c r="S290" s="70">
        <v>6.9786130066257002</v>
      </c>
      <c r="T290" s="69"/>
      <c r="U290" s="70"/>
      <c r="V290" s="69"/>
      <c r="W290" s="70"/>
      <c r="X290" s="69">
        <v>2.7652471523000002</v>
      </c>
      <c r="Y290" s="72">
        <v>65.454266636372495</v>
      </c>
    </row>
    <row r="291" spans="1:25" customFormat="1" x14ac:dyDescent="0.3">
      <c r="A291" s="58" t="s">
        <v>8</v>
      </c>
      <c r="B291" s="59">
        <v>16.768427358499999</v>
      </c>
      <c r="C291" s="60">
        <v>4.8470305420451498E-2</v>
      </c>
      <c r="D291" s="59">
        <v>11.696498634099999</v>
      </c>
      <c r="E291" s="61">
        <v>0.105315974452309</v>
      </c>
      <c r="F291" s="67">
        <v>0</v>
      </c>
      <c r="G291" s="68">
        <v>0</v>
      </c>
      <c r="H291" s="59">
        <v>3.9592049736999999</v>
      </c>
      <c r="I291" s="60">
        <v>2.6812973100801399E-2</v>
      </c>
      <c r="J291" s="67">
        <v>0</v>
      </c>
      <c r="K291" s="68">
        <v>0</v>
      </c>
      <c r="L291" s="67">
        <v>0</v>
      </c>
      <c r="M291" s="68">
        <v>0</v>
      </c>
      <c r="N291" s="67"/>
      <c r="O291" s="68"/>
      <c r="P291" s="67">
        <v>0.605314938999999</v>
      </c>
      <c r="Q291" s="68">
        <v>10.5004077602004</v>
      </c>
      <c r="R291" s="67">
        <v>0.50740881169999996</v>
      </c>
      <c r="S291" s="68">
        <v>2.6696694190950399</v>
      </c>
      <c r="T291" s="67"/>
      <c r="U291" s="68"/>
      <c r="V291" s="67"/>
      <c r="W291" s="68"/>
      <c r="X291" s="67">
        <v>0</v>
      </c>
      <c r="Y291" s="68">
        <v>0</v>
      </c>
    </row>
    <row r="292" spans="1:25" customFormat="1" x14ac:dyDescent="0.3">
      <c r="A292" s="58" t="s">
        <v>9</v>
      </c>
      <c r="B292" s="62">
        <v>3.2389837612999899</v>
      </c>
      <c r="C292" s="63">
        <v>9.3625078133825392E-3</v>
      </c>
      <c r="D292" s="62">
        <v>2.6212615319000001</v>
      </c>
      <c r="E292" s="63">
        <v>2.3601995876062602E-2</v>
      </c>
      <c r="F292" s="69">
        <v>0</v>
      </c>
      <c r="G292" s="70">
        <v>0</v>
      </c>
      <c r="H292" s="62">
        <v>0</v>
      </c>
      <c r="I292" s="63">
        <v>0</v>
      </c>
      <c r="J292" s="69">
        <v>0</v>
      </c>
      <c r="K292" s="70">
        <v>0</v>
      </c>
      <c r="L292" s="69">
        <v>0.61772222940000099</v>
      </c>
      <c r="M292" s="70">
        <v>2.9151387220154299</v>
      </c>
      <c r="N292" s="69"/>
      <c r="O292" s="70"/>
      <c r="P292" s="69">
        <v>0</v>
      </c>
      <c r="Q292" s="70">
        <v>0</v>
      </c>
      <c r="R292" s="69">
        <v>0</v>
      </c>
      <c r="S292" s="70">
        <v>0</v>
      </c>
      <c r="T292" s="69"/>
      <c r="U292" s="70"/>
      <c r="V292" s="69"/>
      <c r="W292" s="70"/>
      <c r="X292" s="69">
        <v>0</v>
      </c>
      <c r="Y292" s="70">
        <v>0</v>
      </c>
    </row>
    <row r="293" spans="1:25" customFormat="1" x14ac:dyDescent="0.3">
      <c r="A293" s="58" t="s">
        <v>10</v>
      </c>
      <c r="B293" s="59">
        <v>1.5689855096000001</v>
      </c>
      <c r="C293" s="60">
        <v>4.5352617287646203E-3</v>
      </c>
      <c r="D293" s="59">
        <v>0.87018714789999996</v>
      </c>
      <c r="E293" s="60">
        <v>7.8352172136183298E-3</v>
      </c>
      <c r="F293" s="67">
        <v>0</v>
      </c>
      <c r="G293" s="68">
        <v>0</v>
      </c>
      <c r="H293" s="59">
        <v>0</v>
      </c>
      <c r="I293" s="60">
        <v>0</v>
      </c>
      <c r="J293" s="67">
        <v>0</v>
      </c>
      <c r="K293" s="68">
        <v>0</v>
      </c>
      <c r="L293" s="67">
        <v>0.69879836170000098</v>
      </c>
      <c r="M293" s="68">
        <v>3.29775110254857</v>
      </c>
      <c r="N293" s="67"/>
      <c r="O293" s="68"/>
      <c r="P293" s="67">
        <v>0</v>
      </c>
      <c r="Q293" s="68">
        <v>0</v>
      </c>
      <c r="R293" s="67">
        <v>0</v>
      </c>
      <c r="S293" s="68">
        <v>0</v>
      </c>
      <c r="T293" s="67"/>
      <c r="U293" s="68"/>
      <c r="V293" s="67"/>
      <c r="W293" s="68"/>
      <c r="X293" s="67">
        <v>0</v>
      </c>
      <c r="Y293" s="68">
        <v>0</v>
      </c>
    </row>
    <row r="294" spans="1:25" customFormat="1" x14ac:dyDescent="0.3">
      <c r="A294" s="58" t="s">
        <v>11</v>
      </c>
      <c r="B294" s="62">
        <v>19.747349173</v>
      </c>
      <c r="C294" s="63">
        <v>5.70810860909041E-2</v>
      </c>
      <c r="D294" s="62">
        <v>4.9086594584999999</v>
      </c>
      <c r="E294" s="63">
        <v>4.4197863847845999E-2</v>
      </c>
      <c r="F294" s="69">
        <v>0.38378541200000099</v>
      </c>
      <c r="G294" s="70">
        <v>1.3533273968566999</v>
      </c>
      <c r="H294" s="62">
        <v>7.11201069609998</v>
      </c>
      <c r="I294" s="63">
        <v>4.8164758519418503E-2</v>
      </c>
      <c r="J294" s="69">
        <v>2.6594278616000002</v>
      </c>
      <c r="K294" s="72">
        <v>30.614199794318999</v>
      </c>
      <c r="L294" s="69">
        <v>0.71874362599999897</v>
      </c>
      <c r="M294" s="70">
        <v>3.39187627647705</v>
      </c>
      <c r="N294" s="69"/>
      <c r="O294" s="70"/>
      <c r="P294" s="69">
        <v>0</v>
      </c>
      <c r="Q294" s="70">
        <v>0</v>
      </c>
      <c r="R294" s="69">
        <v>3.0789761800000002</v>
      </c>
      <c r="S294" s="72">
        <v>16.199656687728101</v>
      </c>
      <c r="T294" s="69"/>
      <c r="U294" s="70"/>
      <c r="V294" s="69"/>
      <c r="W294" s="70"/>
      <c r="X294" s="69">
        <v>0.88574593879999997</v>
      </c>
      <c r="Y294" s="70">
        <v>20.965883936297601</v>
      </c>
    </row>
    <row r="295" spans="1:25" customFormat="1" x14ac:dyDescent="0.3">
      <c r="A295" s="58" t="s">
        <v>12</v>
      </c>
      <c r="B295" s="59">
        <v>53.734105730100097</v>
      </c>
      <c r="C295" s="60">
        <v>0.15532216948851399</v>
      </c>
      <c r="D295" s="59">
        <v>19.5244048735</v>
      </c>
      <c r="E295" s="60">
        <v>0.175798911210857</v>
      </c>
      <c r="F295" s="67">
        <v>0</v>
      </c>
      <c r="G295" s="68">
        <v>0</v>
      </c>
      <c r="H295" s="59">
        <v>22.061910938400001</v>
      </c>
      <c r="I295" s="60">
        <v>0.14941015392561999</v>
      </c>
      <c r="J295" s="67">
        <v>1.5674574720000001</v>
      </c>
      <c r="K295" s="68">
        <v>18.043902190313901</v>
      </c>
      <c r="L295" s="67">
        <v>4.5454762152999999</v>
      </c>
      <c r="M295" s="68">
        <v>21.450893451077</v>
      </c>
      <c r="N295" s="67"/>
      <c r="O295" s="68"/>
      <c r="P295" s="67">
        <v>2.9724045318000001</v>
      </c>
      <c r="Q295" s="72">
        <v>51.562348128612101</v>
      </c>
      <c r="R295" s="67">
        <v>3.0624516990999999</v>
      </c>
      <c r="S295" s="68">
        <v>16.112715152011798</v>
      </c>
      <c r="T295" s="67"/>
      <c r="U295" s="68"/>
      <c r="V295" s="67"/>
      <c r="W295" s="68"/>
      <c r="X295" s="67">
        <v>0</v>
      </c>
      <c r="Y295" s="68">
        <v>0</v>
      </c>
    </row>
    <row r="296" spans="1:25" customFormat="1" x14ac:dyDescent="0.3">
      <c r="A296" s="58" t="s">
        <v>13</v>
      </c>
      <c r="B296" s="62">
        <v>87.630520899799905</v>
      </c>
      <c r="C296" s="63">
        <v>0.25330211482315901</v>
      </c>
      <c r="D296" s="62">
        <v>25.609573569599998</v>
      </c>
      <c r="E296" s="63">
        <v>0.23059013472009399</v>
      </c>
      <c r="F296" s="69">
        <v>7.4294024719999898</v>
      </c>
      <c r="G296" s="70">
        <v>26.198009599261301</v>
      </c>
      <c r="H296" s="62">
        <v>35.575084437900003</v>
      </c>
      <c r="I296" s="63">
        <v>0.240925586936896</v>
      </c>
      <c r="J296" s="69">
        <v>3.9995275142</v>
      </c>
      <c r="K296" s="70">
        <v>46.040855693272803</v>
      </c>
      <c r="L296" s="69">
        <v>8.3762004101999992</v>
      </c>
      <c r="M296" s="70">
        <v>39.528747707287103</v>
      </c>
      <c r="N296" s="69"/>
      <c r="O296" s="70"/>
      <c r="P296" s="69">
        <v>0.785445984200001</v>
      </c>
      <c r="Q296" s="70">
        <v>13.6251438322951</v>
      </c>
      <c r="R296" s="69">
        <v>5.8552865116999797</v>
      </c>
      <c r="S296" s="70">
        <v>30.806874023242699</v>
      </c>
      <c r="T296" s="69"/>
      <c r="U296" s="70"/>
      <c r="V296" s="69"/>
      <c r="W296" s="70"/>
      <c r="X296" s="69">
        <v>0</v>
      </c>
      <c r="Y296" s="70">
        <v>0</v>
      </c>
    </row>
    <row r="297" spans="1:25" customFormat="1" x14ac:dyDescent="0.3">
      <c r="A297" s="58" t="s">
        <v>165</v>
      </c>
      <c r="B297" s="59">
        <v>51.572960407700002</v>
      </c>
      <c r="C297" s="60">
        <v>0.149075228639788</v>
      </c>
      <c r="D297" s="59">
        <v>17.9356965833</v>
      </c>
      <c r="E297" s="60">
        <v>0.16149408658452999</v>
      </c>
      <c r="F297" s="67">
        <v>4.2079642467999898</v>
      </c>
      <c r="G297" s="68">
        <v>14.8383787453284</v>
      </c>
      <c r="H297" s="59">
        <v>23.786985945200001</v>
      </c>
      <c r="I297" s="60">
        <v>0.16109290085624101</v>
      </c>
      <c r="J297" s="67">
        <v>0</v>
      </c>
      <c r="K297" s="68">
        <v>0</v>
      </c>
      <c r="L297" s="67">
        <v>1.9923497721000001</v>
      </c>
      <c r="M297" s="68">
        <v>9.4022453653459603</v>
      </c>
      <c r="N297" s="67"/>
      <c r="O297" s="68"/>
      <c r="P297" s="67">
        <v>0.89410604689999995</v>
      </c>
      <c r="Q297" s="68">
        <v>15.510071647696201</v>
      </c>
      <c r="R297" s="67">
        <v>2.1821497591000001</v>
      </c>
      <c r="S297" s="68">
        <v>11.481114134058799</v>
      </c>
      <c r="T297" s="67"/>
      <c r="U297" s="68"/>
      <c r="V297" s="67"/>
      <c r="W297" s="68"/>
      <c r="X297" s="67">
        <v>0.57370805430000105</v>
      </c>
      <c r="Y297" s="68">
        <v>13.579849427329901</v>
      </c>
    </row>
    <row r="298" spans="1:25" customFormat="1" x14ac:dyDescent="0.3">
      <c r="A298" s="58" t="s">
        <v>88</v>
      </c>
      <c r="B298" s="62">
        <v>28.742591522400001</v>
      </c>
      <c r="C298" s="63">
        <v>8.3082459665474007E-2</v>
      </c>
      <c r="D298" s="62">
        <v>10.0953799765</v>
      </c>
      <c r="E298" s="63">
        <v>9.0899406134392402E-2</v>
      </c>
      <c r="F298" s="69">
        <v>1.7401927979</v>
      </c>
      <c r="G298" s="70">
        <v>6.1363733888112897</v>
      </c>
      <c r="H298" s="62">
        <v>16.907018747999999</v>
      </c>
      <c r="I298" s="63">
        <v>0.114499613411331</v>
      </c>
      <c r="J298" s="69">
        <v>0</v>
      </c>
      <c r="K298" s="70">
        <v>0</v>
      </c>
      <c r="L298" s="69">
        <v>0</v>
      </c>
      <c r="M298" s="70">
        <v>0</v>
      </c>
      <c r="N298" s="69"/>
      <c r="O298" s="70"/>
      <c r="P298" s="69">
        <v>0</v>
      </c>
      <c r="Q298" s="70">
        <v>0</v>
      </c>
      <c r="R298" s="69">
        <v>0</v>
      </c>
      <c r="S298" s="70">
        <v>0</v>
      </c>
      <c r="T298" s="69"/>
      <c r="U298" s="70"/>
      <c r="V298" s="69"/>
      <c r="W298" s="70"/>
      <c r="X298" s="69">
        <v>0</v>
      </c>
      <c r="Y298" s="70">
        <v>0</v>
      </c>
    </row>
    <row r="299" spans="1:25" customFormat="1" x14ac:dyDescent="0.3">
      <c r="A299" s="64" t="s">
        <v>1</v>
      </c>
    </row>
    <row r="300" spans="1:25" customFormat="1" x14ac:dyDescent="0.3">
      <c r="A300" s="64" t="s">
        <v>1</v>
      </c>
    </row>
    <row r="301" spans="1:25" customFormat="1" x14ac:dyDescent="0.3">
      <c r="A301" s="53" t="s">
        <v>166</v>
      </c>
    </row>
    <row r="302" spans="1:25" customFormat="1" x14ac:dyDescent="0.3">
      <c r="A302" s="54" t="s">
        <v>1</v>
      </c>
    </row>
    <row r="303" spans="1:25" customFormat="1" ht="25.5" customHeight="1" x14ac:dyDescent="0.3">
      <c r="A303" s="119" t="s">
        <v>1</v>
      </c>
      <c r="B303" s="118" t="s">
        <v>501</v>
      </c>
      <c r="C303" s="118" t="s">
        <v>1</v>
      </c>
      <c r="D303" s="118" t="s">
        <v>53</v>
      </c>
      <c r="E303" s="118" t="s">
        <v>1</v>
      </c>
      <c r="F303" s="118" t="s">
        <v>54</v>
      </c>
      <c r="G303" s="118" t="s">
        <v>1</v>
      </c>
      <c r="H303" s="121" t="s">
        <v>55</v>
      </c>
      <c r="I303" s="121" t="s">
        <v>1</v>
      </c>
      <c r="J303" s="121" t="s">
        <v>56</v>
      </c>
      <c r="K303" s="121" t="s">
        <v>1</v>
      </c>
      <c r="L303" s="121" t="s">
        <v>57</v>
      </c>
      <c r="M303" s="121" t="s">
        <v>1</v>
      </c>
      <c r="N303" s="121" t="s">
        <v>58</v>
      </c>
      <c r="O303" s="121" t="s">
        <v>1</v>
      </c>
      <c r="P303" s="121" t="s">
        <v>59</v>
      </c>
      <c r="Q303" s="121" t="s">
        <v>1</v>
      </c>
      <c r="R303" s="121" t="s">
        <v>60</v>
      </c>
      <c r="S303" s="121" t="s">
        <v>1</v>
      </c>
      <c r="T303" s="118" t="s">
        <v>61</v>
      </c>
      <c r="U303" s="118" t="s">
        <v>1</v>
      </c>
      <c r="V303" s="118" t="s">
        <v>62</v>
      </c>
      <c r="W303" s="118" t="s">
        <v>1</v>
      </c>
      <c r="X303" s="118" t="s">
        <v>63</v>
      </c>
      <c r="Y303" s="118" t="s">
        <v>1</v>
      </c>
    </row>
    <row r="304" spans="1:25" customFormat="1" x14ac:dyDescent="0.3">
      <c r="A304" s="120"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c r="R304" s="55" t="s">
        <v>14</v>
      </c>
      <c r="S304" s="55" t="s">
        <v>15</v>
      </c>
      <c r="T304" s="55" t="s">
        <v>14</v>
      </c>
      <c r="U304" s="55" t="s">
        <v>15</v>
      </c>
      <c r="V304" s="55" t="s">
        <v>14</v>
      </c>
      <c r="W304" s="55" t="s">
        <v>15</v>
      </c>
      <c r="X304" s="55" t="s">
        <v>14</v>
      </c>
      <c r="Y304" s="55" t="s">
        <v>15</v>
      </c>
    </row>
    <row r="305" spans="1:25" customFormat="1" x14ac:dyDescent="0.3">
      <c r="A305" s="56" t="s">
        <v>16</v>
      </c>
      <c r="B305" s="57">
        <v>265.63703105949998</v>
      </c>
      <c r="C305" s="57">
        <v>265.63703105949998</v>
      </c>
      <c r="D305" s="57">
        <v>83.029934791299993</v>
      </c>
      <c r="E305" s="57">
        <v>83.029934791299993</v>
      </c>
      <c r="F305" s="57">
        <v>22.410495332499998</v>
      </c>
      <c r="G305" s="57">
        <v>22.410495332499998</v>
      </c>
      <c r="H305" s="57">
        <v>106.9660462387</v>
      </c>
      <c r="I305" s="57">
        <v>106.9660462387</v>
      </c>
      <c r="J305" s="57">
        <v>8.6869096023000001</v>
      </c>
      <c r="K305" s="57">
        <v>8.6869096023000001</v>
      </c>
      <c r="L305" s="57">
        <v>19.197798907100001</v>
      </c>
      <c r="M305" s="57">
        <v>19.197798907100001</v>
      </c>
      <c r="N305" s="57">
        <v>0</v>
      </c>
      <c r="O305" s="57">
        <v>0</v>
      </c>
      <c r="P305" s="57">
        <v>4.8705742667000003</v>
      </c>
      <c r="Q305" s="57">
        <v>4.8705742667000003</v>
      </c>
      <c r="R305" s="57">
        <v>16.824278829800001</v>
      </c>
      <c r="S305" s="57">
        <v>16.824278829800001</v>
      </c>
      <c r="T305" s="57">
        <v>0</v>
      </c>
      <c r="U305" s="57">
        <v>0</v>
      </c>
      <c r="V305" s="57">
        <v>0</v>
      </c>
      <c r="W305" s="57">
        <v>0</v>
      </c>
      <c r="X305" s="57">
        <v>3.6509930911000001</v>
      </c>
      <c r="Y305" s="57">
        <v>3.6509930911000001</v>
      </c>
    </row>
    <row r="306" spans="1:25" customFormat="1" x14ac:dyDescent="0.3">
      <c r="A306" s="58" t="s">
        <v>167</v>
      </c>
      <c r="B306" s="59">
        <v>26.145911212000001</v>
      </c>
      <c r="C306" s="60">
        <v>9.8427207636361397E-2</v>
      </c>
      <c r="D306" s="59">
        <v>5.5994747865000098</v>
      </c>
      <c r="E306" s="60">
        <v>6.7439229003064594E-2</v>
      </c>
      <c r="F306" s="67">
        <v>1.2371427204000001</v>
      </c>
      <c r="G306" s="68">
        <v>5.5203720490991497</v>
      </c>
      <c r="H306" s="59">
        <v>13.6262585405</v>
      </c>
      <c r="I306" s="60">
        <v>0.127388634240928</v>
      </c>
      <c r="J306" s="67">
        <v>0.46049675449999999</v>
      </c>
      <c r="K306" s="68">
        <v>5.3010423220943403</v>
      </c>
      <c r="L306" s="67">
        <v>3.0104073737000001</v>
      </c>
      <c r="M306" s="68">
        <v>15.681002745510799</v>
      </c>
      <c r="N306" s="67"/>
      <c r="O306" s="68"/>
      <c r="P306" s="67">
        <v>0</v>
      </c>
      <c r="Q306" s="68">
        <v>0</v>
      </c>
      <c r="R306" s="67">
        <v>1.3263850976</v>
      </c>
      <c r="S306" s="68">
        <v>7.8837560350619</v>
      </c>
      <c r="T306" s="67"/>
      <c r="U306" s="68"/>
      <c r="V306" s="67"/>
      <c r="W306" s="68"/>
      <c r="X306" s="67">
        <v>0.88574593879999897</v>
      </c>
      <c r="Y306" s="68">
        <v>24.260411255205501</v>
      </c>
    </row>
    <row r="307" spans="1:25" customFormat="1" x14ac:dyDescent="0.3">
      <c r="A307" s="58" t="s">
        <v>168</v>
      </c>
      <c r="B307" s="62">
        <v>0.82099701560000005</v>
      </c>
      <c r="C307" s="63">
        <v>3.0906723069650099E-3</v>
      </c>
      <c r="D307" s="62">
        <v>0</v>
      </c>
      <c r="E307" s="63">
        <v>0</v>
      </c>
      <c r="F307" s="69">
        <v>0</v>
      </c>
      <c r="G307" s="70">
        <v>0</v>
      </c>
      <c r="H307" s="62">
        <v>0.82099701560000005</v>
      </c>
      <c r="I307" s="63">
        <v>7.67530486980798E-3</v>
      </c>
      <c r="J307" s="69">
        <v>0</v>
      </c>
      <c r="K307" s="70">
        <v>0</v>
      </c>
      <c r="L307" s="69">
        <v>0</v>
      </c>
      <c r="M307" s="70">
        <v>0</v>
      </c>
      <c r="N307" s="69"/>
      <c r="O307" s="70"/>
      <c r="P307" s="69">
        <v>0</v>
      </c>
      <c r="Q307" s="70">
        <v>0</v>
      </c>
      <c r="R307" s="69">
        <v>0</v>
      </c>
      <c r="S307" s="70">
        <v>0</v>
      </c>
      <c r="T307" s="69"/>
      <c r="U307" s="70"/>
      <c r="V307" s="69"/>
      <c r="W307" s="70"/>
      <c r="X307" s="69">
        <v>0</v>
      </c>
      <c r="Y307" s="70">
        <v>0</v>
      </c>
    </row>
    <row r="308" spans="1:25" customFormat="1" ht="22.8" x14ac:dyDescent="0.3">
      <c r="A308" s="66" t="s">
        <v>169</v>
      </c>
      <c r="B308" s="59">
        <v>1.5328121363</v>
      </c>
      <c r="C308" s="60">
        <v>5.7703255084064903E-3</v>
      </c>
      <c r="D308" s="59">
        <v>1.5328121363</v>
      </c>
      <c r="E308" s="60">
        <v>1.8460957968385799E-2</v>
      </c>
      <c r="F308" s="67">
        <v>0</v>
      </c>
      <c r="G308" s="68">
        <v>0</v>
      </c>
      <c r="H308" s="59">
        <v>0</v>
      </c>
      <c r="I308" s="60">
        <v>0</v>
      </c>
      <c r="J308" s="67">
        <v>0</v>
      </c>
      <c r="K308" s="68">
        <v>0</v>
      </c>
      <c r="L308" s="67">
        <v>0</v>
      </c>
      <c r="M308" s="68">
        <v>0</v>
      </c>
      <c r="N308" s="67"/>
      <c r="O308" s="68"/>
      <c r="P308" s="67">
        <v>0</v>
      </c>
      <c r="Q308" s="68">
        <v>0</v>
      </c>
      <c r="R308" s="67">
        <v>0</v>
      </c>
      <c r="S308" s="68">
        <v>0</v>
      </c>
      <c r="T308" s="67"/>
      <c r="U308" s="68"/>
      <c r="V308" s="67"/>
      <c r="W308" s="68"/>
      <c r="X308" s="67">
        <v>0</v>
      </c>
      <c r="Y308" s="68">
        <v>0</v>
      </c>
    </row>
    <row r="309" spans="1:25" customFormat="1" x14ac:dyDescent="0.3">
      <c r="A309" s="58" t="s">
        <v>170</v>
      </c>
      <c r="B309" s="62">
        <v>12.558105341199999</v>
      </c>
      <c r="C309" s="63">
        <v>4.72754317841593E-2</v>
      </c>
      <c r="D309" s="62">
        <v>4.7752838454999997</v>
      </c>
      <c r="E309" s="63">
        <v>5.7512797733768203E-2</v>
      </c>
      <c r="F309" s="69">
        <v>0.80154546510000002</v>
      </c>
      <c r="G309" s="70">
        <v>3.5766521587659299</v>
      </c>
      <c r="H309" s="62">
        <v>3.4453907412999998</v>
      </c>
      <c r="I309" s="63">
        <v>3.2210134546914397E-2</v>
      </c>
      <c r="J309" s="69">
        <v>1.4112238544</v>
      </c>
      <c r="K309" s="70">
        <v>16.245407388910301</v>
      </c>
      <c r="L309" s="69">
        <v>2.1246614349000001</v>
      </c>
      <c r="M309" s="70">
        <v>11.067213721643</v>
      </c>
      <c r="N309" s="69"/>
      <c r="O309" s="70"/>
      <c r="P309" s="69">
        <v>0</v>
      </c>
      <c r="Q309" s="70">
        <v>0</v>
      </c>
      <c r="R309" s="69">
        <v>0</v>
      </c>
      <c r="S309" s="70">
        <v>0</v>
      </c>
      <c r="T309" s="69"/>
      <c r="U309" s="70"/>
      <c r="V309" s="69"/>
      <c r="W309" s="70"/>
      <c r="X309" s="69">
        <v>0</v>
      </c>
      <c r="Y309" s="70">
        <v>0</v>
      </c>
    </row>
    <row r="310" spans="1:25" customFormat="1" x14ac:dyDescent="0.3">
      <c r="A310" s="58" t="s">
        <v>171</v>
      </c>
      <c r="B310" s="59">
        <v>86.641340901599804</v>
      </c>
      <c r="C310" s="60">
        <v>0.326164392652744</v>
      </c>
      <c r="D310" s="59">
        <v>20.7167856853</v>
      </c>
      <c r="E310" s="60">
        <v>0.24950983928112999</v>
      </c>
      <c r="F310" s="67">
        <v>7.3100414110999896</v>
      </c>
      <c r="G310" s="68">
        <v>32.618830162575101</v>
      </c>
      <c r="H310" s="59">
        <v>42.1854931568</v>
      </c>
      <c r="I310" s="60">
        <v>0.39438209263770502</v>
      </c>
      <c r="J310" s="67">
        <v>1.9625043072999999</v>
      </c>
      <c r="K310" s="68">
        <v>22.5915129447231</v>
      </c>
      <c r="L310" s="67">
        <v>5.9404215758000296</v>
      </c>
      <c r="M310" s="68">
        <v>30.943243048571698</v>
      </c>
      <c r="N310" s="67"/>
      <c r="O310" s="68"/>
      <c r="P310" s="67">
        <v>3.4798133435</v>
      </c>
      <c r="Q310" s="68">
        <v>71.445647945282403</v>
      </c>
      <c r="R310" s="67">
        <v>2.2810342695000001</v>
      </c>
      <c r="S310" s="68">
        <v>13.5579913562757</v>
      </c>
      <c r="T310" s="67"/>
      <c r="U310" s="68"/>
      <c r="V310" s="67"/>
      <c r="W310" s="68"/>
      <c r="X310" s="67">
        <v>2.76524715229999</v>
      </c>
      <c r="Y310" s="68">
        <v>75.739588744794503</v>
      </c>
    </row>
    <row r="311" spans="1:25" customFormat="1" x14ac:dyDescent="0.3">
      <c r="A311" s="58" t="s">
        <v>172</v>
      </c>
      <c r="B311" s="62">
        <v>7.0821677875000102</v>
      </c>
      <c r="C311" s="63">
        <v>2.6661071158838801E-2</v>
      </c>
      <c r="D311" s="62">
        <v>5.6974909736999999</v>
      </c>
      <c r="E311" s="63">
        <v>6.86197211646732E-2</v>
      </c>
      <c r="F311" s="69">
        <v>0.1814870938</v>
      </c>
      <c r="G311" s="70">
        <v>0.80983080073560398</v>
      </c>
      <c r="H311" s="62">
        <v>0.61772222939999999</v>
      </c>
      <c r="I311" s="63">
        <v>5.7749374789596497E-3</v>
      </c>
      <c r="J311" s="69">
        <v>0</v>
      </c>
      <c r="K311" s="70">
        <v>0</v>
      </c>
      <c r="L311" s="69">
        <v>0</v>
      </c>
      <c r="M311" s="70">
        <v>0</v>
      </c>
      <c r="N311" s="69"/>
      <c r="O311" s="70"/>
      <c r="P311" s="69">
        <v>0</v>
      </c>
      <c r="Q311" s="70">
        <v>0</v>
      </c>
      <c r="R311" s="69">
        <v>0.58546749060000003</v>
      </c>
      <c r="S311" s="70">
        <v>3.4798965026839102</v>
      </c>
      <c r="T311" s="69"/>
      <c r="U311" s="70"/>
      <c r="V311" s="69"/>
      <c r="W311" s="70"/>
      <c r="X311" s="69">
        <v>0</v>
      </c>
      <c r="Y311" s="70">
        <v>0</v>
      </c>
    </row>
    <row r="312" spans="1:25" customFormat="1" x14ac:dyDescent="0.3">
      <c r="A312" s="58" t="s">
        <v>173</v>
      </c>
      <c r="B312" s="59">
        <v>3.9995275142</v>
      </c>
      <c r="C312" s="60">
        <v>1.5056362805470999E-2</v>
      </c>
      <c r="D312" s="59">
        <v>0</v>
      </c>
      <c r="E312" s="60">
        <v>0</v>
      </c>
      <c r="F312" s="67">
        <v>0</v>
      </c>
      <c r="G312" s="68">
        <v>0</v>
      </c>
      <c r="H312" s="59">
        <v>0</v>
      </c>
      <c r="I312" s="60">
        <v>0</v>
      </c>
      <c r="J312" s="67">
        <v>3.9995275142</v>
      </c>
      <c r="K312" s="72">
        <v>46.040855693272803</v>
      </c>
      <c r="L312" s="67">
        <v>0</v>
      </c>
      <c r="M312" s="68">
        <v>0</v>
      </c>
      <c r="N312" s="67"/>
      <c r="O312" s="68"/>
      <c r="P312" s="67">
        <v>0</v>
      </c>
      <c r="Q312" s="68">
        <v>0</v>
      </c>
      <c r="R312" s="67">
        <v>0</v>
      </c>
      <c r="S312" s="68">
        <v>0</v>
      </c>
      <c r="T312" s="67"/>
      <c r="U312" s="68"/>
      <c r="V312" s="67"/>
      <c r="W312" s="68"/>
      <c r="X312" s="67">
        <v>0</v>
      </c>
      <c r="Y312" s="68">
        <v>0</v>
      </c>
    </row>
    <row r="313" spans="1:25" customFormat="1" x14ac:dyDescent="0.3">
      <c r="A313" s="58" t="s">
        <v>174</v>
      </c>
      <c r="B313" s="62">
        <v>0.3137290277</v>
      </c>
      <c r="C313" s="63">
        <v>1.1810440225471701E-3</v>
      </c>
      <c r="D313" s="62">
        <v>0.313729027700001</v>
      </c>
      <c r="E313" s="63">
        <v>3.77850504746962E-3</v>
      </c>
      <c r="F313" s="69">
        <v>0</v>
      </c>
      <c r="G313" s="70">
        <v>0</v>
      </c>
      <c r="H313" s="62">
        <v>0</v>
      </c>
      <c r="I313" s="63">
        <v>0</v>
      </c>
      <c r="J313" s="69">
        <v>0</v>
      </c>
      <c r="K313" s="70">
        <v>0</v>
      </c>
      <c r="L313" s="69">
        <v>0</v>
      </c>
      <c r="M313" s="70">
        <v>0</v>
      </c>
      <c r="N313" s="69"/>
      <c r="O313" s="70"/>
      <c r="P313" s="69">
        <v>0</v>
      </c>
      <c r="Q313" s="70">
        <v>0</v>
      </c>
      <c r="R313" s="69">
        <v>0</v>
      </c>
      <c r="S313" s="70">
        <v>0</v>
      </c>
      <c r="T313" s="69"/>
      <c r="U313" s="70"/>
      <c r="V313" s="69"/>
      <c r="W313" s="70"/>
      <c r="X313" s="69">
        <v>0</v>
      </c>
      <c r="Y313" s="70">
        <v>0</v>
      </c>
    </row>
    <row r="314" spans="1:25" customFormat="1" x14ac:dyDescent="0.3">
      <c r="A314" s="58" t="s">
        <v>175</v>
      </c>
      <c r="B314" s="59">
        <v>6.0243670759000096</v>
      </c>
      <c r="C314" s="60">
        <v>2.26789429616483E-2</v>
      </c>
      <c r="D314" s="59">
        <v>5.1535182911000001</v>
      </c>
      <c r="E314" s="60">
        <v>6.2068196296355398E-2</v>
      </c>
      <c r="F314" s="67">
        <v>0</v>
      </c>
      <c r="G314" s="68">
        <v>0</v>
      </c>
      <c r="H314" s="59">
        <v>0</v>
      </c>
      <c r="I314" s="60">
        <v>0</v>
      </c>
      <c r="J314" s="67">
        <v>0</v>
      </c>
      <c r="K314" s="68">
        <v>0</v>
      </c>
      <c r="L314" s="67">
        <v>0.87084878480000005</v>
      </c>
      <c r="M314" s="68">
        <v>4.53619078423585</v>
      </c>
      <c r="N314" s="67"/>
      <c r="O314" s="68"/>
      <c r="P314" s="67">
        <v>0</v>
      </c>
      <c r="Q314" s="68">
        <v>0</v>
      </c>
      <c r="R314" s="67">
        <v>0</v>
      </c>
      <c r="S314" s="68">
        <v>0</v>
      </c>
      <c r="T314" s="67"/>
      <c r="U314" s="68"/>
      <c r="V314" s="67"/>
      <c r="W314" s="68"/>
      <c r="X314" s="67">
        <v>0</v>
      </c>
      <c r="Y314" s="68">
        <v>0</v>
      </c>
    </row>
    <row r="315" spans="1:25" customFormat="1" x14ac:dyDescent="0.3">
      <c r="A315" s="58" t="s">
        <v>176</v>
      </c>
      <c r="B315" s="62">
        <v>12.6251675814</v>
      </c>
      <c r="C315" s="63">
        <v>4.7527889959634799E-2</v>
      </c>
      <c r="D315" s="62">
        <v>2.6683827128000002</v>
      </c>
      <c r="E315" s="63">
        <v>3.2137598560171302E-2</v>
      </c>
      <c r="F315" s="69">
        <v>6.9910536082999801</v>
      </c>
      <c r="G315" s="72">
        <v>31.1954443869943</v>
      </c>
      <c r="H315" s="62">
        <v>2.9657312603000001</v>
      </c>
      <c r="I315" s="63">
        <v>2.7725912703941799E-2</v>
      </c>
      <c r="J315" s="69">
        <v>0</v>
      </c>
      <c r="K315" s="70">
        <v>0</v>
      </c>
      <c r="L315" s="69">
        <v>0</v>
      </c>
      <c r="M315" s="70">
        <v>0</v>
      </c>
      <c r="N315" s="69"/>
      <c r="O315" s="70"/>
      <c r="P315" s="69">
        <v>0</v>
      </c>
      <c r="Q315" s="70">
        <v>0</v>
      </c>
      <c r="R315" s="69">
        <v>0</v>
      </c>
      <c r="S315" s="70">
        <v>0</v>
      </c>
      <c r="T315" s="69"/>
      <c r="U315" s="70"/>
      <c r="V315" s="69"/>
      <c r="W315" s="70"/>
      <c r="X315" s="69">
        <v>0</v>
      </c>
      <c r="Y315" s="70">
        <v>0</v>
      </c>
    </row>
    <row r="316" spans="1:25" customFormat="1" ht="22.8" x14ac:dyDescent="0.3">
      <c r="A316" s="66" t="s">
        <v>177</v>
      </c>
      <c r="B316" s="59">
        <v>16.203420000600001</v>
      </c>
      <c r="C316" s="60">
        <v>6.0998347767900599E-2</v>
      </c>
      <c r="D316" s="59">
        <v>2.2185818221000102</v>
      </c>
      <c r="E316" s="60">
        <v>2.6720264536838699E-2</v>
      </c>
      <c r="F316" s="67">
        <v>6.9910536082999801</v>
      </c>
      <c r="G316" s="72">
        <v>31.1954443869943</v>
      </c>
      <c r="H316" s="59">
        <v>6.9937845701999999</v>
      </c>
      <c r="I316" s="60">
        <v>6.5383220340714698E-2</v>
      </c>
      <c r="J316" s="67">
        <v>0</v>
      </c>
      <c r="K316" s="68">
        <v>0</v>
      </c>
      <c r="L316" s="67">
        <v>0</v>
      </c>
      <c r="M316" s="68">
        <v>0</v>
      </c>
      <c r="N316" s="67"/>
      <c r="O316" s="68"/>
      <c r="P316" s="67">
        <v>0</v>
      </c>
      <c r="Q316" s="68">
        <v>0</v>
      </c>
      <c r="R316" s="67">
        <v>0</v>
      </c>
      <c r="S316" s="68">
        <v>0</v>
      </c>
      <c r="T316" s="67"/>
      <c r="U316" s="68"/>
      <c r="V316" s="67"/>
      <c r="W316" s="68"/>
      <c r="X316" s="67">
        <v>0</v>
      </c>
      <c r="Y316" s="68">
        <v>0</v>
      </c>
    </row>
    <row r="317" spans="1:25" customFormat="1" x14ac:dyDescent="0.3">
      <c r="A317" s="58" t="s">
        <v>178</v>
      </c>
      <c r="B317" s="62">
        <v>5.1463068779999803</v>
      </c>
      <c r="C317" s="63">
        <v>1.9373454286376501E-2</v>
      </c>
      <c r="D317" s="62">
        <v>0.35154047869999999</v>
      </c>
      <c r="E317" s="63">
        <v>4.2339004551023096E-3</v>
      </c>
      <c r="F317" s="69">
        <v>0</v>
      </c>
      <c r="G317" s="70">
        <v>0</v>
      </c>
      <c r="H317" s="62">
        <v>3.3913868747999998</v>
      </c>
      <c r="I317" s="63">
        <v>3.1705265306637101E-2</v>
      </c>
      <c r="J317" s="69">
        <v>0.55128045290000005</v>
      </c>
      <c r="K317" s="70">
        <v>6.3461055558128496</v>
      </c>
      <c r="L317" s="69">
        <v>0.34447959500000003</v>
      </c>
      <c r="M317" s="70">
        <v>1.7943702643567101</v>
      </c>
      <c r="N317" s="69"/>
      <c r="O317" s="70"/>
      <c r="P317" s="69">
        <v>0</v>
      </c>
      <c r="Q317" s="70">
        <v>0</v>
      </c>
      <c r="R317" s="69">
        <v>0.50761947659999995</v>
      </c>
      <c r="S317" s="70">
        <v>3.01718416423817</v>
      </c>
      <c r="T317" s="69"/>
      <c r="U317" s="70"/>
      <c r="V317" s="69"/>
      <c r="W317" s="70"/>
      <c r="X317" s="69">
        <v>0</v>
      </c>
      <c r="Y317" s="70">
        <v>0</v>
      </c>
    </row>
    <row r="318" spans="1:25" customFormat="1" x14ac:dyDescent="0.3">
      <c r="A318" s="58" t="s">
        <v>179</v>
      </c>
      <c r="B318" s="59">
        <v>19.078511133399999</v>
      </c>
      <c r="C318" s="60">
        <v>7.1821730040065895E-2</v>
      </c>
      <c r="D318" s="59">
        <v>7.6240077971</v>
      </c>
      <c r="E318" s="60">
        <v>9.1822398948804895E-2</v>
      </c>
      <c r="F318" s="67">
        <v>1.8387473816</v>
      </c>
      <c r="G318" s="68">
        <v>8.2048493543711398</v>
      </c>
      <c r="H318" s="59">
        <v>0.85335730840000001</v>
      </c>
      <c r="I318" s="65">
        <v>7.9778335126615002E-3</v>
      </c>
      <c r="J318" s="67">
        <v>5.7082282758999998</v>
      </c>
      <c r="K318" s="72">
        <v>65.710690420775805</v>
      </c>
      <c r="L318" s="67">
        <v>1.4832784020000001</v>
      </c>
      <c r="M318" s="68">
        <v>7.7262940880760702</v>
      </c>
      <c r="N318" s="67"/>
      <c r="O318" s="68"/>
      <c r="P318" s="67">
        <v>0.785445984200001</v>
      </c>
      <c r="Q318" s="68">
        <v>16.126352688430899</v>
      </c>
      <c r="R318" s="67">
        <v>0.785445984200001</v>
      </c>
      <c r="S318" s="68">
        <v>4.6685269077256297</v>
      </c>
      <c r="T318" s="67"/>
      <c r="U318" s="68"/>
      <c r="V318" s="67"/>
      <c r="W318" s="68"/>
      <c r="X318" s="67">
        <v>0</v>
      </c>
      <c r="Y318" s="68">
        <v>0</v>
      </c>
    </row>
    <row r="319" spans="1:25" customFormat="1" ht="25.5" customHeight="1" x14ac:dyDescent="0.3">
      <c r="A319" s="66" t="s">
        <v>180</v>
      </c>
      <c r="B319" s="62">
        <v>10.656415899000001</v>
      </c>
      <c r="C319" s="63">
        <v>4.0116454609120597E-2</v>
      </c>
      <c r="D319" s="62">
        <v>2.8007654366999999</v>
      </c>
      <c r="E319" s="63">
        <v>3.3731996101645401E-2</v>
      </c>
      <c r="F319" s="69">
        <v>0</v>
      </c>
      <c r="G319" s="70">
        <v>0</v>
      </c>
      <c r="H319" s="62">
        <v>7.8556504622999999</v>
      </c>
      <c r="I319" s="63">
        <v>7.3440598568724605E-2</v>
      </c>
      <c r="J319" s="69">
        <v>0</v>
      </c>
      <c r="K319" s="70">
        <v>0</v>
      </c>
      <c r="L319" s="69">
        <v>0</v>
      </c>
      <c r="M319" s="70">
        <v>0</v>
      </c>
      <c r="N319" s="69"/>
      <c r="O319" s="70"/>
      <c r="P319" s="69">
        <v>0</v>
      </c>
      <c r="Q319" s="70">
        <v>0</v>
      </c>
      <c r="R319" s="69">
        <v>0</v>
      </c>
      <c r="S319" s="70">
        <v>0</v>
      </c>
      <c r="T319" s="69"/>
      <c r="U319" s="70"/>
      <c r="V319" s="69"/>
      <c r="W319" s="70"/>
      <c r="X319" s="69">
        <v>0</v>
      </c>
      <c r="Y319" s="70">
        <v>0</v>
      </c>
    </row>
    <row r="320" spans="1:25" customFormat="1" x14ac:dyDescent="0.3">
      <c r="A320" s="58" t="s">
        <v>181</v>
      </c>
      <c r="B320" s="59">
        <v>3.3032020488999998</v>
      </c>
      <c r="C320" s="60">
        <v>1.24350209597099E-2</v>
      </c>
      <c r="D320" s="59">
        <v>0</v>
      </c>
      <c r="E320" s="60">
        <v>0</v>
      </c>
      <c r="F320" s="67">
        <v>0</v>
      </c>
      <c r="G320" s="68">
        <v>0</v>
      </c>
      <c r="H320" s="59">
        <v>1.1785406140000001</v>
      </c>
      <c r="I320" s="60">
        <v>1.10178945136481E-2</v>
      </c>
      <c r="J320" s="67">
        <v>0</v>
      </c>
      <c r="K320" s="68">
        <v>0</v>
      </c>
      <c r="L320" s="67">
        <v>2.1246614349000001</v>
      </c>
      <c r="M320" s="72">
        <v>11.067213721643</v>
      </c>
      <c r="N320" s="67"/>
      <c r="O320" s="68"/>
      <c r="P320" s="67">
        <v>0</v>
      </c>
      <c r="Q320" s="68">
        <v>0</v>
      </c>
      <c r="R320" s="67">
        <v>0</v>
      </c>
      <c r="S320" s="68">
        <v>0</v>
      </c>
      <c r="T320" s="67"/>
      <c r="U320" s="68"/>
      <c r="V320" s="67"/>
      <c r="W320" s="68"/>
      <c r="X320" s="67">
        <v>0</v>
      </c>
      <c r="Y320" s="68">
        <v>0</v>
      </c>
    </row>
    <row r="321" spans="1:25" customFormat="1" x14ac:dyDescent="0.3">
      <c r="A321" s="58" t="s">
        <v>182</v>
      </c>
      <c r="B321" s="62">
        <v>2.3420202526999998</v>
      </c>
      <c r="C321" s="63">
        <v>8.8166180873155905E-3</v>
      </c>
      <c r="D321" s="62">
        <v>0</v>
      </c>
      <c r="E321" s="63">
        <v>0</v>
      </c>
      <c r="F321" s="69">
        <v>0</v>
      </c>
      <c r="G321" s="70">
        <v>0</v>
      </c>
      <c r="H321" s="62">
        <v>2.3420202526999998</v>
      </c>
      <c r="I321" s="63">
        <v>2.18949875689868E-2</v>
      </c>
      <c r="J321" s="69">
        <v>0</v>
      </c>
      <c r="K321" s="70">
        <v>0</v>
      </c>
      <c r="L321" s="69">
        <v>0</v>
      </c>
      <c r="M321" s="70">
        <v>0</v>
      </c>
      <c r="N321" s="69"/>
      <c r="O321" s="70"/>
      <c r="P321" s="69">
        <v>0</v>
      </c>
      <c r="Q321" s="70">
        <v>0</v>
      </c>
      <c r="R321" s="69">
        <v>0</v>
      </c>
      <c r="S321" s="70">
        <v>0</v>
      </c>
      <c r="T321" s="69"/>
      <c r="U321" s="70"/>
      <c r="V321" s="69"/>
      <c r="W321" s="70"/>
      <c r="X321" s="69">
        <v>0</v>
      </c>
      <c r="Y321" s="70">
        <v>0</v>
      </c>
    </row>
    <row r="322" spans="1:25" customFormat="1" x14ac:dyDescent="0.3">
      <c r="A322" s="58" t="s">
        <v>183</v>
      </c>
      <c r="B322" s="59">
        <v>9.3230555317000103</v>
      </c>
      <c r="C322" s="60">
        <v>3.50969723404706E-2</v>
      </c>
      <c r="D322" s="59">
        <v>7.9946497043999996</v>
      </c>
      <c r="E322" s="61">
        <v>9.6286354126315601E-2</v>
      </c>
      <c r="F322" s="67">
        <v>0</v>
      </c>
      <c r="G322" s="68">
        <v>0</v>
      </c>
      <c r="H322" s="59">
        <v>1.3284058272999999</v>
      </c>
      <c r="I322" s="60">
        <v>1.2418948573041599E-2</v>
      </c>
      <c r="J322" s="67">
        <v>0</v>
      </c>
      <c r="K322" s="68">
        <v>0</v>
      </c>
      <c r="L322" s="67">
        <v>0</v>
      </c>
      <c r="M322" s="68">
        <v>0</v>
      </c>
      <c r="N322" s="67"/>
      <c r="O322" s="68"/>
      <c r="P322" s="67">
        <v>0</v>
      </c>
      <c r="Q322" s="68">
        <v>0</v>
      </c>
      <c r="R322" s="67">
        <v>0</v>
      </c>
      <c r="S322" s="68">
        <v>0</v>
      </c>
      <c r="T322" s="67"/>
      <c r="U322" s="68"/>
      <c r="V322" s="67"/>
      <c r="W322" s="68"/>
      <c r="X322" s="67">
        <v>0</v>
      </c>
      <c r="Y322" s="68">
        <v>0</v>
      </c>
    </row>
    <row r="323" spans="1:25" customFormat="1" x14ac:dyDescent="0.3">
      <c r="A323" s="58" t="s">
        <v>160</v>
      </c>
      <c r="B323" s="62">
        <v>56.828960828200103</v>
      </c>
      <c r="C323" s="63">
        <v>0.213934633290909</v>
      </c>
      <c r="D323" s="62">
        <v>11.3833734162</v>
      </c>
      <c r="E323" s="63">
        <v>0.13709963093205699</v>
      </c>
      <c r="F323" s="69">
        <v>7.1046581062999801</v>
      </c>
      <c r="G323" s="70">
        <v>31.7023698088312</v>
      </c>
      <c r="H323" s="62">
        <v>25.0214212956</v>
      </c>
      <c r="I323" s="63">
        <v>0.23391928724525801</v>
      </c>
      <c r="J323" s="69">
        <v>0</v>
      </c>
      <c r="K323" s="70">
        <v>0</v>
      </c>
      <c r="L323" s="69">
        <v>4.8394641169000003</v>
      </c>
      <c r="M323" s="70">
        <v>25.208432176618999</v>
      </c>
      <c r="N323" s="69"/>
      <c r="O323" s="70"/>
      <c r="P323" s="69">
        <v>0.605314939</v>
      </c>
      <c r="Q323" s="70">
        <v>12.4279993662867</v>
      </c>
      <c r="R323" s="69">
        <v>7.8747289541999903</v>
      </c>
      <c r="S323" s="72">
        <v>46.8057444474344</v>
      </c>
      <c r="T323" s="69"/>
      <c r="U323" s="70"/>
      <c r="V323" s="69"/>
      <c r="W323" s="70"/>
      <c r="X323" s="69">
        <v>0</v>
      </c>
      <c r="Y323" s="70">
        <v>0</v>
      </c>
    </row>
    <row r="324" spans="1:25" customFormat="1" x14ac:dyDescent="0.3">
      <c r="A324" s="58" t="s">
        <v>184</v>
      </c>
      <c r="B324" s="59">
        <v>48.032121099900003</v>
      </c>
      <c r="C324" s="60">
        <v>0.18081861895656101</v>
      </c>
      <c r="D324" s="59">
        <v>22.458176248600001</v>
      </c>
      <c r="E324" s="60">
        <v>0.27048288433623102</v>
      </c>
      <c r="F324" s="67">
        <v>0.87506695629999898</v>
      </c>
      <c r="G324" s="68">
        <v>3.9047193884686999</v>
      </c>
      <c r="H324" s="59">
        <v>13.2189859914</v>
      </c>
      <c r="I324" s="60">
        <v>0.12358114052286399</v>
      </c>
      <c r="J324" s="67">
        <v>1.5674574720000001</v>
      </c>
      <c r="K324" s="68">
        <v>18.043902190313901</v>
      </c>
      <c r="L324" s="67">
        <v>5.0779233997000004</v>
      </c>
      <c r="M324" s="68">
        <v>26.450550004573799</v>
      </c>
      <c r="N324" s="67"/>
      <c r="O324" s="68"/>
      <c r="P324" s="67">
        <v>0</v>
      </c>
      <c r="Q324" s="68">
        <v>0</v>
      </c>
      <c r="R324" s="67">
        <v>4.8345110319</v>
      </c>
      <c r="S324" s="68">
        <v>28.735323996989798</v>
      </c>
      <c r="T324" s="67"/>
      <c r="U324" s="68"/>
      <c r="V324" s="67"/>
      <c r="W324" s="68"/>
      <c r="X324" s="67">
        <v>0</v>
      </c>
      <c r="Y324" s="68">
        <v>0</v>
      </c>
    </row>
    <row r="325" spans="1:25" customFormat="1" x14ac:dyDescent="0.3">
      <c r="A325" s="64" t="s">
        <v>1</v>
      </c>
    </row>
    <row r="326" spans="1:25" customFormat="1" x14ac:dyDescent="0.3">
      <c r="A326" s="64" t="s">
        <v>1</v>
      </c>
    </row>
    <row r="327" spans="1:25" customFormat="1" x14ac:dyDescent="0.3">
      <c r="A327" s="53" t="s">
        <v>185</v>
      </c>
    </row>
    <row r="328" spans="1:25" customFormat="1" x14ac:dyDescent="0.3">
      <c r="A328" s="54" t="s">
        <v>1</v>
      </c>
    </row>
    <row r="329" spans="1:25" customFormat="1" ht="25.5" customHeight="1" x14ac:dyDescent="0.3">
      <c r="A329" s="119" t="s">
        <v>1</v>
      </c>
      <c r="B329" s="118" t="s">
        <v>501</v>
      </c>
      <c r="C329" s="118" t="s">
        <v>1</v>
      </c>
      <c r="D329" s="118" t="s">
        <v>53</v>
      </c>
      <c r="E329" s="118" t="s">
        <v>1</v>
      </c>
      <c r="F329" s="118" t="s">
        <v>54</v>
      </c>
      <c r="G329" s="118" t="s">
        <v>1</v>
      </c>
      <c r="H329" s="121" t="s">
        <v>55</v>
      </c>
      <c r="I329" s="121" t="s">
        <v>1</v>
      </c>
      <c r="J329" s="121" t="s">
        <v>56</v>
      </c>
      <c r="K329" s="121" t="s">
        <v>1</v>
      </c>
      <c r="L329" s="121" t="s">
        <v>57</v>
      </c>
      <c r="M329" s="121" t="s">
        <v>1</v>
      </c>
      <c r="N329" s="121" t="s">
        <v>58</v>
      </c>
      <c r="O329" s="121" t="s">
        <v>1</v>
      </c>
      <c r="P329" s="121" t="s">
        <v>59</v>
      </c>
      <c r="Q329" s="121" t="s">
        <v>1</v>
      </c>
      <c r="R329" s="121" t="s">
        <v>60</v>
      </c>
      <c r="S329" s="121" t="s">
        <v>1</v>
      </c>
      <c r="T329" s="118" t="s">
        <v>61</v>
      </c>
      <c r="U329" s="118" t="s">
        <v>1</v>
      </c>
      <c r="V329" s="118" t="s">
        <v>62</v>
      </c>
      <c r="W329" s="118" t="s">
        <v>1</v>
      </c>
      <c r="X329" s="118" t="s">
        <v>63</v>
      </c>
      <c r="Y329" s="118" t="s">
        <v>1</v>
      </c>
    </row>
    <row r="330" spans="1:25" customFormat="1" x14ac:dyDescent="0.3">
      <c r="A330" s="120"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c r="R330" s="55" t="s">
        <v>14</v>
      </c>
      <c r="S330" s="55" t="s">
        <v>15</v>
      </c>
      <c r="T330" s="55" t="s">
        <v>14</v>
      </c>
      <c r="U330" s="55" t="s">
        <v>15</v>
      </c>
      <c r="V330" s="55" t="s">
        <v>14</v>
      </c>
      <c r="W330" s="55" t="s">
        <v>15</v>
      </c>
      <c r="X330" s="55" t="s">
        <v>14</v>
      </c>
      <c r="Y330" s="55" t="s">
        <v>15</v>
      </c>
    </row>
    <row r="331" spans="1:25" customFormat="1" x14ac:dyDescent="0.3">
      <c r="A331" s="56" t="s">
        <v>16</v>
      </c>
      <c r="B331" s="57">
        <v>1425.4092837695</v>
      </c>
      <c r="C331" s="57">
        <v>1425.4092837695</v>
      </c>
      <c r="D331" s="57">
        <v>519.84515378410003</v>
      </c>
      <c r="E331" s="57">
        <v>519.84515378410003</v>
      </c>
      <c r="F331" s="57">
        <v>90.837145396400004</v>
      </c>
      <c r="G331" s="57">
        <v>90.837145396400004</v>
      </c>
      <c r="H331" s="57">
        <v>489.35945966989999</v>
      </c>
      <c r="I331" s="57">
        <v>489.35945966989999</v>
      </c>
      <c r="J331" s="57">
        <v>35.127311853599998</v>
      </c>
      <c r="K331" s="57">
        <v>35.127311853599998</v>
      </c>
      <c r="L331" s="57">
        <v>126.2524064684</v>
      </c>
      <c r="M331" s="57">
        <v>126.2524064684</v>
      </c>
      <c r="N331" s="57">
        <v>12.030824276800001</v>
      </c>
      <c r="O331" s="57">
        <v>12.030824276800001</v>
      </c>
      <c r="P331" s="57">
        <v>17.2352508484</v>
      </c>
      <c r="Q331" s="57">
        <v>17.2352508484</v>
      </c>
      <c r="R331" s="57">
        <v>97.479921671400007</v>
      </c>
      <c r="S331" s="57">
        <v>97.479921671400007</v>
      </c>
      <c r="T331" s="57">
        <v>1.0748227802000001</v>
      </c>
      <c r="U331" s="57">
        <v>1.0748227802000001</v>
      </c>
      <c r="V331" s="57">
        <v>7.6475121187999999</v>
      </c>
      <c r="W331" s="57">
        <v>7.6475121187999999</v>
      </c>
      <c r="X331" s="57">
        <v>28.519474901500001</v>
      </c>
      <c r="Y331" s="57">
        <v>28.519474901500001</v>
      </c>
    </row>
    <row r="332" spans="1:25" customFormat="1" ht="22.8" x14ac:dyDescent="0.3">
      <c r="A332" s="66" t="s">
        <v>186</v>
      </c>
      <c r="B332" s="59">
        <v>553.85489412189997</v>
      </c>
      <c r="C332" s="60">
        <v>0.38855850065549502</v>
      </c>
      <c r="D332" s="59">
        <v>200.8404547268</v>
      </c>
      <c r="E332" s="60">
        <v>0.38634669048047399</v>
      </c>
      <c r="F332" s="59">
        <v>41.696750408500002</v>
      </c>
      <c r="G332" s="60">
        <v>0.459027529173682</v>
      </c>
      <c r="H332" s="59">
        <v>171.96965963459999</v>
      </c>
      <c r="I332" s="60">
        <v>0.35141787133450503</v>
      </c>
      <c r="J332" s="59">
        <v>15.1544359467</v>
      </c>
      <c r="K332" s="60">
        <v>0.43141462147343101</v>
      </c>
      <c r="L332" s="59">
        <v>67.043525920999997</v>
      </c>
      <c r="M332" s="61">
        <v>0.53102770708596703</v>
      </c>
      <c r="N332" s="67">
        <v>2.9632097811000002</v>
      </c>
      <c r="O332" s="68">
        <v>24.6301476351391</v>
      </c>
      <c r="P332" s="67">
        <v>3.7491123476000001</v>
      </c>
      <c r="Q332" s="68">
        <v>21.752583589162199</v>
      </c>
      <c r="R332" s="59">
        <v>45.092215626700003</v>
      </c>
      <c r="S332" s="60">
        <v>0.46257952256777202</v>
      </c>
      <c r="T332" s="67">
        <v>0</v>
      </c>
      <c r="U332" s="68">
        <v>0</v>
      </c>
      <c r="V332" s="67">
        <v>1.6150870406</v>
      </c>
      <c r="W332" s="68">
        <v>21.1191171129969</v>
      </c>
      <c r="X332" s="67">
        <v>3.7304426883000001</v>
      </c>
      <c r="Y332" s="71">
        <v>13.0803344072222</v>
      </c>
    </row>
    <row r="333" spans="1:25" customFormat="1" x14ac:dyDescent="0.3">
      <c r="A333" s="66" t="s">
        <v>187</v>
      </c>
      <c r="B333" s="62">
        <v>271.2054446212</v>
      </c>
      <c r="C333" s="63">
        <v>0.19026496298943399</v>
      </c>
      <c r="D333" s="62">
        <v>31.019786980799999</v>
      </c>
      <c r="E333" s="65">
        <v>5.9671205463777403E-2</v>
      </c>
      <c r="F333" s="62">
        <v>16.1803167319</v>
      </c>
      <c r="G333" s="63">
        <v>0.17812445185602699</v>
      </c>
      <c r="H333" s="62">
        <v>111.08477074699999</v>
      </c>
      <c r="I333" s="63">
        <v>0.227000354344704</v>
      </c>
      <c r="J333" s="62">
        <v>6.356838539</v>
      </c>
      <c r="K333" s="63">
        <v>0.180965698869682</v>
      </c>
      <c r="L333" s="62">
        <v>55.298464634699997</v>
      </c>
      <c r="M333" s="61">
        <v>0.43799929190689002</v>
      </c>
      <c r="N333" s="69">
        <v>0.44960524349999997</v>
      </c>
      <c r="O333" s="70">
        <v>3.7371108841395801</v>
      </c>
      <c r="P333" s="69">
        <v>8.5109704848000192</v>
      </c>
      <c r="Q333" s="72">
        <v>49.381181391915199</v>
      </c>
      <c r="R333" s="62">
        <v>37.999848485199998</v>
      </c>
      <c r="S333" s="61">
        <v>0.38982231246856802</v>
      </c>
      <c r="T333" s="69">
        <v>0</v>
      </c>
      <c r="U333" s="70">
        <v>0</v>
      </c>
      <c r="V333" s="69">
        <v>0</v>
      </c>
      <c r="W333" s="70">
        <v>0</v>
      </c>
      <c r="X333" s="69">
        <v>4.3048427742999804</v>
      </c>
      <c r="Y333" s="70">
        <v>15.094397036298799</v>
      </c>
    </row>
    <row r="334" spans="1:25" customFormat="1" x14ac:dyDescent="0.3">
      <c r="A334" s="58" t="s">
        <v>188</v>
      </c>
      <c r="B334" s="59">
        <v>517.06468231539998</v>
      </c>
      <c r="C334" s="60">
        <v>0.36274822130245998</v>
      </c>
      <c r="D334" s="59">
        <v>199.5830105668</v>
      </c>
      <c r="E334" s="60">
        <v>0.38392780833673001</v>
      </c>
      <c r="F334" s="59">
        <v>36.600237937199999</v>
      </c>
      <c r="G334" s="60">
        <v>0.40292148963380497</v>
      </c>
      <c r="H334" s="59">
        <v>178.33897696069999</v>
      </c>
      <c r="I334" s="60">
        <v>0.36443349246993101</v>
      </c>
      <c r="J334" s="59">
        <v>11.7208298175</v>
      </c>
      <c r="K334" s="60">
        <v>0.333667143855154</v>
      </c>
      <c r="L334" s="59">
        <v>40.786577869799999</v>
      </c>
      <c r="M334" s="60">
        <v>0.32305584511776098</v>
      </c>
      <c r="N334" s="67">
        <v>7.0358622720000001</v>
      </c>
      <c r="O334" s="68">
        <v>58.481963580565399</v>
      </c>
      <c r="P334" s="67">
        <v>7.0643182010999803</v>
      </c>
      <c r="Q334" s="68">
        <v>40.9876146465011</v>
      </c>
      <c r="R334" s="59">
        <v>27.730543532799999</v>
      </c>
      <c r="S334" s="60">
        <v>0.284474413369743</v>
      </c>
      <c r="T334" s="67">
        <v>1.0748227802000001</v>
      </c>
      <c r="U334" s="68">
        <v>100</v>
      </c>
      <c r="V334" s="67">
        <v>0.48091415459999998</v>
      </c>
      <c r="W334" s="68">
        <v>6.2885046421536401</v>
      </c>
      <c r="X334" s="67">
        <v>6.6485882226999999</v>
      </c>
      <c r="Y334" s="68">
        <v>23.312449635425502</v>
      </c>
    </row>
    <row r="335" spans="1:25" customFormat="1" ht="25.5" customHeight="1" x14ac:dyDescent="0.3">
      <c r="A335" s="66" t="s">
        <v>189</v>
      </c>
      <c r="B335" s="62">
        <v>326.60140092609998</v>
      </c>
      <c r="C335" s="63">
        <v>0.229128156133796</v>
      </c>
      <c r="D335" s="62">
        <v>95.471104490599899</v>
      </c>
      <c r="E335" s="65">
        <v>0.18365296626435601</v>
      </c>
      <c r="F335" s="62">
        <v>5.7700856481000002</v>
      </c>
      <c r="G335" s="65">
        <v>6.3521212857583706E-2</v>
      </c>
      <c r="H335" s="62">
        <v>185.33847533509999</v>
      </c>
      <c r="I335" s="61">
        <v>0.37873688077905199</v>
      </c>
      <c r="J335" s="62">
        <v>6.0303382583999996</v>
      </c>
      <c r="K335" s="63">
        <v>0.17167092897778899</v>
      </c>
      <c r="L335" s="62">
        <v>15.0710090387</v>
      </c>
      <c r="M335" s="65">
        <v>0.119372053652476</v>
      </c>
      <c r="N335" s="69">
        <v>0.44960524349999997</v>
      </c>
      <c r="O335" s="70">
        <v>3.7371108841395801</v>
      </c>
      <c r="P335" s="69">
        <v>4.0186885422999996</v>
      </c>
      <c r="Q335" s="70">
        <v>23.3166814782569</v>
      </c>
      <c r="R335" s="62">
        <v>13.230410578000001</v>
      </c>
      <c r="S335" s="65">
        <v>0.13572446870237601</v>
      </c>
      <c r="T335" s="69">
        <v>0</v>
      </c>
      <c r="U335" s="70">
        <v>0</v>
      </c>
      <c r="V335" s="69">
        <v>0</v>
      </c>
      <c r="W335" s="70">
        <v>0</v>
      </c>
      <c r="X335" s="69">
        <v>1.2216837914000001</v>
      </c>
      <c r="Y335" s="71">
        <v>4.2836826260631602</v>
      </c>
    </row>
    <row r="336" spans="1:25" customFormat="1" x14ac:dyDescent="0.3">
      <c r="A336" s="58" t="s">
        <v>190</v>
      </c>
      <c r="B336" s="59">
        <v>644.99539084369997</v>
      </c>
      <c r="C336" s="60">
        <v>0.45249837936933301</v>
      </c>
      <c r="D336" s="59">
        <v>250.5925723428</v>
      </c>
      <c r="E336" s="60">
        <v>0.482052339083409</v>
      </c>
      <c r="F336" s="59">
        <v>42.333239418600002</v>
      </c>
      <c r="G336" s="60">
        <v>0.46603445356923001</v>
      </c>
      <c r="H336" s="59">
        <v>230.14384393760099</v>
      </c>
      <c r="I336" s="60">
        <v>0.47029609705071301</v>
      </c>
      <c r="J336" s="59">
        <v>18.5619903041</v>
      </c>
      <c r="K336" s="60">
        <v>0.52842046045142199</v>
      </c>
      <c r="L336" s="59">
        <v>52.523700327999997</v>
      </c>
      <c r="M336" s="60">
        <v>0.41602137968868202</v>
      </c>
      <c r="N336" s="67">
        <v>2.1737583075</v>
      </c>
      <c r="O336" s="71">
        <v>18.068240857709402</v>
      </c>
      <c r="P336" s="67">
        <v>5.2509118043000003</v>
      </c>
      <c r="Q336" s="68">
        <v>30.4661176706196</v>
      </c>
      <c r="R336" s="59">
        <v>36.345968897699997</v>
      </c>
      <c r="S336" s="60">
        <v>0.37285595099491797</v>
      </c>
      <c r="T336" s="67">
        <v>0</v>
      </c>
      <c r="U336" s="68">
        <v>0</v>
      </c>
      <c r="V336" s="67">
        <v>2.0389368429000099</v>
      </c>
      <c r="W336" s="68">
        <v>26.6614398411694</v>
      </c>
      <c r="X336" s="67">
        <v>5.0304686601999897</v>
      </c>
      <c r="Y336" s="71">
        <v>17.638714168385398</v>
      </c>
    </row>
    <row r="337" spans="1:25" customFormat="1" x14ac:dyDescent="0.3">
      <c r="A337" s="58" t="s">
        <v>191</v>
      </c>
      <c r="B337" s="62">
        <v>127.8324045582</v>
      </c>
      <c r="C337" s="63">
        <v>8.9681192632719994E-2</v>
      </c>
      <c r="D337" s="62">
        <v>84.345515148899906</v>
      </c>
      <c r="E337" s="61">
        <v>0.16225122911106299</v>
      </c>
      <c r="F337" s="62">
        <v>7.8079913750000003</v>
      </c>
      <c r="G337" s="63">
        <v>8.5955930703536201E-2</v>
      </c>
      <c r="H337" s="62">
        <v>19.014506243100001</v>
      </c>
      <c r="I337" s="65">
        <v>3.8855908202788898E-2</v>
      </c>
      <c r="J337" s="62">
        <v>10.4187697014</v>
      </c>
      <c r="K337" s="61">
        <v>0.296600256370948</v>
      </c>
      <c r="L337" s="62">
        <v>3.4492952515000002</v>
      </c>
      <c r="M337" s="65">
        <v>2.7320629744695901E-2</v>
      </c>
      <c r="N337" s="69">
        <v>0.83690886870000103</v>
      </c>
      <c r="O337" s="70">
        <v>6.9563718116461803</v>
      </c>
      <c r="P337" s="69">
        <v>0</v>
      </c>
      <c r="Q337" s="70">
        <v>0</v>
      </c>
      <c r="R337" s="62">
        <v>1.4785038150000001</v>
      </c>
      <c r="S337" s="65">
        <v>1.51672651111063E-2</v>
      </c>
      <c r="T337" s="69">
        <v>0</v>
      </c>
      <c r="U337" s="70">
        <v>0</v>
      </c>
      <c r="V337" s="69">
        <v>0.48091415459999998</v>
      </c>
      <c r="W337" s="70">
        <v>6.2885046421536401</v>
      </c>
      <c r="X337" s="69">
        <v>0</v>
      </c>
      <c r="Y337" s="70">
        <v>0</v>
      </c>
    </row>
    <row r="338" spans="1:25" customFormat="1" x14ac:dyDescent="0.3">
      <c r="A338" s="58" t="s">
        <v>159</v>
      </c>
      <c r="B338" s="59">
        <v>129.37265457730001</v>
      </c>
      <c r="C338" s="60">
        <v>9.07617594822826E-2</v>
      </c>
      <c r="D338" s="59">
        <v>3.8352594738999999</v>
      </c>
      <c r="E338" s="65">
        <v>7.3776959273007797E-3</v>
      </c>
      <c r="F338" s="59">
        <v>5.9579778493999997</v>
      </c>
      <c r="G338" s="60">
        <v>6.5589664045476698E-2</v>
      </c>
      <c r="H338" s="59">
        <v>85.909797272099993</v>
      </c>
      <c r="I338" s="61">
        <v>0.17555560758966601</v>
      </c>
      <c r="J338" s="59">
        <v>3.93389459870001</v>
      </c>
      <c r="K338" s="60">
        <v>0.111989628329526</v>
      </c>
      <c r="L338" s="59">
        <v>6.8996566401999999</v>
      </c>
      <c r="M338" s="60">
        <v>5.4649703979519203E-2</v>
      </c>
      <c r="N338" s="67">
        <v>1.4410671639999999</v>
      </c>
      <c r="O338" s="68">
        <v>11.978124946757999</v>
      </c>
      <c r="P338" s="67">
        <v>4.2760205571999998</v>
      </c>
      <c r="Q338" s="72">
        <v>24.809737872755999</v>
      </c>
      <c r="R338" s="59">
        <v>13.036252791100001</v>
      </c>
      <c r="S338" s="60">
        <v>0.13373269661668999</v>
      </c>
      <c r="T338" s="67">
        <v>0</v>
      </c>
      <c r="U338" s="68">
        <v>0</v>
      </c>
      <c r="V338" s="67">
        <v>1.5580226882999999</v>
      </c>
      <c r="W338" s="68">
        <v>20.3729351990157</v>
      </c>
      <c r="X338" s="67">
        <v>2.5247055424</v>
      </c>
      <c r="Y338" s="68">
        <v>8.85256671491946</v>
      </c>
    </row>
    <row r="339" spans="1:25" customFormat="1" x14ac:dyDescent="0.3">
      <c r="A339" s="58" t="s">
        <v>192</v>
      </c>
      <c r="B339" s="62">
        <v>106.8020808072</v>
      </c>
      <c r="C339" s="63">
        <v>7.4927308263884398E-2</v>
      </c>
      <c r="D339" s="62">
        <v>6.7414830382999904</v>
      </c>
      <c r="E339" s="65">
        <v>1.2968252159757301E-2</v>
      </c>
      <c r="F339" s="62">
        <v>10.615681875</v>
      </c>
      <c r="G339" s="63">
        <v>0.116864987650974</v>
      </c>
      <c r="H339" s="62">
        <v>66.225058238399996</v>
      </c>
      <c r="I339" s="61">
        <v>0.13533008697343299</v>
      </c>
      <c r="J339" s="62">
        <v>3.8681680791000099</v>
      </c>
      <c r="K339" s="63">
        <v>0.11011853384117</v>
      </c>
      <c r="L339" s="62">
        <v>7.2669608646999997</v>
      </c>
      <c r="M339" s="63">
        <v>5.7558988917323001E-2</v>
      </c>
      <c r="N339" s="69">
        <v>0</v>
      </c>
      <c r="O339" s="70">
        <v>0</v>
      </c>
      <c r="P339" s="69">
        <v>1.7591314715999999</v>
      </c>
      <c r="Q339" s="70">
        <v>10.206590475956499</v>
      </c>
      <c r="R339" s="62">
        <v>10.0118682124</v>
      </c>
      <c r="S339" s="63">
        <v>0.102706978429358</v>
      </c>
      <c r="T339" s="69">
        <v>0</v>
      </c>
      <c r="U339" s="70">
        <v>0</v>
      </c>
      <c r="V339" s="69">
        <v>0</v>
      </c>
      <c r="W339" s="70">
        <v>0</v>
      </c>
      <c r="X339" s="69">
        <v>0.3137290277</v>
      </c>
      <c r="Y339" s="70">
        <v>1.10005190762997</v>
      </c>
    </row>
    <row r="340" spans="1:25" customFormat="1" x14ac:dyDescent="0.3">
      <c r="A340" s="58" t="s">
        <v>193</v>
      </c>
      <c r="B340" s="59">
        <v>34.931855998700001</v>
      </c>
      <c r="C340" s="60">
        <v>2.45065444686333E-2</v>
      </c>
      <c r="D340" s="59">
        <v>10.194977439400001</v>
      </c>
      <c r="E340" s="60">
        <v>1.9611565800292399E-2</v>
      </c>
      <c r="F340" s="59">
        <v>6.9910536082999997</v>
      </c>
      <c r="G340" s="61">
        <v>7.6962497861332593E-2</v>
      </c>
      <c r="H340" s="59">
        <v>17.327863799999999</v>
      </c>
      <c r="I340" s="60">
        <v>3.5409275242556097E-2</v>
      </c>
      <c r="J340" s="59">
        <v>0</v>
      </c>
      <c r="K340" s="60">
        <v>0</v>
      </c>
      <c r="L340" s="59">
        <v>0</v>
      </c>
      <c r="M340" s="60">
        <v>0</v>
      </c>
      <c r="N340" s="67">
        <v>0</v>
      </c>
      <c r="O340" s="68">
        <v>0</v>
      </c>
      <c r="P340" s="67">
        <v>0</v>
      </c>
      <c r="Q340" s="68">
        <v>0</v>
      </c>
      <c r="R340" s="59">
        <v>0.41796115099999998</v>
      </c>
      <c r="S340" s="60">
        <v>4.2876640012999402E-3</v>
      </c>
      <c r="T340" s="67">
        <v>0</v>
      </c>
      <c r="U340" s="68">
        <v>0</v>
      </c>
      <c r="V340" s="67">
        <v>0</v>
      </c>
      <c r="W340" s="68">
        <v>0</v>
      </c>
      <c r="X340" s="67">
        <v>0</v>
      </c>
      <c r="Y340" s="68">
        <v>0</v>
      </c>
    </row>
    <row r="341" spans="1:25" customFormat="1" ht="25.5" customHeight="1" x14ac:dyDescent="0.3">
      <c r="A341" s="66" t="s">
        <v>194</v>
      </c>
      <c r="B341" s="62">
        <v>37.427061148</v>
      </c>
      <c r="C341" s="63">
        <v>2.6257062847958999E-2</v>
      </c>
      <c r="D341" s="62">
        <v>11.4431224159</v>
      </c>
      <c r="E341" s="63">
        <v>2.20125595720231E-2</v>
      </c>
      <c r="F341" s="62">
        <v>1.4003313761</v>
      </c>
      <c r="G341" s="63">
        <v>1.54158452468884E-2</v>
      </c>
      <c r="H341" s="62">
        <v>13.345626615400001</v>
      </c>
      <c r="I341" s="63">
        <v>2.7271622836109798E-2</v>
      </c>
      <c r="J341" s="62">
        <v>0</v>
      </c>
      <c r="K341" s="63">
        <v>0</v>
      </c>
      <c r="L341" s="62">
        <v>5.2179503585000004</v>
      </c>
      <c r="M341" s="63">
        <v>4.1329512081862897E-2</v>
      </c>
      <c r="N341" s="69">
        <v>0</v>
      </c>
      <c r="O341" s="70">
        <v>0</v>
      </c>
      <c r="P341" s="69">
        <v>2.3556792779000002</v>
      </c>
      <c r="Q341" s="72">
        <v>13.6677980414697</v>
      </c>
      <c r="R341" s="62">
        <v>3.1834369495999999</v>
      </c>
      <c r="S341" s="63">
        <v>3.2657360562221301E-2</v>
      </c>
      <c r="T341" s="69">
        <v>0</v>
      </c>
      <c r="U341" s="70">
        <v>0</v>
      </c>
      <c r="V341" s="69">
        <v>0.48091415459999998</v>
      </c>
      <c r="W341" s="70">
        <v>6.2885046421536401</v>
      </c>
      <c r="X341" s="69">
        <v>0</v>
      </c>
      <c r="Y341" s="70">
        <v>0</v>
      </c>
    </row>
    <row r="342" spans="1:25" customFormat="1" x14ac:dyDescent="0.3">
      <c r="A342" s="58" t="s">
        <v>195</v>
      </c>
      <c r="B342" s="59">
        <v>289.9023363746</v>
      </c>
      <c r="C342" s="60">
        <v>0.203381821400764</v>
      </c>
      <c r="D342" s="59">
        <v>129.67084682469999</v>
      </c>
      <c r="E342" s="61">
        <v>0.24944129204781301</v>
      </c>
      <c r="F342" s="59">
        <v>27.909967257999998</v>
      </c>
      <c r="G342" s="61">
        <v>0.30725279990035997</v>
      </c>
      <c r="H342" s="59">
        <v>84.802879968199903</v>
      </c>
      <c r="I342" s="60">
        <v>0.17329363577727599</v>
      </c>
      <c r="J342" s="59">
        <v>6.0276021813000096</v>
      </c>
      <c r="K342" s="60">
        <v>0.171593038670913</v>
      </c>
      <c r="L342" s="59">
        <v>18.3820023653</v>
      </c>
      <c r="M342" s="60">
        <v>0.145597243486213</v>
      </c>
      <c r="N342" s="67">
        <v>0</v>
      </c>
      <c r="O342" s="68">
        <v>0</v>
      </c>
      <c r="P342" s="67">
        <v>0.53887519880000001</v>
      </c>
      <c r="Q342" s="68">
        <v>3.1265875010460098</v>
      </c>
      <c r="R342" s="59">
        <v>10.552264000499999</v>
      </c>
      <c r="S342" s="65">
        <v>0.10825064094810399</v>
      </c>
      <c r="T342" s="67">
        <v>0</v>
      </c>
      <c r="U342" s="68">
        <v>0</v>
      </c>
      <c r="V342" s="67">
        <v>6.0894894305000102</v>
      </c>
      <c r="W342" s="72">
        <v>79.627064800984201</v>
      </c>
      <c r="X342" s="67">
        <v>5.9284091472999902</v>
      </c>
      <c r="Y342" s="68">
        <v>20.787231068508198</v>
      </c>
    </row>
    <row r="343" spans="1:25" customFormat="1" x14ac:dyDescent="0.3">
      <c r="A343" s="58" t="s">
        <v>196</v>
      </c>
      <c r="B343" s="62">
        <v>370.58189557610001</v>
      </c>
      <c r="C343" s="63">
        <v>0.25998279918319001</v>
      </c>
      <c r="D343" s="62">
        <v>167.84220352700001</v>
      </c>
      <c r="E343" s="61">
        <v>0.32286961281687299</v>
      </c>
      <c r="F343" s="62">
        <v>17.105653226600001</v>
      </c>
      <c r="G343" s="63">
        <v>0.18831121510868101</v>
      </c>
      <c r="H343" s="62">
        <v>137.6862202312</v>
      </c>
      <c r="I343" s="63">
        <v>0.28136008717207001</v>
      </c>
      <c r="J343" s="62">
        <v>8.8582863065000002</v>
      </c>
      <c r="K343" s="63">
        <v>0.25217660672182002</v>
      </c>
      <c r="L343" s="62">
        <v>33.451028961299997</v>
      </c>
      <c r="M343" s="63">
        <v>0.26495359492155501</v>
      </c>
      <c r="N343" s="69">
        <v>0.73269114349999998</v>
      </c>
      <c r="O343" s="70">
        <v>6.0901159109513996</v>
      </c>
      <c r="P343" s="69">
        <v>0.53887519880000001</v>
      </c>
      <c r="Q343" s="70">
        <v>3.1265875010460098</v>
      </c>
      <c r="R343" s="62">
        <v>3.7039109013</v>
      </c>
      <c r="S343" s="65">
        <v>3.7996654467837003E-2</v>
      </c>
      <c r="T343" s="69">
        <v>0</v>
      </c>
      <c r="U343" s="70">
        <v>0</v>
      </c>
      <c r="V343" s="69">
        <v>0</v>
      </c>
      <c r="W343" s="70">
        <v>0</v>
      </c>
      <c r="X343" s="69">
        <v>0.66302607990000095</v>
      </c>
      <c r="Y343" s="71">
        <v>2.3248186798317501</v>
      </c>
    </row>
    <row r="344" spans="1:25" customFormat="1" x14ac:dyDescent="0.3">
      <c r="A344" s="58" t="s">
        <v>197</v>
      </c>
      <c r="B344" s="59">
        <v>227.86466999160001</v>
      </c>
      <c r="C344" s="60">
        <v>0.15985911736803801</v>
      </c>
      <c r="D344" s="59">
        <v>43.921276230800103</v>
      </c>
      <c r="E344" s="65">
        <v>8.4489152031301196E-2</v>
      </c>
      <c r="F344" s="59">
        <v>16.781921758199999</v>
      </c>
      <c r="G344" s="60">
        <v>0.18474734850997501</v>
      </c>
      <c r="H344" s="59">
        <v>105.6920547925</v>
      </c>
      <c r="I344" s="61">
        <v>0.21598040602667601</v>
      </c>
      <c r="J344" s="59">
        <v>6.4554290512000101</v>
      </c>
      <c r="K344" s="60">
        <v>0.183772361463475</v>
      </c>
      <c r="L344" s="59">
        <v>36.588195455099999</v>
      </c>
      <c r="M344" s="61">
        <v>0.289801964798649</v>
      </c>
      <c r="N344" s="67">
        <v>1.6237109015</v>
      </c>
      <c r="O344" s="68">
        <v>13.4962564836986</v>
      </c>
      <c r="P344" s="67">
        <v>1.4706050750999999</v>
      </c>
      <c r="Q344" s="68">
        <v>8.5325423345173999</v>
      </c>
      <c r="R344" s="59">
        <v>7.5864539434999996</v>
      </c>
      <c r="S344" s="65">
        <v>7.7825810827726799E-2</v>
      </c>
      <c r="T344" s="67">
        <v>0</v>
      </c>
      <c r="U344" s="68">
        <v>0</v>
      </c>
      <c r="V344" s="67">
        <v>0.48091415459999998</v>
      </c>
      <c r="W344" s="68">
        <v>6.2885046421536401</v>
      </c>
      <c r="X344" s="67">
        <v>7.2641086290999999</v>
      </c>
      <c r="Y344" s="68">
        <v>25.470695565709502</v>
      </c>
    </row>
    <row r="345" spans="1:25" customFormat="1" x14ac:dyDescent="0.3">
      <c r="A345" s="58" t="s">
        <v>198</v>
      </c>
      <c r="B345" s="62">
        <v>218.69961349170001</v>
      </c>
      <c r="C345" s="63">
        <v>0.153429345509346</v>
      </c>
      <c r="D345" s="62">
        <v>1.2227406001000001</v>
      </c>
      <c r="E345" s="65">
        <v>2.3521246494255599E-3</v>
      </c>
      <c r="F345" s="62">
        <v>7.3559088223</v>
      </c>
      <c r="G345" s="63">
        <v>8.0979083944127603E-2</v>
      </c>
      <c r="H345" s="62">
        <v>132.26494112570001</v>
      </c>
      <c r="I345" s="61">
        <v>0.27028177040844398</v>
      </c>
      <c r="J345" s="62">
        <v>3.8667585535999902</v>
      </c>
      <c r="K345" s="63">
        <v>0.11007840764233499</v>
      </c>
      <c r="L345" s="62">
        <v>53.532714786299998</v>
      </c>
      <c r="M345" s="61">
        <v>0.42401342108040402</v>
      </c>
      <c r="N345" s="69">
        <v>0.44960524349999997</v>
      </c>
      <c r="O345" s="70">
        <v>3.7371108841395801</v>
      </c>
      <c r="P345" s="69">
        <v>9.8885012370000194</v>
      </c>
      <c r="Q345" s="72">
        <v>57.373700702000399</v>
      </c>
      <c r="R345" s="62">
        <v>5.1614056824999999</v>
      </c>
      <c r="S345" s="65">
        <v>5.2948397926486299E-2</v>
      </c>
      <c r="T345" s="69">
        <v>0</v>
      </c>
      <c r="U345" s="70">
        <v>0</v>
      </c>
      <c r="V345" s="69">
        <v>1.5580226882999999</v>
      </c>
      <c r="W345" s="70">
        <v>20.3729351990157</v>
      </c>
      <c r="X345" s="69">
        <v>3.3990147523999998</v>
      </c>
      <c r="Y345" s="70">
        <v>11.9182234740978</v>
      </c>
    </row>
    <row r="346" spans="1:25" customFormat="1" ht="25.5" customHeight="1" x14ac:dyDescent="0.3">
      <c r="A346" s="66" t="s">
        <v>199</v>
      </c>
      <c r="B346" s="59">
        <v>81.238426105899705</v>
      </c>
      <c r="C346" s="60">
        <v>5.6993052473367299E-2</v>
      </c>
      <c r="D346" s="59">
        <v>47.303373309800101</v>
      </c>
      <c r="E346" s="61">
        <v>9.0995122231043904E-2</v>
      </c>
      <c r="F346" s="59">
        <v>8.1597179144000105</v>
      </c>
      <c r="G346" s="60">
        <v>8.9827986984753694E-2</v>
      </c>
      <c r="H346" s="59">
        <v>8.1670680752999996</v>
      </c>
      <c r="I346" s="65">
        <v>1.6689302544205701E-2</v>
      </c>
      <c r="J346" s="59">
        <v>0.45409895790000099</v>
      </c>
      <c r="K346" s="60">
        <v>1.2927233367373701E-2</v>
      </c>
      <c r="L346" s="59">
        <v>5.3397457608999996</v>
      </c>
      <c r="M346" s="60">
        <v>4.2294209752243399E-2</v>
      </c>
      <c r="N346" s="67">
        <v>0</v>
      </c>
      <c r="O346" s="68">
        <v>0</v>
      </c>
      <c r="P346" s="67">
        <v>4.4072056336000003</v>
      </c>
      <c r="Q346" s="72">
        <v>25.570881865111598</v>
      </c>
      <c r="R346" s="59">
        <v>3.9771127439999998</v>
      </c>
      <c r="S346" s="60">
        <v>4.0799301802956399E-2</v>
      </c>
      <c r="T346" s="67">
        <v>0</v>
      </c>
      <c r="U346" s="68">
        <v>0</v>
      </c>
      <c r="V346" s="67">
        <v>0</v>
      </c>
      <c r="W346" s="68">
        <v>0</v>
      </c>
      <c r="X346" s="67">
        <v>3.43010371</v>
      </c>
      <c r="Y346" s="68">
        <v>12.027233046354601</v>
      </c>
    </row>
    <row r="347" spans="1:25" customFormat="1" x14ac:dyDescent="0.3">
      <c r="A347" s="58" t="s">
        <v>38</v>
      </c>
      <c r="B347" s="62">
        <v>69.759930451200006</v>
      </c>
      <c r="C347" s="63">
        <v>4.8940280693780501E-2</v>
      </c>
      <c r="D347" s="62">
        <v>17.914278992</v>
      </c>
      <c r="E347" s="63">
        <v>3.4460798300411002E-2</v>
      </c>
      <c r="F347" s="62">
        <v>2.2044535164000001</v>
      </c>
      <c r="G347" s="63">
        <v>2.4268194545084901E-2</v>
      </c>
      <c r="H347" s="62">
        <v>16.470382872799998</v>
      </c>
      <c r="I347" s="63">
        <v>3.3657023579170602E-2</v>
      </c>
      <c r="J347" s="62">
        <v>2.7121223374999999</v>
      </c>
      <c r="K347" s="63">
        <v>7.7208365638774298E-2</v>
      </c>
      <c r="L347" s="62">
        <v>1.6414463426999999</v>
      </c>
      <c r="M347" s="63">
        <v>1.30013073700171E-2</v>
      </c>
      <c r="N347" s="69">
        <v>1.8502651298999999</v>
      </c>
      <c r="O347" s="70">
        <v>15.3793712494664</v>
      </c>
      <c r="P347" s="69">
        <v>0</v>
      </c>
      <c r="Q347" s="70">
        <v>0</v>
      </c>
      <c r="R347" s="62">
        <v>13.9232843957</v>
      </c>
      <c r="S347" s="61">
        <v>0.14283233056582401</v>
      </c>
      <c r="T347" s="69">
        <v>0</v>
      </c>
      <c r="U347" s="70">
        <v>0</v>
      </c>
      <c r="V347" s="69">
        <v>0</v>
      </c>
      <c r="W347" s="70">
        <v>0</v>
      </c>
      <c r="X347" s="69">
        <v>13.043696864199999</v>
      </c>
      <c r="Y347" s="72">
        <v>45.736104571525502</v>
      </c>
    </row>
    <row r="348" spans="1:25" customFormat="1" x14ac:dyDescent="0.3">
      <c r="A348" s="64" t="s">
        <v>1</v>
      </c>
    </row>
    <row r="349" spans="1:25" customFormat="1" x14ac:dyDescent="0.3">
      <c r="A349" s="64" t="s">
        <v>1</v>
      </c>
    </row>
    <row r="350" spans="1:25" customFormat="1" x14ac:dyDescent="0.3">
      <c r="A350" s="53" t="s">
        <v>200</v>
      </c>
    </row>
    <row r="351" spans="1:25" customFormat="1" x14ac:dyDescent="0.3">
      <c r="A351" s="54" t="s">
        <v>1</v>
      </c>
    </row>
    <row r="352" spans="1:25" customFormat="1" ht="25.5" customHeight="1" x14ac:dyDescent="0.3">
      <c r="A352" s="119" t="s">
        <v>1</v>
      </c>
      <c r="B352" s="118" t="s">
        <v>501</v>
      </c>
      <c r="C352" s="118" t="s">
        <v>1</v>
      </c>
      <c r="D352" s="118" t="s">
        <v>53</v>
      </c>
      <c r="E352" s="118" t="s">
        <v>1</v>
      </c>
      <c r="F352" s="118" t="s">
        <v>54</v>
      </c>
      <c r="G352" s="118" t="s">
        <v>1</v>
      </c>
      <c r="H352" s="121" t="s">
        <v>55</v>
      </c>
      <c r="I352" s="121" t="s">
        <v>1</v>
      </c>
      <c r="J352" s="121" t="s">
        <v>56</v>
      </c>
      <c r="K352" s="121" t="s">
        <v>1</v>
      </c>
      <c r="L352" s="121" t="s">
        <v>57</v>
      </c>
      <c r="M352" s="121" t="s">
        <v>1</v>
      </c>
      <c r="N352" s="121" t="s">
        <v>58</v>
      </c>
      <c r="O352" s="121" t="s">
        <v>1</v>
      </c>
      <c r="P352" s="121" t="s">
        <v>59</v>
      </c>
      <c r="Q352" s="121" t="s">
        <v>1</v>
      </c>
      <c r="R352" s="121" t="s">
        <v>60</v>
      </c>
      <c r="S352" s="121" t="s">
        <v>1</v>
      </c>
      <c r="T352" s="118" t="s">
        <v>61</v>
      </c>
      <c r="U352" s="118" t="s">
        <v>1</v>
      </c>
      <c r="V352" s="118" t="s">
        <v>62</v>
      </c>
      <c r="W352" s="118" t="s">
        <v>1</v>
      </c>
      <c r="X352" s="118" t="s">
        <v>63</v>
      </c>
      <c r="Y352" s="118" t="s">
        <v>1</v>
      </c>
    </row>
    <row r="353" spans="1:25" customFormat="1" x14ac:dyDescent="0.3">
      <c r="A353" s="120"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c r="R353" s="55" t="s">
        <v>14</v>
      </c>
      <c r="S353" s="55" t="s">
        <v>15</v>
      </c>
      <c r="T353" s="55" t="s">
        <v>14</v>
      </c>
      <c r="U353" s="55" t="s">
        <v>15</v>
      </c>
      <c r="V353" s="55" t="s">
        <v>14</v>
      </c>
      <c r="W353" s="55" t="s">
        <v>15</v>
      </c>
      <c r="X353" s="55" t="s">
        <v>14</v>
      </c>
      <c r="Y353" s="55" t="s">
        <v>15</v>
      </c>
    </row>
    <row r="354" spans="1:25" customFormat="1" x14ac:dyDescent="0.3">
      <c r="A354" s="56" t="s">
        <v>16</v>
      </c>
      <c r="B354" s="57">
        <v>1425.4092837695</v>
      </c>
      <c r="C354" s="57">
        <v>1425.4092837695</v>
      </c>
      <c r="D354" s="57">
        <v>519.84515378410003</v>
      </c>
      <c r="E354" s="57">
        <v>519.84515378410003</v>
      </c>
      <c r="F354" s="57">
        <v>90.837145396400004</v>
      </c>
      <c r="G354" s="57">
        <v>90.837145396400004</v>
      </c>
      <c r="H354" s="57">
        <v>489.35945966989999</v>
      </c>
      <c r="I354" s="57">
        <v>489.35945966989999</v>
      </c>
      <c r="J354" s="57">
        <v>35.127311853599998</v>
      </c>
      <c r="K354" s="57">
        <v>35.127311853599998</v>
      </c>
      <c r="L354" s="57">
        <v>126.2524064684</v>
      </c>
      <c r="M354" s="57">
        <v>126.2524064684</v>
      </c>
      <c r="N354" s="57">
        <v>12.030824276800001</v>
      </c>
      <c r="O354" s="57">
        <v>12.030824276800001</v>
      </c>
      <c r="P354" s="57">
        <v>17.2352508484</v>
      </c>
      <c r="Q354" s="57">
        <v>17.2352508484</v>
      </c>
      <c r="R354" s="57">
        <v>97.479921671400007</v>
      </c>
      <c r="S354" s="57">
        <v>97.479921671400007</v>
      </c>
      <c r="T354" s="57">
        <v>1.0748227802000001</v>
      </c>
      <c r="U354" s="57">
        <v>1.0748227802000001</v>
      </c>
      <c r="V354" s="57">
        <v>7.6475121187999999</v>
      </c>
      <c r="W354" s="57">
        <v>7.6475121187999999</v>
      </c>
      <c r="X354" s="57">
        <v>28.519474901500001</v>
      </c>
      <c r="Y354" s="57">
        <v>28.519474901500001</v>
      </c>
    </row>
    <row r="355" spans="1:25" customFormat="1" ht="22.8" x14ac:dyDescent="0.3">
      <c r="A355" s="66" t="s">
        <v>186</v>
      </c>
      <c r="B355" s="59">
        <v>252.07147132649999</v>
      </c>
      <c r="C355" s="60">
        <v>0.176841468760394</v>
      </c>
      <c r="D355" s="59">
        <v>118.46399210689999</v>
      </c>
      <c r="E355" s="61">
        <v>0.22788322877412101</v>
      </c>
      <c r="F355" s="59">
        <v>18.303353189500001</v>
      </c>
      <c r="G355" s="60">
        <v>0.20149634942431099</v>
      </c>
      <c r="H355" s="59">
        <v>59.414068615300103</v>
      </c>
      <c r="I355" s="65">
        <v>0.121411913964794</v>
      </c>
      <c r="J355" s="59">
        <v>6.5402765081999901</v>
      </c>
      <c r="K355" s="60">
        <v>0.18618778844956599</v>
      </c>
      <c r="L355" s="59">
        <v>18.519240180299999</v>
      </c>
      <c r="M355" s="60">
        <v>0.14668425496456</v>
      </c>
      <c r="N355" s="67">
        <v>1.5221426171000001</v>
      </c>
      <c r="O355" s="68">
        <v>12.6520226883811</v>
      </c>
      <c r="P355" s="67">
        <v>0.785445984199999</v>
      </c>
      <c r="Q355" s="68">
        <v>4.5572065710486296</v>
      </c>
      <c r="R355" s="59">
        <v>28.014123961199999</v>
      </c>
      <c r="S355" s="61">
        <v>0.28738352966300301</v>
      </c>
      <c r="T355" s="67">
        <v>0</v>
      </c>
      <c r="U355" s="68">
        <v>0</v>
      </c>
      <c r="V355" s="67">
        <v>0</v>
      </c>
      <c r="W355" s="68">
        <v>0</v>
      </c>
      <c r="X355" s="67">
        <v>0.50882816379999896</v>
      </c>
      <c r="Y355" s="71">
        <v>1.78414282015142</v>
      </c>
    </row>
    <row r="356" spans="1:25" customFormat="1" x14ac:dyDescent="0.3">
      <c r="A356" s="66" t="s">
        <v>187</v>
      </c>
      <c r="B356" s="62">
        <v>113.2233286594</v>
      </c>
      <c r="C356" s="63">
        <v>7.9432153240913697E-2</v>
      </c>
      <c r="D356" s="62">
        <v>6.1132844824999903</v>
      </c>
      <c r="E356" s="65">
        <v>1.1759818165081801E-2</v>
      </c>
      <c r="F356" s="62">
        <v>5.6151444066999998</v>
      </c>
      <c r="G356" s="63">
        <v>6.1815509307303E-2</v>
      </c>
      <c r="H356" s="62">
        <v>42.868101143600001</v>
      </c>
      <c r="I356" s="63">
        <v>8.7600434193132598E-2</v>
      </c>
      <c r="J356" s="62">
        <v>3.3487633502000098</v>
      </c>
      <c r="K356" s="63">
        <v>9.5332183804915996E-2</v>
      </c>
      <c r="L356" s="62">
        <v>36.0880593069</v>
      </c>
      <c r="M356" s="61">
        <v>0.28584056586622397</v>
      </c>
      <c r="N356" s="69">
        <v>0</v>
      </c>
      <c r="O356" s="70">
        <v>0</v>
      </c>
      <c r="P356" s="69">
        <v>2.3556792779000002</v>
      </c>
      <c r="Q356" s="70">
        <v>13.6677980414697</v>
      </c>
      <c r="R356" s="62">
        <v>15.7424395027</v>
      </c>
      <c r="S356" s="61">
        <v>0.16149417472622701</v>
      </c>
      <c r="T356" s="69">
        <v>0</v>
      </c>
      <c r="U356" s="70">
        <v>0</v>
      </c>
      <c r="V356" s="69">
        <v>0</v>
      </c>
      <c r="W356" s="70">
        <v>0</v>
      </c>
      <c r="X356" s="69">
        <v>1.0918571888999999</v>
      </c>
      <c r="Y356" s="70">
        <v>3.8284617534896199</v>
      </c>
    </row>
    <row r="357" spans="1:25" customFormat="1" x14ac:dyDescent="0.3">
      <c r="A357" s="58" t="s">
        <v>188</v>
      </c>
      <c r="B357" s="59">
        <v>202.47457217600001</v>
      </c>
      <c r="C357" s="60">
        <v>0.14204662091196399</v>
      </c>
      <c r="D357" s="59">
        <v>74.945665285000004</v>
      </c>
      <c r="E357" s="60">
        <v>0.14416921027242299</v>
      </c>
      <c r="F357" s="59">
        <v>15.170123757400001</v>
      </c>
      <c r="G357" s="60">
        <v>0.167003528030299</v>
      </c>
      <c r="H357" s="59">
        <v>69.938919348700097</v>
      </c>
      <c r="I357" s="60">
        <v>0.142919316193208</v>
      </c>
      <c r="J357" s="59">
        <v>8.4128735083000006</v>
      </c>
      <c r="K357" s="60">
        <v>0.239496649882072</v>
      </c>
      <c r="L357" s="59">
        <v>13.2556673543</v>
      </c>
      <c r="M357" s="60">
        <v>0.104993383691405</v>
      </c>
      <c r="N357" s="67">
        <v>5.4662622597999997</v>
      </c>
      <c r="O357" s="72">
        <v>45.435475857967802</v>
      </c>
      <c r="P357" s="67">
        <v>5.9515944503999796</v>
      </c>
      <c r="Q357" s="72">
        <v>34.531522069216102</v>
      </c>
      <c r="R357" s="59">
        <v>7.1911121179000004</v>
      </c>
      <c r="S357" s="65">
        <v>7.3770187691993505E-2</v>
      </c>
      <c r="T357" s="67">
        <v>1.0748227802000001</v>
      </c>
      <c r="U357" s="72">
        <v>100</v>
      </c>
      <c r="V357" s="67">
        <v>0</v>
      </c>
      <c r="W357" s="68">
        <v>0</v>
      </c>
      <c r="X357" s="67">
        <v>1.067531314</v>
      </c>
      <c r="Y357" s="68">
        <v>3.7431660915462799</v>
      </c>
    </row>
    <row r="358" spans="1:25" customFormat="1" ht="25.5" customHeight="1" x14ac:dyDescent="0.3">
      <c r="A358" s="66" t="s">
        <v>189</v>
      </c>
      <c r="B358" s="62">
        <v>126.827788568</v>
      </c>
      <c r="C358" s="63">
        <v>8.8976401383189699E-2</v>
      </c>
      <c r="D358" s="62">
        <v>28.917062102900001</v>
      </c>
      <c r="E358" s="65">
        <v>5.5626299278553497E-2</v>
      </c>
      <c r="F358" s="62">
        <v>3.7018387287999999</v>
      </c>
      <c r="G358" s="63">
        <v>4.0752477553601202E-2</v>
      </c>
      <c r="H358" s="62">
        <v>85.676587730399902</v>
      </c>
      <c r="I358" s="61">
        <v>0.17507904677717601</v>
      </c>
      <c r="J358" s="62">
        <v>0.19717885260000001</v>
      </c>
      <c r="K358" s="63">
        <v>5.6132633610502802E-3</v>
      </c>
      <c r="L358" s="62">
        <v>2.7832396589999999</v>
      </c>
      <c r="M358" s="65">
        <v>2.2045042441995899E-2</v>
      </c>
      <c r="N358" s="69">
        <v>0</v>
      </c>
      <c r="O358" s="70">
        <v>0</v>
      </c>
      <c r="P358" s="69">
        <v>2.8744984045000002</v>
      </c>
      <c r="Q358" s="70">
        <v>16.678018961162099</v>
      </c>
      <c r="R358" s="62">
        <v>2.3031190588000099</v>
      </c>
      <c r="S358" s="65">
        <v>2.3626599399245499E-2</v>
      </c>
      <c r="T358" s="69">
        <v>0</v>
      </c>
      <c r="U358" s="70">
        <v>0</v>
      </c>
      <c r="V358" s="69">
        <v>0</v>
      </c>
      <c r="W358" s="70">
        <v>0</v>
      </c>
      <c r="X358" s="69">
        <v>0.374264030999999</v>
      </c>
      <c r="Y358" s="70">
        <v>1.3123103854212801</v>
      </c>
    </row>
    <row r="359" spans="1:25" customFormat="1" x14ac:dyDescent="0.3">
      <c r="A359" s="58" t="s">
        <v>190</v>
      </c>
      <c r="B359" s="59">
        <v>249.17433613759999</v>
      </c>
      <c r="C359" s="60">
        <v>0.17480897520090299</v>
      </c>
      <c r="D359" s="59">
        <v>111.40079648690001</v>
      </c>
      <c r="E359" s="61">
        <v>0.21429611428707601</v>
      </c>
      <c r="F359" s="59">
        <v>11.610964212800001</v>
      </c>
      <c r="G359" s="60">
        <v>0.12782176456703301</v>
      </c>
      <c r="H359" s="59">
        <v>80.481880241900001</v>
      </c>
      <c r="I359" s="60">
        <v>0.16446372630906</v>
      </c>
      <c r="J359" s="59">
        <v>6.2353778192999902</v>
      </c>
      <c r="K359" s="60">
        <v>0.17750797001738</v>
      </c>
      <c r="L359" s="59">
        <v>20.185751821099998</v>
      </c>
      <c r="M359" s="60">
        <v>0.159884095564961</v>
      </c>
      <c r="N359" s="67">
        <v>1.4410671639999999</v>
      </c>
      <c r="O359" s="68">
        <v>11.978124946757999</v>
      </c>
      <c r="P359" s="67">
        <v>2.0983762273000002</v>
      </c>
      <c r="Q359" s="68">
        <v>12.174909699644999</v>
      </c>
      <c r="R359" s="59">
        <v>12.392711628800001</v>
      </c>
      <c r="S359" s="60">
        <v>0.12713091492394901</v>
      </c>
      <c r="T359" s="67">
        <v>0</v>
      </c>
      <c r="U359" s="68">
        <v>0</v>
      </c>
      <c r="V359" s="67">
        <v>1.5580226882999999</v>
      </c>
      <c r="W359" s="68">
        <v>20.3729351990157</v>
      </c>
      <c r="X359" s="67">
        <v>1.7693878472</v>
      </c>
      <c r="Y359" s="68">
        <v>6.2041389377296596</v>
      </c>
    </row>
    <row r="360" spans="1:25" customFormat="1" x14ac:dyDescent="0.3">
      <c r="A360" s="58" t="s">
        <v>191</v>
      </c>
      <c r="B360" s="62">
        <v>22.6650199993</v>
      </c>
      <c r="C360" s="63">
        <v>1.5900710243279902E-2</v>
      </c>
      <c r="D360" s="62">
        <v>19.395438368699999</v>
      </c>
      <c r="E360" s="61">
        <v>3.7310030164781002E-2</v>
      </c>
      <c r="F360" s="62">
        <v>0.83603437150000004</v>
      </c>
      <c r="G360" s="63">
        <v>9.2036618703908897E-3</v>
      </c>
      <c r="H360" s="62">
        <v>1.2761269502999999</v>
      </c>
      <c r="I360" s="65">
        <v>2.6077496308354099E-3</v>
      </c>
      <c r="J360" s="62">
        <v>0</v>
      </c>
      <c r="K360" s="63">
        <v>0</v>
      </c>
      <c r="L360" s="62">
        <v>1.1574203087999999</v>
      </c>
      <c r="M360" s="63">
        <v>9.1675108710873796E-3</v>
      </c>
      <c r="N360" s="69">
        <v>0</v>
      </c>
      <c r="O360" s="70">
        <v>0</v>
      </c>
      <c r="P360" s="69">
        <v>0</v>
      </c>
      <c r="Q360" s="70">
        <v>0</v>
      </c>
      <c r="R360" s="62">
        <v>0</v>
      </c>
      <c r="S360" s="63">
        <v>0</v>
      </c>
      <c r="T360" s="69">
        <v>0</v>
      </c>
      <c r="U360" s="70">
        <v>0</v>
      </c>
      <c r="V360" s="69">
        <v>0</v>
      </c>
      <c r="W360" s="70">
        <v>0</v>
      </c>
      <c r="X360" s="69">
        <v>0</v>
      </c>
      <c r="Y360" s="70">
        <v>0</v>
      </c>
    </row>
    <row r="361" spans="1:25" customFormat="1" x14ac:dyDescent="0.3">
      <c r="A361" s="58" t="s">
        <v>159</v>
      </c>
      <c r="B361" s="59">
        <v>42.239150750999997</v>
      </c>
      <c r="C361" s="60">
        <v>2.9632998207573299E-2</v>
      </c>
      <c r="D361" s="59">
        <v>2.0101306632999898</v>
      </c>
      <c r="E361" s="65">
        <v>3.8667873474777801E-3</v>
      </c>
      <c r="F361" s="59">
        <v>0</v>
      </c>
      <c r="G361" s="60">
        <v>0</v>
      </c>
      <c r="H361" s="59">
        <v>22.573776230499998</v>
      </c>
      <c r="I361" s="60">
        <v>4.6129232375986498E-2</v>
      </c>
      <c r="J361" s="59">
        <v>0.50740881169999996</v>
      </c>
      <c r="K361" s="60">
        <v>1.44448517385767E-2</v>
      </c>
      <c r="L361" s="59">
        <v>6.2285248379000002</v>
      </c>
      <c r="M361" s="60">
        <v>4.9333909840830997E-2</v>
      </c>
      <c r="N361" s="67">
        <v>0</v>
      </c>
      <c r="O361" s="68">
        <v>0</v>
      </c>
      <c r="P361" s="67">
        <v>1.4706050750999999</v>
      </c>
      <c r="Q361" s="68">
        <v>8.5325423345173999</v>
      </c>
      <c r="R361" s="59">
        <v>8.7775733301999992</v>
      </c>
      <c r="S361" s="61">
        <v>9.0044936225828806E-2</v>
      </c>
      <c r="T361" s="67">
        <v>0</v>
      </c>
      <c r="U361" s="68">
        <v>0</v>
      </c>
      <c r="V361" s="67">
        <v>0</v>
      </c>
      <c r="W361" s="68">
        <v>0</v>
      </c>
      <c r="X361" s="67">
        <v>0.67113180230000002</v>
      </c>
      <c r="Y361" s="68">
        <v>2.3532403896563401</v>
      </c>
    </row>
    <row r="362" spans="1:25" customFormat="1" x14ac:dyDescent="0.3">
      <c r="A362" s="58" t="s">
        <v>192</v>
      </c>
      <c r="B362" s="62">
        <v>40.6740047312</v>
      </c>
      <c r="C362" s="63">
        <v>2.8534965496813301E-2</v>
      </c>
      <c r="D362" s="62">
        <v>2.1870767013999899</v>
      </c>
      <c r="E362" s="65">
        <v>4.2071695493930304E-3</v>
      </c>
      <c r="F362" s="62">
        <v>6.2579210247999999</v>
      </c>
      <c r="G362" s="61">
        <v>6.8891652170390699E-2</v>
      </c>
      <c r="H362" s="62">
        <v>23.748976601600098</v>
      </c>
      <c r="I362" s="61">
        <v>4.8530739791195598E-2</v>
      </c>
      <c r="J362" s="62">
        <v>0</v>
      </c>
      <c r="K362" s="63">
        <v>0</v>
      </c>
      <c r="L362" s="62">
        <v>4.6941589893</v>
      </c>
      <c r="M362" s="63">
        <v>3.7180748633689698E-2</v>
      </c>
      <c r="N362" s="69">
        <v>0</v>
      </c>
      <c r="O362" s="70">
        <v>0</v>
      </c>
      <c r="P362" s="69">
        <v>1.1601762302</v>
      </c>
      <c r="Q362" s="70">
        <v>6.7314148218951102</v>
      </c>
      <c r="R362" s="62">
        <v>2.6256951839</v>
      </c>
      <c r="S362" s="63">
        <v>2.69357539366013E-2</v>
      </c>
      <c r="T362" s="69">
        <v>0</v>
      </c>
      <c r="U362" s="70">
        <v>0</v>
      </c>
      <c r="V362" s="69">
        <v>0</v>
      </c>
      <c r="W362" s="70">
        <v>0</v>
      </c>
      <c r="X362" s="69">
        <v>0</v>
      </c>
      <c r="Y362" s="70">
        <v>0</v>
      </c>
    </row>
    <row r="363" spans="1:25" customFormat="1" x14ac:dyDescent="0.3">
      <c r="A363" s="58" t="s">
        <v>193</v>
      </c>
      <c r="B363" s="59">
        <v>14.1178927189</v>
      </c>
      <c r="C363" s="60">
        <v>9.9044484132762099E-3</v>
      </c>
      <c r="D363" s="59">
        <v>4.0024516282000002</v>
      </c>
      <c r="E363" s="60">
        <v>7.6993150730847899E-3</v>
      </c>
      <c r="F363" s="59">
        <v>6.9910536082999997</v>
      </c>
      <c r="G363" s="61">
        <v>7.6962497861332593E-2</v>
      </c>
      <c r="H363" s="59">
        <v>3.1243874823999902</v>
      </c>
      <c r="I363" s="60">
        <v>6.38464715591188E-3</v>
      </c>
      <c r="J363" s="59">
        <v>0</v>
      </c>
      <c r="K363" s="60">
        <v>0</v>
      </c>
      <c r="L363" s="59">
        <v>0</v>
      </c>
      <c r="M363" s="60">
        <v>0</v>
      </c>
      <c r="N363" s="67">
        <v>0</v>
      </c>
      <c r="O363" s="68">
        <v>0</v>
      </c>
      <c r="P363" s="67">
        <v>0</v>
      </c>
      <c r="Q363" s="68">
        <v>0</v>
      </c>
      <c r="R363" s="59">
        <v>0</v>
      </c>
      <c r="S363" s="60">
        <v>0</v>
      </c>
      <c r="T363" s="67">
        <v>0</v>
      </c>
      <c r="U363" s="68">
        <v>0</v>
      </c>
      <c r="V363" s="67">
        <v>0</v>
      </c>
      <c r="W363" s="68">
        <v>0</v>
      </c>
      <c r="X363" s="67">
        <v>0</v>
      </c>
      <c r="Y363" s="68">
        <v>0</v>
      </c>
    </row>
    <row r="364" spans="1:25" customFormat="1" ht="25.5" customHeight="1" x14ac:dyDescent="0.3">
      <c r="A364" s="66" t="s">
        <v>194</v>
      </c>
      <c r="B364" s="62">
        <v>9.7784276632999898</v>
      </c>
      <c r="C364" s="63">
        <v>6.8600841699591802E-3</v>
      </c>
      <c r="D364" s="62">
        <v>4.0318100152999898</v>
      </c>
      <c r="E364" s="63">
        <v>7.7557903270835801E-3</v>
      </c>
      <c r="F364" s="62">
        <v>0.83690886870000103</v>
      </c>
      <c r="G364" s="63">
        <v>9.2132889584745602E-3</v>
      </c>
      <c r="H364" s="62">
        <v>3.1533371923999902</v>
      </c>
      <c r="I364" s="63">
        <v>6.4438055300434999E-3</v>
      </c>
      <c r="J364" s="62">
        <v>0</v>
      </c>
      <c r="K364" s="63">
        <v>0</v>
      </c>
      <c r="L364" s="62">
        <v>0</v>
      </c>
      <c r="M364" s="63">
        <v>0</v>
      </c>
      <c r="N364" s="69">
        <v>0</v>
      </c>
      <c r="O364" s="70">
        <v>0</v>
      </c>
      <c r="P364" s="69">
        <v>0</v>
      </c>
      <c r="Q364" s="70">
        <v>0</v>
      </c>
      <c r="R364" s="62">
        <v>1.7563715869000001</v>
      </c>
      <c r="S364" s="63">
        <v>1.80177779873546E-2</v>
      </c>
      <c r="T364" s="69">
        <v>0</v>
      </c>
      <c r="U364" s="70">
        <v>0</v>
      </c>
      <c r="V364" s="69">
        <v>0</v>
      </c>
      <c r="W364" s="70">
        <v>0</v>
      </c>
      <c r="X364" s="69">
        <v>0</v>
      </c>
      <c r="Y364" s="70">
        <v>0</v>
      </c>
    </row>
    <row r="365" spans="1:25" customFormat="1" x14ac:dyDescent="0.3">
      <c r="A365" s="58" t="s">
        <v>195</v>
      </c>
      <c r="B365" s="59">
        <v>45.998043500900003</v>
      </c>
      <c r="C365" s="60">
        <v>3.2270060272975097E-2</v>
      </c>
      <c r="D365" s="59">
        <v>22.645045058400001</v>
      </c>
      <c r="E365" s="60">
        <v>4.3561135260298797E-2</v>
      </c>
      <c r="F365" s="59">
        <v>6.6029776479000004</v>
      </c>
      <c r="G365" s="61">
        <v>7.2690281261983403E-2</v>
      </c>
      <c r="H365" s="59">
        <v>4.5867796966999999</v>
      </c>
      <c r="I365" s="65">
        <v>9.3730275486940406E-3</v>
      </c>
      <c r="J365" s="59">
        <v>1.4410671639999999</v>
      </c>
      <c r="K365" s="60">
        <v>4.1024123052909103E-2</v>
      </c>
      <c r="L365" s="59">
        <v>0</v>
      </c>
      <c r="M365" s="60">
        <v>0</v>
      </c>
      <c r="N365" s="67">
        <v>0</v>
      </c>
      <c r="O365" s="68">
        <v>0</v>
      </c>
      <c r="P365" s="67">
        <v>0</v>
      </c>
      <c r="Q365" s="68">
        <v>0</v>
      </c>
      <c r="R365" s="59">
        <v>1.8907252664</v>
      </c>
      <c r="S365" s="60">
        <v>1.93960482731361E-2</v>
      </c>
      <c r="T365" s="67">
        <v>0</v>
      </c>
      <c r="U365" s="68">
        <v>0</v>
      </c>
      <c r="V365" s="67">
        <v>5.6085752758999998</v>
      </c>
      <c r="W365" s="72">
        <v>73.338560158830603</v>
      </c>
      <c r="X365" s="67">
        <v>3.2228733915999999</v>
      </c>
      <c r="Y365" s="72">
        <v>11.300605648354701</v>
      </c>
    </row>
    <row r="366" spans="1:25" customFormat="1" x14ac:dyDescent="0.3">
      <c r="A366" s="58" t="s">
        <v>196</v>
      </c>
      <c r="B366" s="62">
        <v>154.4768977791</v>
      </c>
      <c r="C366" s="63">
        <v>0.10837371380841999</v>
      </c>
      <c r="D366" s="62">
        <v>83.215853628399898</v>
      </c>
      <c r="E366" s="61">
        <v>0.16007815600982001</v>
      </c>
      <c r="F366" s="62">
        <v>7.1923417435000001</v>
      </c>
      <c r="G366" s="63">
        <v>7.9178421031546903E-2</v>
      </c>
      <c r="H366" s="62">
        <v>56.422222324300002</v>
      </c>
      <c r="I366" s="63">
        <v>0.11529811309330799</v>
      </c>
      <c r="J366" s="62">
        <v>0</v>
      </c>
      <c r="K366" s="65">
        <v>0</v>
      </c>
      <c r="L366" s="62">
        <v>6.2561371880000003</v>
      </c>
      <c r="M366" s="65">
        <v>4.9552617355977803E-2</v>
      </c>
      <c r="N366" s="69">
        <v>0.73269114349999998</v>
      </c>
      <c r="O366" s="70">
        <v>6.0901159109513996</v>
      </c>
      <c r="P366" s="69">
        <v>0</v>
      </c>
      <c r="Q366" s="70">
        <v>0</v>
      </c>
      <c r="R366" s="62">
        <v>0.65765175139999998</v>
      </c>
      <c r="S366" s="65">
        <v>6.7465354928875699E-3</v>
      </c>
      <c r="T366" s="69">
        <v>0</v>
      </c>
      <c r="U366" s="70">
        <v>0</v>
      </c>
      <c r="V366" s="69">
        <v>0</v>
      </c>
      <c r="W366" s="70">
        <v>0</v>
      </c>
      <c r="X366" s="69">
        <v>0</v>
      </c>
      <c r="Y366" s="70">
        <v>0</v>
      </c>
    </row>
    <row r="367" spans="1:25" customFormat="1" x14ac:dyDescent="0.3">
      <c r="A367" s="58" t="s">
        <v>197</v>
      </c>
      <c r="B367" s="59">
        <v>43.561642109200001</v>
      </c>
      <c r="C367" s="60">
        <v>3.0560795839634999E-2</v>
      </c>
      <c r="D367" s="59">
        <v>10.0342960487</v>
      </c>
      <c r="E367" s="60">
        <v>1.93024710832784E-2</v>
      </c>
      <c r="F367" s="59">
        <v>1.9082311966000001</v>
      </c>
      <c r="G367" s="60">
        <v>2.1007168248988399E-2</v>
      </c>
      <c r="H367" s="59">
        <v>9.4954007173000008</v>
      </c>
      <c r="I367" s="60">
        <v>1.94037338599834E-2</v>
      </c>
      <c r="J367" s="59">
        <v>5.73224350180001</v>
      </c>
      <c r="K367" s="61">
        <v>0.16318480405475499</v>
      </c>
      <c r="L367" s="59">
        <v>9.0144032041000006</v>
      </c>
      <c r="M367" s="61">
        <v>7.1399852535533506E-2</v>
      </c>
      <c r="N367" s="67">
        <v>1.0183959625000001</v>
      </c>
      <c r="O367" s="68">
        <v>8.4648893464752408</v>
      </c>
      <c r="P367" s="67">
        <v>0</v>
      </c>
      <c r="Q367" s="68">
        <v>0</v>
      </c>
      <c r="R367" s="59">
        <v>0.46722243460000001</v>
      </c>
      <c r="S367" s="60">
        <v>4.7930120027689796E-3</v>
      </c>
      <c r="T367" s="67">
        <v>0</v>
      </c>
      <c r="U367" s="68">
        <v>0</v>
      </c>
      <c r="V367" s="67">
        <v>0.48091415459999998</v>
      </c>
      <c r="W367" s="68">
        <v>6.2885046421536401</v>
      </c>
      <c r="X367" s="67">
        <v>5.4105348890000204</v>
      </c>
      <c r="Y367" s="72">
        <v>18.9713692404464</v>
      </c>
    </row>
    <row r="368" spans="1:25" customFormat="1" x14ac:dyDescent="0.3">
      <c r="A368" s="58" t="s">
        <v>198</v>
      </c>
      <c r="B368" s="62">
        <v>22.002640634199999</v>
      </c>
      <c r="C368" s="63">
        <v>1.5436016086561401E-2</v>
      </c>
      <c r="D368" s="62">
        <v>0.715331788399999</v>
      </c>
      <c r="E368" s="65">
        <v>1.3760478157637901E-3</v>
      </c>
      <c r="F368" s="62">
        <v>0.68910657040000101</v>
      </c>
      <c r="G368" s="63">
        <v>7.58617597892184E-3</v>
      </c>
      <c r="H368" s="62">
        <v>11.3806158143</v>
      </c>
      <c r="I368" s="63">
        <v>2.32561475811193E-2</v>
      </c>
      <c r="J368" s="62">
        <v>0</v>
      </c>
      <c r="K368" s="63">
        <v>0</v>
      </c>
      <c r="L368" s="62">
        <v>5.5295988596000001</v>
      </c>
      <c r="M368" s="61">
        <v>4.3797968009298999E-2</v>
      </c>
      <c r="N368" s="69">
        <v>0</v>
      </c>
      <c r="O368" s="70">
        <v>0</v>
      </c>
      <c r="P368" s="69">
        <v>0.53887519880000001</v>
      </c>
      <c r="Q368" s="70">
        <v>3.1265875010460098</v>
      </c>
      <c r="R368" s="62">
        <v>1.3225205586</v>
      </c>
      <c r="S368" s="63">
        <v>1.35671073173217E-2</v>
      </c>
      <c r="T368" s="69">
        <v>0</v>
      </c>
      <c r="U368" s="70">
        <v>0</v>
      </c>
      <c r="V368" s="69">
        <v>0</v>
      </c>
      <c r="W368" s="70">
        <v>0</v>
      </c>
      <c r="X368" s="69">
        <v>1.8265918441</v>
      </c>
      <c r="Y368" s="70">
        <v>6.4047176548959799</v>
      </c>
    </row>
    <row r="369" spans="1:25" customFormat="1" ht="25.5" customHeight="1" x14ac:dyDescent="0.3">
      <c r="A369" s="66" t="s">
        <v>199</v>
      </c>
      <c r="B369" s="59">
        <v>25.4153537115</v>
      </c>
      <c r="C369" s="60">
        <v>1.78302148027891E-2</v>
      </c>
      <c r="D369" s="59">
        <v>15.310865997600001</v>
      </c>
      <c r="E369" s="60">
        <v>2.9452743545165101E-2</v>
      </c>
      <c r="F369" s="59">
        <v>4.1320457184999997</v>
      </c>
      <c r="G369" s="60">
        <v>4.5488502533499398E-2</v>
      </c>
      <c r="H369" s="59">
        <v>2.8817076616999899</v>
      </c>
      <c r="I369" s="60">
        <v>5.8887339454802203E-3</v>
      </c>
      <c r="J369" s="59">
        <v>0</v>
      </c>
      <c r="K369" s="60">
        <v>0</v>
      </c>
      <c r="L369" s="59">
        <v>1.9426722959</v>
      </c>
      <c r="M369" s="60">
        <v>1.53872100361607E-2</v>
      </c>
      <c r="N369" s="67">
        <v>0</v>
      </c>
      <c r="O369" s="68">
        <v>0</v>
      </c>
      <c r="P369" s="67">
        <v>0</v>
      </c>
      <c r="Q369" s="68">
        <v>0</v>
      </c>
      <c r="R369" s="59">
        <v>1.1480620377999999</v>
      </c>
      <c r="S369" s="60">
        <v>1.17774206022658E-2</v>
      </c>
      <c r="T369" s="67">
        <v>0</v>
      </c>
      <c r="U369" s="68">
        <v>0</v>
      </c>
      <c r="V369" s="67">
        <v>0</v>
      </c>
      <c r="W369" s="68">
        <v>0</v>
      </c>
      <c r="X369" s="67">
        <v>0</v>
      </c>
      <c r="Y369" s="68">
        <v>0</v>
      </c>
    </row>
    <row r="370" spans="1:25" customFormat="1" x14ac:dyDescent="0.3">
      <c r="A370" s="58" t="s">
        <v>201</v>
      </c>
      <c r="B370" s="62">
        <v>60.708713303400003</v>
      </c>
      <c r="C370" s="63">
        <v>4.2590373161353098E-2</v>
      </c>
      <c r="D370" s="62">
        <v>16.456053421499998</v>
      </c>
      <c r="E370" s="63">
        <v>3.1655683046598999E-2</v>
      </c>
      <c r="F370" s="62">
        <v>0.98910035100000004</v>
      </c>
      <c r="G370" s="63">
        <v>1.08887212019236E-2</v>
      </c>
      <c r="H370" s="62">
        <v>12.336571918500001</v>
      </c>
      <c r="I370" s="63">
        <v>2.5209632050071502E-2</v>
      </c>
      <c r="J370" s="62">
        <v>2.7121223374999999</v>
      </c>
      <c r="K370" s="63">
        <v>7.7208365638774298E-2</v>
      </c>
      <c r="L370" s="62">
        <v>0.59753246319999898</v>
      </c>
      <c r="M370" s="65">
        <v>4.7328401882744103E-3</v>
      </c>
      <c r="N370" s="69">
        <v>1.8502651298999999</v>
      </c>
      <c r="O370" s="72">
        <v>15.3793712494664</v>
      </c>
      <c r="P370" s="69">
        <v>0</v>
      </c>
      <c r="Q370" s="70">
        <v>0</v>
      </c>
      <c r="R370" s="62">
        <v>13.190593252199999</v>
      </c>
      <c r="S370" s="61">
        <v>0.13531600175741701</v>
      </c>
      <c r="T370" s="69">
        <v>0</v>
      </c>
      <c r="U370" s="70">
        <v>0</v>
      </c>
      <c r="V370" s="69">
        <v>0</v>
      </c>
      <c r="W370" s="70">
        <v>0</v>
      </c>
      <c r="X370" s="69">
        <v>12.576474429599999</v>
      </c>
      <c r="Y370" s="72">
        <v>44.097847078308298</v>
      </c>
    </row>
    <row r="371" spans="1:25" customFormat="1" x14ac:dyDescent="0.3">
      <c r="A371" s="64" t="s">
        <v>1</v>
      </c>
    </row>
    <row r="372" spans="1:25" customFormat="1" x14ac:dyDescent="0.3">
      <c r="A372" s="64" t="s">
        <v>1</v>
      </c>
    </row>
    <row r="373" spans="1:25" customFormat="1" x14ac:dyDescent="0.3">
      <c r="A373" s="53" t="s">
        <v>202</v>
      </c>
    </row>
    <row r="374" spans="1:25" customFormat="1" x14ac:dyDescent="0.3">
      <c r="A374" s="54" t="s">
        <v>1</v>
      </c>
    </row>
    <row r="375" spans="1:25" customFormat="1" ht="25.5" customHeight="1" x14ac:dyDescent="0.3">
      <c r="A375" s="119" t="s">
        <v>1</v>
      </c>
      <c r="B375" s="118" t="s">
        <v>501</v>
      </c>
      <c r="C375" s="118" t="s">
        <v>1</v>
      </c>
      <c r="D375" s="118" t="s">
        <v>53</v>
      </c>
      <c r="E375" s="118" t="s">
        <v>1</v>
      </c>
      <c r="F375" s="118" t="s">
        <v>54</v>
      </c>
      <c r="G375" s="118" t="s">
        <v>1</v>
      </c>
      <c r="H375" s="121" t="s">
        <v>55</v>
      </c>
      <c r="I375" s="121" t="s">
        <v>1</v>
      </c>
      <c r="J375" s="121" t="s">
        <v>56</v>
      </c>
      <c r="K375" s="121" t="s">
        <v>1</v>
      </c>
      <c r="L375" s="121" t="s">
        <v>57</v>
      </c>
      <c r="M375" s="121" t="s">
        <v>1</v>
      </c>
      <c r="N375" s="121" t="s">
        <v>58</v>
      </c>
      <c r="O375" s="121" t="s">
        <v>1</v>
      </c>
      <c r="P375" s="121" t="s">
        <v>59</v>
      </c>
      <c r="Q375" s="121" t="s">
        <v>1</v>
      </c>
      <c r="R375" s="121" t="s">
        <v>60</v>
      </c>
      <c r="S375" s="121" t="s">
        <v>1</v>
      </c>
      <c r="T375" s="118" t="s">
        <v>61</v>
      </c>
      <c r="U375" s="118" t="s">
        <v>1</v>
      </c>
      <c r="V375" s="118" t="s">
        <v>62</v>
      </c>
      <c r="W375" s="118" t="s">
        <v>1</v>
      </c>
      <c r="X375" s="118" t="s">
        <v>63</v>
      </c>
      <c r="Y375" s="118" t="s">
        <v>1</v>
      </c>
    </row>
    <row r="376" spans="1:25" customFormat="1" x14ac:dyDescent="0.3">
      <c r="A376" s="120"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c r="R376" s="55" t="s">
        <v>14</v>
      </c>
      <c r="S376" s="55" t="s">
        <v>15</v>
      </c>
      <c r="T376" s="55" t="s">
        <v>14</v>
      </c>
      <c r="U376" s="55" t="s">
        <v>15</v>
      </c>
      <c r="V376" s="55" t="s">
        <v>14</v>
      </c>
      <c r="W376" s="55" t="s">
        <v>15</v>
      </c>
      <c r="X376" s="55" t="s">
        <v>14</v>
      </c>
      <c r="Y376" s="55" t="s">
        <v>15</v>
      </c>
    </row>
    <row r="377" spans="1:25" customFormat="1" x14ac:dyDescent="0.3">
      <c r="A377" s="56" t="s">
        <v>16</v>
      </c>
      <c r="B377" s="57">
        <v>1423.1620871881</v>
      </c>
      <c r="C377" s="57">
        <v>1423.1620871881</v>
      </c>
      <c r="D377" s="57">
        <v>519.06702562290002</v>
      </c>
      <c r="E377" s="57">
        <v>519.06702562290002</v>
      </c>
      <c r="F377" s="57">
        <v>90.837145396400004</v>
      </c>
      <c r="G377" s="57">
        <v>90.837145396400004</v>
      </c>
      <c r="H377" s="57">
        <v>488.56152305199998</v>
      </c>
      <c r="I377" s="57">
        <v>488.56152305199998</v>
      </c>
      <c r="J377" s="57">
        <v>35.127311853599998</v>
      </c>
      <c r="K377" s="57">
        <v>35.127311853599998</v>
      </c>
      <c r="L377" s="57">
        <v>126.2524064684</v>
      </c>
      <c r="M377" s="57">
        <v>126.2524064684</v>
      </c>
      <c r="N377" s="57">
        <v>12.030824276800001</v>
      </c>
      <c r="O377" s="57">
        <v>12.030824276800001</v>
      </c>
      <c r="P377" s="57">
        <v>17.2352508484</v>
      </c>
      <c r="Q377" s="57">
        <v>17.2352508484</v>
      </c>
      <c r="R377" s="57">
        <v>97.479921671400007</v>
      </c>
      <c r="S377" s="57">
        <v>97.479921671400007</v>
      </c>
      <c r="T377" s="57">
        <v>1.0748227802000001</v>
      </c>
      <c r="U377" s="57">
        <v>1.0748227802000001</v>
      </c>
      <c r="V377" s="57">
        <v>7.6475121187999999</v>
      </c>
      <c r="W377" s="57">
        <v>7.6475121187999999</v>
      </c>
      <c r="X377" s="57">
        <v>27.848343099200001</v>
      </c>
      <c r="Y377" s="57">
        <v>27.848343099200001</v>
      </c>
    </row>
    <row r="378" spans="1:25" customFormat="1" x14ac:dyDescent="0.3">
      <c r="A378" s="58" t="s">
        <v>203</v>
      </c>
      <c r="B378" s="59">
        <v>795.65152723790004</v>
      </c>
      <c r="C378" s="60">
        <v>0.55907302084610599</v>
      </c>
      <c r="D378" s="59">
        <v>291.285084447001</v>
      </c>
      <c r="E378" s="60">
        <v>0.56117046560113704</v>
      </c>
      <c r="F378" s="59">
        <v>42.146722084799997</v>
      </c>
      <c r="G378" s="60">
        <v>0.463981137902098</v>
      </c>
      <c r="H378" s="59">
        <v>301.345591154099</v>
      </c>
      <c r="I378" s="61">
        <v>0.61680172697927804</v>
      </c>
      <c r="J378" s="59">
        <v>21.498905926199999</v>
      </c>
      <c r="K378" s="60">
        <v>0.612028213710202</v>
      </c>
      <c r="L378" s="59">
        <v>59.969426464999998</v>
      </c>
      <c r="M378" s="60">
        <v>0.47499630416953598</v>
      </c>
      <c r="N378" s="67">
        <v>6.6619692413999996</v>
      </c>
      <c r="O378" s="68">
        <v>55.374171279741901</v>
      </c>
      <c r="P378" s="67">
        <v>8.4722851379999895</v>
      </c>
      <c r="Q378" s="68">
        <v>49.156726597840702</v>
      </c>
      <c r="R378" s="59">
        <v>50.127270406400001</v>
      </c>
      <c r="S378" s="60">
        <v>0.51423174687579798</v>
      </c>
      <c r="T378" s="67">
        <v>1.0748227802000001</v>
      </c>
      <c r="U378" s="68">
        <v>100</v>
      </c>
      <c r="V378" s="67">
        <v>1.6150870406</v>
      </c>
      <c r="W378" s="68">
        <v>21.1191171129969</v>
      </c>
      <c r="X378" s="67">
        <v>11.454362554199999</v>
      </c>
      <c r="Y378" s="68">
        <v>41.131217442265203</v>
      </c>
    </row>
    <row r="379" spans="1:25" customFormat="1" x14ac:dyDescent="0.3">
      <c r="A379" s="58" t="s">
        <v>204</v>
      </c>
      <c r="B379" s="62">
        <v>617.86399324019999</v>
      </c>
      <c r="C379" s="63">
        <v>0.43414871630046198</v>
      </c>
      <c r="D379" s="62">
        <v>235.47685762469999</v>
      </c>
      <c r="E379" s="63">
        <v>0.45365404851544699</v>
      </c>
      <c r="F379" s="62">
        <v>38.125438777299998</v>
      </c>
      <c r="G379" s="63">
        <v>0.41971198688516898</v>
      </c>
      <c r="H379" s="62">
        <v>223.53236238489899</v>
      </c>
      <c r="I379" s="63">
        <v>0.45753165535532397</v>
      </c>
      <c r="J379" s="62">
        <v>9.8849407947000092</v>
      </c>
      <c r="K379" s="63">
        <v>0.28140328061246001</v>
      </c>
      <c r="L379" s="62">
        <v>58.769700664399998</v>
      </c>
      <c r="M379" s="63">
        <v>0.46549370668122397</v>
      </c>
      <c r="N379" s="69">
        <v>4.5721925490000004</v>
      </c>
      <c r="O379" s="70">
        <v>38.003984131136598</v>
      </c>
      <c r="P379" s="69">
        <v>8.1467055460999998</v>
      </c>
      <c r="Q379" s="70">
        <v>47.267693506510703</v>
      </c>
      <c r="R379" s="62">
        <v>31.310812905799999</v>
      </c>
      <c r="S379" s="65">
        <v>0.32120268839923</v>
      </c>
      <c r="T379" s="69">
        <v>0</v>
      </c>
      <c r="U379" s="70">
        <v>0</v>
      </c>
      <c r="V379" s="69">
        <v>0</v>
      </c>
      <c r="W379" s="70">
        <v>0</v>
      </c>
      <c r="X379" s="69">
        <v>8.0449819932999898</v>
      </c>
      <c r="Y379" s="70">
        <v>28.888548107305901</v>
      </c>
    </row>
    <row r="380" spans="1:25" customFormat="1" x14ac:dyDescent="0.3">
      <c r="A380" s="58" t="s">
        <v>205</v>
      </c>
      <c r="B380" s="59">
        <v>312.05833699959999</v>
      </c>
      <c r="C380" s="60">
        <v>0.21927111451947701</v>
      </c>
      <c r="D380" s="59">
        <v>110.77400653709999</v>
      </c>
      <c r="E380" s="60">
        <v>0.21340983161888799</v>
      </c>
      <c r="F380" s="59">
        <v>18.641478446000001</v>
      </c>
      <c r="G380" s="60">
        <v>0.20521867309514499</v>
      </c>
      <c r="H380" s="59">
        <v>124.2972292604</v>
      </c>
      <c r="I380" s="60">
        <v>0.25441469169312902</v>
      </c>
      <c r="J380" s="59">
        <v>4.0510042129000103</v>
      </c>
      <c r="K380" s="60">
        <v>0.11532349044479601</v>
      </c>
      <c r="L380" s="59">
        <v>26.330638408599999</v>
      </c>
      <c r="M380" s="60">
        <v>0.208555536841908</v>
      </c>
      <c r="N380" s="67">
        <v>1.3535723415000001</v>
      </c>
      <c r="O380" s="68">
        <v>11.2508695194743</v>
      </c>
      <c r="P380" s="67">
        <v>2.7260467065</v>
      </c>
      <c r="Q380" s="68">
        <v>15.8166929537499</v>
      </c>
      <c r="R380" s="59">
        <v>17.292499459999998</v>
      </c>
      <c r="S380" s="60">
        <v>0.17739550015532601</v>
      </c>
      <c r="T380" s="67">
        <v>0</v>
      </c>
      <c r="U380" s="68">
        <v>0</v>
      </c>
      <c r="V380" s="67">
        <v>0</v>
      </c>
      <c r="W380" s="68">
        <v>0</v>
      </c>
      <c r="X380" s="67">
        <v>6.5918616265999903</v>
      </c>
      <c r="Y380" s="68">
        <v>23.6705702853444</v>
      </c>
    </row>
    <row r="381" spans="1:25" customFormat="1" ht="25.5" customHeight="1" x14ac:dyDescent="0.3">
      <c r="A381" s="66" t="s">
        <v>206</v>
      </c>
      <c r="B381" s="62">
        <v>45.2815158911</v>
      </c>
      <c r="C381" s="63">
        <v>3.18175394768756E-2</v>
      </c>
      <c r="D381" s="62">
        <v>13.3928825164</v>
      </c>
      <c r="E381" s="63">
        <v>2.5801836478300699E-2</v>
      </c>
      <c r="F381" s="62">
        <v>0.1814870938</v>
      </c>
      <c r="G381" s="63">
        <v>1.9979392021624701E-3</v>
      </c>
      <c r="H381" s="62">
        <v>9.3089493175999998</v>
      </c>
      <c r="I381" s="63">
        <v>1.9053791341258002E-2</v>
      </c>
      <c r="J381" s="62">
        <v>3.9995275142</v>
      </c>
      <c r="K381" s="61">
        <v>0.113858058107857</v>
      </c>
      <c r="L381" s="62">
        <v>15.633422296799999</v>
      </c>
      <c r="M381" s="61">
        <v>0.123826727221338</v>
      </c>
      <c r="N381" s="69">
        <v>0</v>
      </c>
      <c r="O381" s="70">
        <v>0</v>
      </c>
      <c r="P381" s="69">
        <v>0</v>
      </c>
      <c r="Q381" s="70">
        <v>0</v>
      </c>
      <c r="R381" s="62">
        <v>0</v>
      </c>
      <c r="S381" s="63">
        <v>0</v>
      </c>
      <c r="T381" s="69">
        <v>0</v>
      </c>
      <c r="U381" s="70">
        <v>0</v>
      </c>
      <c r="V381" s="69">
        <v>0</v>
      </c>
      <c r="W381" s="70">
        <v>0</v>
      </c>
      <c r="X381" s="69">
        <v>2.7652471523000002</v>
      </c>
      <c r="Y381" s="70">
        <v>9.9296649084283803</v>
      </c>
    </row>
    <row r="382" spans="1:25" customFormat="1" x14ac:dyDescent="0.3">
      <c r="A382" s="58" t="s">
        <v>207</v>
      </c>
      <c r="B382" s="59">
        <v>446.14013524159998</v>
      </c>
      <c r="C382" s="60">
        <v>0.31348511828550002</v>
      </c>
      <c r="D382" s="59">
        <v>155.0105826862</v>
      </c>
      <c r="E382" s="60">
        <v>0.298633076335723</v>
      </c>
      <c r="F382" s="59">
        <v>26.466064343500001</v>
      </c>
      <c r="G382" s="60">
        <v>0.29135728812267198</v>
      </c>
      <c r="H382" s="59">
        <v>127.94608438029999</v>
      </c>
      <c r="I382" s="65">
        <v>0.26188326002635698</v>
      </c>
      <c r="J382" s="59">
        <v>15.068267512</v>
      </c>
      <c r="K382" s="60">
        <v>0.42896158905640103</v>
      </c>
      <c r="L382" s="59">
        <v>57.020323874799999</v>
      </c>
      <c r="M382" s="61">
        <v>0.45163752097724802</v>
      </c>
      <c r="N382" s="67">
        <v>4.7061163087000004</v>
      </c>
      <c r="O382" s="68">
        <v>39.117156068642601</v>
      </c>
      <c r="P382" s="67">
        <v>6.1225616380000103</v>
      </c>
      <c r="Q382" s="68">
        <v>35.523484351075602</v>
      </c>
      <c r="R382" s="59">
        <v>45.9062410099</v>
      </c>
      <c r="S382" s="61">
        <v>0.47093022052938899</v>
      </c>
      <c r="T382" s="67">
        <v>0</v>
      </c>
      <c r="U382" s="68">
        <v>0</v>
      </c>
      <c r="V382" s="67">
        <v>0</v>
      </c>
      <c r="W382" s="68">
        <v>0</v>
      </c>
      <c r="X382" s="67">
        <v>7.89389348819999</v>
      </c>
      <c r="Y382" s="68">
        <v>28.346007732240199</v>
      </c>
    </row>
    <row r="383" spans="1:25" customFormat="1" x14ac:dyDescent="0.3">
      <c r="A383" s="58" t="s">
        <v>208</v>
      </c>
      <c r="B383" s="62">
        <v>663.13482805219996</v>
      </c>
      <c r="C383" s="63">
        <v>0.46595875060333403</v>
      </c>
      <c r="D383" s="62">
        <v>269.04828314830002</v>
      </c>
      <c r="E383" s="61">
        <v>0.51833052354930798</v>
      </c>
      <c r="F383" s="62">
        <v>36.995715787599998</v>
      </c>
      <c r="G383" s="63">
        <v>0.407275191510655</v>
      </c>
      <c r="H383" s="62">
        <v>232.11743979779999</v>
      </c>
      <c r="I383" s="63">
        <v>0.47510380749548797</v>
      </c>
      <c r="J383" s="62">
        <v>17.231880475600001</v>
      </c>
      <c r="K383" s="63">
        <v>0.49055505719928899</v>
      </c>
      <c r="L383" s="62">
        <v>41.006201940899999</v>
      </c>
      <c r="M383" s="65">
        <v>0.32479540856247802</v>
      </c>
      <c r="N383" s="69">
        <v>6.1779214991</v>
      </c>
      <c r="O383" s="70">
        <v>51.350774950751997</v>
      </c>
      <c r="P383" s="69">
        <v>11.5796763121</v>
      </c>
      <c r="Q383" s="70">
        <v>67.186003928541496</v>
      </c>
      <c r="R383" s="62">
        <v>39.176444349699999</v>
      </c>
      <c r="S383" s="63">
        <v>0.40189244798289703</v>
      </c>
      <c r="T383" s="69">
        <v>0</v>
      </c>
      <c r="U383" s="70">
        <v>0</v>
      </c>
      <c r="V383" s="69">
        <v>0.9047639569</v>
      </c>
      <c r="W383" s="70">
        <v>11.830827370326199</v>
      </c>
      <c r="X383" s="69">
        <v>8.8965007842000201</v>
      </c>
      <c r="Y383" s="70">
        <v>31.9462481215106</v>
      </c>
    </row>
    <row r="384" spans="1:25" customFormat="1" x14ac:dyDescent="0.3">
      <c r="A384" s="58" t="s">
        <v>209</v>
      </c>
      <c r="B384" s="59">
        <v>417.5458342952</v>
      </c>
      <c r="C384" s="60">
        <v>0.29339302814073098</v>
      </c>
      <c r="D384" s="59">
        <v>174.6834224271</v>
      </c>
      <c r="E384" s="60">
        <v>0.33653346062095402</v>
      </c>
      <c r="F384" s="59">
        <v>27.543148465500099</v>
      </c>
      <c r="G384" s="60">
        <v>0.30321459734677603</v>
      </c>
      <c r="H384" s="59">
        <v>123.2786280203</v>
      </c>
      <c r="I384" s="60">
        <v>0.25232979308356002</v>
      </c>
      <c r="J384" s="59">
        <v>19.337287172100002</v>
      </c>
      <c r="K384" s="61">
        <v>0.55049151647845895</v>
      </c>
      <c r="L384" s="59">
        <v>43.4929655121</v>
      </c>
      <c r="M384" s="60">
        <v>0.34449217031745</v>
      </c>
      <c r="N384" s="67">
        <v>0.44960524349999997</v>
      </c>
      <c r="O384" s="71">
        <v>3.7371108841395801</v>
      </c>
      <c r="P384" s="67">
        <v>0.53887519880000001</v>
      </c>
      <c r="Q384" s="71">
        <v>3.1265875010460098</v>
      </c>
      <c r="R384" s="59">
        <v>22.155010834900001</v>
      </c>
      <c r="S384" s="60">
        <v>0.22727768400946699</v>
      </c>
      <c r="T384" s="67">
        <v>0</v>
      </c>
      <c r="U384" s="68">
        <v>0</v>
      </c>
      <c r="V384" s="67">
        <v>0</v>
      </c>
      <c r="W384" s="68">
        <v>0</v>
      </c>
      <c r="X384" s="67">
        <v>6.0668914208999896</v>
      </c>
      <c r="Y384" s="68">
        <v>21.785466371513799</v>
      </c>
    </row>
    <row r="385" spans="1:25" customFormat="1" x14ac:dyDescent="0.3">
      <c r="A385" s="58" t="s">
        <v>210</v>
      </c>
      <c r="B385" s="62">
        <v>168.79784866029999</v>
      </c>
      <c r="C385" s="63">
        <v>0.11860760638572999</v>
      </c>
      <c r="D385" s="62">
        <v>35.054065046300003</v>
      </c>
      <c r="E385" s="65">
        <v>6.7532829703897707E-2</v>
      </c>
      <c r="F385" s="62">
        <v>1.7263670177999999</v>
      </c>
      <c r="G385" s="65">
        <v>1.90050778265476E-2</v>
      </c>
      <c r="H385" s="62">
        <v>105.6783844126</v>
      </c>
      <c r="I385" s="61">
        <v>0.21630517227889001</v>
      </c>
      <c r="J385" s="62">
        <v>5.0861387383000096</v>
      </c>
      <c r="K385" s="63">
        <v>0.14479157299304601</v>
      </c>
      <c r="L385" s="62">
        <v>7.9069538817999998</v>
      </c>
      <c r="M385" s="63">
        <v>6.2628143914065099E-2</v>
      </c>
      <c r="N385" s="69">
        <v>0.73269114349999998</v>
      </c>
      <c r="O385" s="70">
        <v>6.0901159109513996</v>
      </c>
      <c r="P385" s="69">
        <v>4.0072782273999996</v>
      </c>
      <c r="Q385" s="70">
        <v>23.2504781198007</v>
      </c>
      <c r="R385" s="62">
        <v>8.6059701925999992</v>
      </c>
      <c r="S385" s="63">
        <v>8.8284541524461801E-2</v>
      </c>
      <c r="T385" s="69">
        <v>0</v>
      </c>
      <c r="U385" s="70">
        <v>0</v>
      </c>
      <c r="V385" s="69">
        <v>0</v>
      </c>
      <c r="W385" s="70">
        <v>0</v>
      </c>
      <c r="X385" s="69">
        <v>0</v>
      </c>
      <c r="Y385" s="70">
        <v>0</v>
      </c>
    </row>
    <row r="386" spans="1:25" customFormat="1" x14ac:dyDescent="0.3">
      <c r="A386" s="58" t="s">
        <v>211</v>
      </c>
      <c r="B386" s="59">
        <v>115.7800309584</v>
      </c>
      <c r="C386" s="60">
        <v>8.1354072034872396E-2</v>
      </c>
      <c r="D386" s="59">
        <v>5.9685595806000098</v>
      </c>
      <c r="E386" s="65">
        <v>1.14986298222999E-2</v>
      </c>
      <c r="F386" s="59">
        <v>8.3476977172000009</v>
      </c>
      <c r="G386" s="60">
        <v>9.1897402552357496E-2</v>
      </c>
      <c r="H386" s="59">
        <v>72.642691114899904</v>
      </c>
      <c r="I386" s="61">
        <v>0.14868688524857099</v>
      </c>
      <c r="J386" s="59">
        <v>4.1566819144</v>
      </c>
      <c r="K386" s="60">
        <v>0.11833191027323101</v>
      </c>
      <c r="L386" s="59">
        <v>9.3299880136000208</v>
      </c>
      <c r="M386" s="60">
        <v>7.3899486549075993E-2</v>
      </c>
      <c r="N386" s="67">
        <v>0</v>
      </c>
      <c r="O386" s="68">
        <v>0</v>
      </c>
      <c r="P386" s="67">
        <v>1.7591314715999999</v>
      </c>
      <c r="Q386" s="68">
        <v>10.206590475956499</v>
      </c>
      <c r="R386" s="59">
        <v>11.455253493700001</v>
      </c>
      <c r="S386" s="60">
        <v>0.117513979261443</v>
      </c>
      <c r="T386" s="67">
        <v>0</v>
      </c>
      <c r="U386" s="68">
        <v>0</v>
      </c>
      <c r="V386" s="67">
        <v>0</v>
      </c>
      <c r="W386" s="68">
        <v>0</v>
      </c>
      <c r="X386" s="67">
        <v>2.1200276524000001</v>
      </c>
      <c r="Y386" s="68">
        <v>7.6127604606426402</v>
      </c>
    </row>
    <row r="387" spans="1:25" customFormat="1" x14ac:dyDescent="0.3">
      <c r="A387" s="58" t="s">
        <v>212</v>
      </c>
      <c r="B387" s="62">
        <v>37.397364907899998</v>
      </c>
      <c r="C387" s="63">
        <v>2.6277656807026199E-2</v>
      </c>
      <c r="D387" s="62">
        <v>13.558654951399999</v>
      </c>
      <c r="E387" s="63">
        <v>2.6121202623358899E-2</v>
      </c>
      <c r="F387" s="62">
        <v>0.46722243460000001</v>
      </c>
      <c r="G387" s="63">
        <v>5.1435173635312904E-3</v>
      </c>
      <c r="H387" s="62">
        <v>22.0316426252</v>
      </c>
      <c r="I387" s="61">
        <v>4.5094919648134203E-2</v>
      </c>
      <c r="J387" s="62">
        <v>0.45409895790000099</v>
      </c>
      <c r="K387" s="63">
        <v>1.2927233367373701E-2</v>
      </c>
      <c r="L387" s="62">
        <v>0.88574593879999897</v>
      </c>
      <c r="M387" s="63">
        <v>7.0156756894902902E-3</v>
      </c>
      <c r="N387" s="69">
        <v>0</v>
      </c>
      <c r="O387" s="70">
        <v>0</v>
      </c>
      <c r="P387" s="69">
        <v>0</v>
      </c>
      <c r="Q387" s="70">
        <v>0</v>
      </c>
      <c r="R387" s="62">
        <v>0</v>
      </c>
      <c r="S387" s="63">
        <v>0</v>
      </c>
      <c r="T387" s="69">
        <v>0</v>
      </c>
      <c r="U387" s="70">
        <v>0</v>
      </c>
      <c r="V387" s="69">
        <v>0</v>
      </c>
      <c r="W387" s="70">
        <v>0</v>
      </c>
      <c r="X387" s="69">
        <v>0</v>
      </c>
      <c r="Y387" s="70">
        <v>0</v>
      </c>
    </row>
    <row r="388" spans="1:25" customFormat="1" x14ac:dyDescent="0.3">
      <c r="A388" s="58" t="s">
        <v>181</v>
      </c>
      <c r="B388" s="59">
        <v>118.90920820549999</v>
      </c>
      <c r="C388" s="60">
        <v>8.3552821759355703E-2</v>
      </c>
      <c r="D388" s="59">
        <v>17.313269392799999</v>
      </c>
      <c r="E388" s="65">
        <v>3.3354593025868698E-2</v>
      </c>
      <c r="F388" s="59">
        <v>8.8025937232999993</v>
      </c>
      <c r="G388" s="60">
        <v>9.6905221810821604E-2</v>
      </c>
      <c r="H388" s="59">
        <v>64.500705455699901</v>
      </c>
      <c r="I388" s="61">
        <v>0.13202166444211499</v>
      </c>
      <c r="J388" s="59">
        <v>0.92536996270000005</v>
      </c>
      <c r="K388" s="60">
        <v>2.6343318457064498E-2</v>
      </c>
      <c r="L388" s="59">
        <v>10.503019628200001</v>
      </c>
      <c r="M388" s="60">
        <v>8.3190648970551104E-2</v>
      </c>
      <c r="N388" s="67">
        <v>1.4410671639999999</v>
      </c>
      <c r="O388" s="68">
        <v>11.978124946757999</v>
      </c>
      <c r="P388" s="67">
        <v>3.4107304210999998</v>
      </c>
      <c r="Q388" s="68">
        <v>19.789270554287501</v>
      </c>
      <c r="R388" s="59">
        <v>10.454429769400001</v>
      </c>
      <c r="S388" s="60">
        <v>0.107247006256749</v>
      </c>
      <c r="T388" s="67">
        <v>0</v>
      </c>
      <c r="U388" s="68">
        <v>0</v>
      </c>
      <c r="V388" s="67">
        <v>1.5580226882999999</v>
      </c>
      <c r="W388" s="68">
        <v>20.3729351990157</v>
      </c>
      <c r="X388" s="67">
        <v>0</v>
      </c>
      <c r="Y388" s="68">
        <v>0</v>
      </c>
    </row>
    <row r="389" spans="1:25" customFormat="1" x14ac:dyDescent="0.3">
      <c r="A389" s="58" t="s">
        <v>213</v>
      </c>
      <c r="B389" s="62">
        <v>145.26010269509999</v>
      </c>
      <c r="C389" s="63">
        <v>0.102068558460622</v>
      </c>
      <c r="D389" s="62">
        <v>62.373612744899901</v>
      </c>
      <c r="E389" s="63">
        <v>0.120164852833888</v>
      </c>
      <c r="F389" s="62">
        <v>14.8456798309</v>
      </c>
      <c r="G389" s="63">
        <v>0.163431818185343</v>
      </c>
      <c r="H389" s="62">
        <v>41.736594828699999</v>
      </c>
      <c r="I389" s="63">
        <v>8.5427510885374799E-2</v>
      </c>
      <c r="J389" s="62">
        <v>11.2780220806</v>
      </c>
      <c r="K389" s="61">
        <v>0.32106134758057697</v>
      </c>
      <c r="L389" s="62">
        <v>7.6704605901000003</v>
      </c>
      <c r="M389" s="63">
        <v>6.0754965427291502E-2</v>
      </c>
      <c r="N389" s="69">
        <v>0.54735185310000001</v>
      </c>
      <c r="O389" s="70">
        <v>4.5495789856685196</v>
      </c>
      <c r="P389" s="69">
        <v>2.0094802738999999</v>
      </c>
      <c r="Q389" s="70">
        <v>11.6591298355634</v>
      </c>
      <c r="R389" s="62">
        <v>4.4544208979000004</v>
      </c>
      <c r="S389" s="63">
        <v>4.56957783872214E-2</v>
      </c>
      <c r="T389" s="69">
        <v>0</v>
      </c>
      <c r="U389" s="70">
        <v>0</v>
      </c>
      <c r="V389" s="69">
        <v>0</v>
      </c>
      <c r="W389" s="70">
        <v>0</v>
      </c>
      <c r="X389" s="69">
        <v>0.34447959500000003</v>
      </c>
      <c r="Y389" s="70">
        <v>1.2369841673269799</v>
      </c>
    </row>
    <row r="390" spans="1:25" customFormat="1" x14ac:dyDescent="0.3">
      <c r="A390" s="58" t="s">
        <v>214</v>
      </c>
      <c r="B390" s="59">
        <v>284.60351526779999</v>
      </c>
      <c r="C390" s="60">
        <v>0.199979691582512</v>
      </c>
      <c r="D390" s="59">
        <v>121.1401977349</v>
      </c>
      <c r="E390" s="60">
        <v>0.23338064595709401</v>
      </c>
      <c r="F390" s="59">
        <v>9.9299617712000003</v>
      </c>
      <c r="G390" s="65">
        <v>0.109316092308572</v>
      </c>
      <c r="H390" s="59">
        <v>98.406987580800006</v>
      </c>
      <c r="I390" s="60">
        <v>0.201421894557026</v>
      </c>
      <c r="J390" s="59">
        <v>8.7941331500999897</v>
      </c>
      <c r="K390" s="60">
        <v>0.25035030254382401</v>
      </c>
      <c r="L390" s="59">
        <v>32.179603243499997</v>
      </c>
      <c r="M390" s="60">
        <v>0.254883088122002</v>
      </c>
      <c r="N390" s="67">
        <v>1.6163481718999999</v>
      </c>
      <c r="O390" s="68">
        <v>13.4350576046309</v>
      </c>
      <c r="P390" s="67">
        <v>3.5599494583000002</v>
      </c>
      <c r="Q390" s="68">
        <v>20.655048711579902</v>
      </c>
      <c r="R390" s="59">
        <v>7.9911863428000096</v>
      </c>
      <c r="S390" s="65">
        <v>8.1977767377962099E-2</v>
      </c>
      <c r="T390" s="67">
        <v>0</v>
      </c>
      <c r="U390" s="68">
        <v>0</v>
      </c>
      <c r="V390" s="67">
        <v>0</v>
      </c>
      <c r="W390" s="68">
        <v>0</v>
      </c>
      <c r="X390" s="67">
        <v>0.98514781430000098</v>
      </c>
      <c r="Y390" s="71">
        <v>3.5375455221546002</v>
      </c>
    </row>
    <row r="391" spans="1:25" customFormat="1" x14ac:dyDescent="0.3">
      <c r="A391" s="58" t="s">
        <v>215</v>
      </c>
      <c r="B391" s="62">
        <v>396.43719685740001</v>
      </c>
      <c r="C391" s="63">
        <v>0.27856081919712</v>
      </c>
      <c r="D391" s="62">
        <v>166.2168604108</v>
      </c>
      <c r="E391" s="63">
        <v>0.320222345488684</v>
      </c>
      <c r="F391" s="62">
        <v>25.4427653863</v>
      </c>
      <c r="G391" s="63">
        <v>0.28009208430396498</v>
      </c>
      <c r="H391" s="62">
        <v>122.1099890399</v>
      </c>
      <c r="I391" s="63">
        <v>0.24993779345759701</v>
      </c>
      <c r="J391" s="62">
        <v>7.9031155026000004</v>
      </c>
      <c r="K391" s="63">
        <v>0.22498492157719899</v>
      </c>
      <c r="L391" s="62">
        <v>40.007502641199999</v>
      </c>
      <c r="M391" s="63">
        <v>0.31688506983994402</v>
      </c>
      <c r="N391" s="69">
        <v>0.1814870938</v>
      </c>
      <c r="O391" s="71">
        <v>1.50851753482906</v>
      </c>
      <c r="P391" s="69">
        <v>5.6907199998999998</v>
      </c>
      <c r="Q391" s="70">
        <v>33.017912242503201</v>
      </c>
      <c r="R391" s="62">
        <v>25.6056702773</v>
      </c>
      <c r="S391" s="63">
        <v>0.26267635260946798</v>
      </c>
      <c r="T391" s="69">
        <v>0</v>
      </c>
      <c r="U391" s="70">
        <v>0</v>
      </c>
      <c r="V391" s="69">
        <v>0</v>
      </c>
      <c r="W391" s="70">
        <v>0</v>
      </c>
      <c r="X391" s="69">
        <v>3.2790865056</v>
      </c>
      <c r="Y391" s="70">
        <v>11.774799290282401</v>
      </c>
    </row>
    <row r="392" spans="1:25" customFormat="1" x14ac:dyDescent="0.3">
      <c r="A392" s="58" t="s">
        <v>216</v>
      </c>
      <c r="B392" s="59">
        <v>76.888920134799903</v>
      </c>
      <c r="C392" s="60">
        <v>5.4026818748887602E-2</v>
      </c>
      <c r="D392" s="59">
        <v>41.8432963111999</v>
      </c>
      <c r="E392" s="61">
        <v>8.0612510996988199E-2</v>
      </c>
      <c r="F392" s="59">
        <v>7.1497398307999998</v>
      </c>
      <c r="G392" s="60">
        <v>7.8709428831119504E-2</v>
      </c>
      <c r="H392" s="59">
        <v>12.4406893986</v>
      </c>
      <c r="I392" s="65">
        <v>2.54639156208703E-2</v>
      </c>
      <c r="J392" s="59">
        <v>0.46049675450000099</v>
      </c>
      <c r="K392" s="60">
        <v>1.3109365055294E-2</v>
      </c>
      <c r="L392" s="59">
        <v>3.2439834200000002</v>
      </c>
      <c r="M392" s="60">
        <v>2.5694428413227499E-2</v>
      </c>
      <c r="N392" s="67">
        <v>0.87084878479999805</v>
      </c>
      <c r="O392" s="68">
        <v>7.2384797979247999</v>
      </c>
      <c r="P392" s="67">
        <v>0</v>
      </c>
      <c r="Q392" s="68">
        <v>0</v>
      </c>
      <c r="R392" s="59">
        <v>1.6039948475000001</v>
      </c>
      <c r="S392" s="60">
        <v>1.6454617730479799E-2</v>
      </c>
      <c r="T392" s="67">
        <v>0</v>
      </c>
      <c r="U392" s="68">
        <v>0</v>
      </c>
      <c r="V392" s="67">
        <v>5.6085752758999998</v>
      </c>
      <c r="W392" s="72">
        <v>73.338560158830603</v>
      </c>
      <c r="X392" s="67">
        <v>3.6672955114999901</v>
      </c>
      <c r="Y392" s="68">
        <v>13.168810433125399</v>
      </c>
    </row>
    <row r="393" spans="1:25" customFormat="1" x14ac:dyDescent="0.3">
      <c r="A393" s="58" t="s">
        <v>217</v>
      </c>
      <c r="B393" s="62">
        <v>52.311236801299998</v>
      </c>
      <c r="C393" s="63">
        <v>3.67570477545935E-2</v>
      </c>
      <c r="D393" s="62">
        <v>18.3866192833</v>
      </c>
      <c r="E393" s="63">
        <v>3.5422437518999303E-2</v>
      </c>
      <c r="F393" s="62">
        <v>3.7428125900999998</v>
      </c>
      <c r="G393" s="63">
        <v>4.1203547004553198E-2</v>
      </c>
      <c r="H393" s="62">
        <v>23.1335465467</v>
      </c>
      <c r="I393" s="63">
        <v>4.73503242788888E-2</v>
      </c>
      <c r="J393" s="62">
        <v>0</v>
      </c>
      <c r="K393" s="63">
        <v>0</v>
      </c>
      <c r="L393" s="62">
        <v>2.9953665956000002</v>
      </c>
      <c r="M393" s="63">
        <v>2.37252237750392E-2</v>
      </c>
      <c r="N393" s="69">
        <v>1.1649370319000001</v>
      </c>
      <c r="O393" s="70">
        <v>9.6829361405140109</v>
      </c>
      <c r="P393" s="69">
        <v>0</v>
      </c>
      <c r="Q393" s="70">
        <v>0</v>
      </c>
      <c r="R393" s="62">
        <v>1.918022922</v>
      </c>
      <c r="S393" s="63">
        <v>1.9676081895772999E-2</v>
      </c>
      <c r="T393" s="69">
        <v>0</v>
      </c>
      <c r="U393" s="70">
        <v>0</v>
      </c>
      <c r="V393" s="69">
        <v>0</v>
      </c>
      <c r="W393" s="70">
        <v>0</v>
      </c>
      <c r="X393" s="69">
        <v>0.96993183169999997</v>
      </c>
      <c r="Y393" s="70">
        <v>3.48290678639284</v>
      </c>
    </row>
    <row r="394" spans="1:25" customFormat="1" x14ac:dyDescent="0.3">
      <c r="A394" s="58" t="s">
        <v>218</v>
      </c>
      <c r="B394" s="59">
        <v>173.22212408359999</v>
      </c>
      <c r="C394" s="60">
        <v>0.121716370639028</v>
      </c>
      <c r="D394" s="59">
        <v>14.0380974481</v>
      </c>
      <c r="E394" s="65">
        <v>2.7044864642005999E-2</v>
      </c>
      <c r="F394" s="59">
        <v>16.729709117100001</v>
      </c>
      <c r="G394" s="60">
        <v>0.18417255456557999</v>
      </c>
      <c r="H394" s="59">
        <v>95.622415345600004</v>
      </c>
      <c r="I394" s="61">
        <v>0.19572236214644001</v>
      </c>
      <c r="J394" s="59">
        <v>11.7082982399</v>
      </c>
      <c r="K394" s="61">
        <v>0.33331039644299099</v>
      </c>
      <c r="L394" s="59">
        <v>24.109779485200001</v>
      </c>
      <c r="M394" s="61">
        <v>0.19096491036972399</v>
      </c>
      <c r="N394" s="67">
        <v>0.46722243460000001</v>
      </c>
      <c r="O394" s="68">
        <v>3.8835446670182199</v>
      </c>
      <c r="P394" s="67">
        <v>4.2853153999</v>
      </c>
      <c r="Q394" s="68">
        <v>24.863667129613098</v>
      </c>
      <c r="R394" s="59">
        <v>3.5694067775999998</v>
      </c>
      <c r="S394" s="65">
        <v>3.6616840846798102E-2</v>
      </c>
      <c r="T394" s="67">
        <v>0</v>
      </c>
      <c r="U394" s="68">
        <v>0</v>
      </c>
      <c r="V394" s="67">
        <v>0.42384980229999902</v>
      </c>
      <c r="W394" s="68">
        <v>5.54232272817252</v>
      </c>
      <c r="X394" s="67">
        <v>2.2680300333000001</v>
      </c>
      <c r="Y394" s="68">
        <v>8.1442189404983107</v>
      </c>
    </row>
    <row r="395" spans="1:25" customFormat="1" ht="22.8" x14ac:dyDescent="0.3">
      <c r="A395" s="66" t="s">
        <v>219</v>
      </c>
      <c r="B395" s="62">
        <v>47.817753099999997</v>
      </c>
      <c r="C395" s="63">
        <v>3.3599653567555898E-2</v>
      </c>
      <c r="D395" s="62">
        <v>13.212593946</v>
      </c>
      <c r="E395" s="63">
        <v>2.5454504512484499E-2</v>
      </c>
      <c r="F395" s="62">
        <v>8.2611711122999907</v>
      </c>
      <c r="G395" s="61">
        <v>9.0944856052548304E-2</v>
      </c>
      <c r="H395" s="62">
        <v>7.4104966279999998</v>
      </c>
      <c r="I395" s="65">
        <v>1.5167990679469201E-2</v>
      </c>
      <c r="J395" s="62">
        <v>0.96150776960000095</v>
      </c>
      <c r="K395" s="63">
        <v>2.7372085105950399E-2</v>
      </c>
      <c r="L395" s="62">
        <v>12.378863039000001</v>
      </c>
      <c r="M395" s="61">
        <v>9.8048531392534999E-2</v>
      </c>
      <c r="N395" s="69">
        <v>0.83690886870000103</v>
      </c>
      <c r="O395" s="70">
        <v>6.9563718116461803</v>
      </c>
      <c r="P395" s="69">
        <v>0</v>
      </c>
      <c r="Q395" s="70">
        <v>0</v>
      </c>
      <c r="R395" s="62">
        <v>1.9909645841000101</v>
      </c>
      <c r="S395" s="63">
        <v>2.0424355600237799E-2</v>
      </c>
      <c r="T395" s="69">
        <v>0</v>
      </c>
      <c r="U395" s="70">
        <v>0</v>
      </c>
      <c r="V395" s="69">
        <v>0</v>
      </c>
      <c r="W395" s="70">
        <v>0</v>
      </c>
      <c r="X395" s="69">
        <v>2.7652471523000002</v>
      </c>
      <c r="Y395" s="70">
        <v>9.9296649084283803</v>
      </c>
    </row>
    <row r="396" spans="1:25" customFormat="1" x14ac:dyDescent="0.3">
      <c r="A396" s="58" t="s">
        <v>220</v>
      </c>
      <c r="B396" s="59">
        <v>124.5904973074</v>
      </c>
      <c r="C396" s="60">
        <v>8.7544840063556895E-2</v>
      </c>
      <c r="D396" s="59">
        <v>66.861908717200095</v>
      </c>
      <c r="E396" s="61">
        <v>0.12881170526477401</v>
      </c>
      <c r="F396" s="59">
        <v>11.339646440799999</v>
      </c>
      <c r="G396" s="60">
        <v>0.124834905272677</v>
      </c>
      <c r="H396" s="59">
        <v>31.522185080400099</v>
      </c>
      <c r="I396" s="60">
        <v>6.4520400385776902E-2</v>
      </c>
      <c r="J396" s="59">
        <v>0</v>
      </c>
      <c r="K396" s="60">
        <v>0</v>
      </c>
      <c r="L396" s="59">
        <v>9.4889548746999992</v>
      </c>
      <c r="M396" s="60">
        <v>7.5158606003086395E-2</v>
      </c>
      <c r="N396" s="67">
        <v>0</v>
      </c>
      <c r="O396" s="68">
        <v>0</v>
      </c>
      <c r="P396" s="67">
        <v>1.4706050750999999</v>
      </c>
      <c r="Q396" s="68">
        <v>8.5325423345173999</v>
      </c>
      <c r="R396" s="59">
        <v>2.6855133277999998</v>
      </c>
      <c r="S396" s="65">
        <v>2.7549399730261701E-2</v>
      </c>
      <c r="T396" s="67">
        <v>0</v>
      </c>
      <c r="U396" s="68">
        <v>0</v>
      </c>
      <c r="V396" s="67">
        <v>0</v>
      </c>
      <c r="W396" s="68">
        <v>0</v>
      </c>
      <c r="X396" s="67">
        <v>1.2216837914000001</v>
      </c>
      <c r="Y396" s="68">
        <v>4.3869173366910097</v>
      </c>
    </row>
    <row r="397" spans="1:25" customFormat="1" x14ac:dyDescent="0.3">
      <c r="A397" s="58" t="s">
        <v>221</v>
      </c>
      <c r="B397" s="62">
        <v>404.2054013659</v>
      </c>
      <c r="C397" s="63">
        <v>0.28401923084146602</v>
      </c>
      <c r="D397" s="62">
        <v>125.1948655362</v>
      </c>
      <c r="E397" s="63">
        <v>0.24119209920137299</v>
      </c>
      <c r="F397" s="62">
        <v>22.794963411400001</v>
      </c>
      <c r="G397" s="63">
        <v>0.25094319412973798</v>
      </c>
      <c r="H397" s="62">
        <v>133.02254922500001</v>
      </c>
      <c r="I397" s="63">
        <v>0.27227389581156602</v>
      </c>
      <c r="J397" s="62">
        <v>17.331109100399999</v>
      </c>
      <c r="K397" s="61">
        <v>0.49337988550421402</v>
      </c>
      <c r="L397" s="62">
        <v>58.733624093899998</v>
      </c>
      <c r="M397" s="61">
        <v>0.46520795711407398</v>
      </c>
      <c r="N397" s="69">
        <v>1.0549201825000001</v>
      </c>
      <c r="O397" s="70">
        <v>8.7684780213629008</v>
      </c>
      <c r="P397" s="69">
        <v>4.9038605099000003</v>
      </c>
      <c r="Q397" s="70">
        <v>28.452504422674199</v>
      </c>
      <c r="R397" s="62">
        <v>33.2523744947</v>
      </c>
      <c r="S397" s="63">
        <v>0.34112024224631698</v>
      </c>
      <c r="T397" s="69">
        <v>0</v>
      </c>
      <c r="U397" s="70">
        <v>0</v>
      </c>
      <c r="V397" s="69">
        <v>0</v>
      </c>
      <c r="W397" s="70">
        <v>0</v>
      </c>
      <c r="X397" s="69">
        <v>7.91713481189998</v>
      </c>
      <c r="Y397" s="70">
        <v>28.429464488059399</v>
      </c>
    </row>
    <row r="398" spans="1:25" customFormat="1" x14ac:dyDescent="0.3">
      <c r="A398" s="58" t="s">
        <v>63</v>
      </c>
      <c r="B398" s="59">
        <v>38.454530158200001</v>
      </c>
      <c r="C398" s="60">
        <v>2.7020485231010399E-2</v>
      </c>
      <c r="D398" s="59">
        <v>4.9398511300000001</v>
      </c>
      <c r="E398" s="65">
        <v>9.5167885574545807E-3</v>
      </c>
      <c r="F398" s="59">
        <v>0.96232940990000004</v>
      </c>
      <c r="G398" s="60">
        <v>1.05940076133011E-2</v>
      </c>
      <c r="H398" s="59">
        <v>11.9277194799</v>
      </c>
      <c r="I398" s="60">
        <v>2.4413955903421599E-2</v>
      </c>
      <c r="J398" s="59">
        <v>0</v>
      </c>
      <c r="K398" s="60">
        <v>0</v>
      </c>
      <c r="L398" s="59">
        <v>12.2665050539</v>
      </c>
      <c r="M398" s="61">
        <v>9.7158584117524996E-2</v>
      </c>
      <c r="N398" s="67">
        <v>0</v>
      </c>
      <c r="O398" s="68">
        <v>0</v>
      </c>
      <c r="P398" s="67">
        <v>2.3556792779000002</v>
      </c>
      <c r="Q398" s="72">
        <v>13.6677980414697</v>
      </c>
      <c r="R398" s="59">
        <v>3.3252860556999999</v>
      </c>
      <c r="S398" s="60">
        <v>3.4112522852750897E-2</v>
      </c>
      <c r="T398" s="67">
        <v>0</v>
      </c>
      <c r="U398" s="68">
        <v>0</v>
      </c>
      <c r="V398" s="67">
        <v>0</v>
      </c>
      <c r="W398" s="68">
        <v>0</v>
      </c>
      <c r="X398" s="67">
        <v>2.6771597509</v>
      </c>
      <c r="Y398" s="72">
        <v>9.6133538047974803</v>
      </c>
    </row>
    <row r="399" spans="1:25" customFormat="1" x14ac:dyDescent="0.3">
      <c r="A399" s="64" t="s">
        <v>1</v>
      </c>
    </row>
    <row r="400" spans="1:25" customFormat="1" x14ac:dyDescent="0.3">
      <c r="A400" s="64" t="s">
        <v>1</v>
      </c>
    </row>
    <row r="401" spans="1:25" customFormat="1" x14ac:dyDescent="0.3">
      <c r="A401" s="53" t="s">
        <v>222</v>
      </c>
    </row>
    <row r="402" spans="1:25" customFormat="1" x14ac:dyDescent="0.3">
      <c r="A402" s="54" t="s">
        <v>1</v>
      </c>
    </row>
    <row r="403" spans="1:25" customFormat="1" ht="25.5" customHeight="1" x14ac:dyDescent="0.3">
      <c r="A403" s="119" t="s">
        <v>1</v>
      </c>
      <c r="B403" s="118" t="s">
        <v>501</v>
      </c>
      <c r="C403" s="118" t="s">
        <v>1</v>
      </c>
      <c r="D403" s="118" t="s">
        <v>53</v>
      </c>
      <c r="E403" s="118" t="s">
        <v>1</v>
      </c>
      <c r="F403" s="118" t="s">
        <v>54</v>
      </c>
      <c r="G403" s="118" t="s">
        <v>1</v>
      </c>
      <c r="H403" s="121" t="s">
        <v>55</v>
      </c>
      <c r="I403" s="121" t="s">
        <v>1</v>
      </c>
      <c r="J403" s="121" t="s">
        <v>56</v>
      </c>
      <c r="K403" s="121" t="s">
        <v>1</v>
      </c>
      <c r="L403" s="121" t="s">
        <v>57</v>
      </c>
      <c r="M403" s="121" t="s">
        <v>1</v>
      </c>
      <c r="N403" s="121" t="s">
        <v>58</v>
      </c>
      <c r="O403" s="121" t="s">
        <v>1</v>
      </c>
      <c r="P403" s="121" t="s">
        <v>59</v>
      </c>
      <c r="Q403" s="121" t="s">
        <v>1</v>
      </c>
      <c r="R403" s="121" t="s">
        <v>60</v>
      </c>
      <c r="S403" s="121" t="s">
        <v>1</v>
      </c>
      <c r="T403" s="118" t="s">
        <v>61</v>
      </c>
      <c r="U403" s="118" t="s">
        <v>1</v>
      </c>
      <c r="V403" s="118" t="s">
        <v>62</v>
      </c>
      <c r="W403" s="118" t="s">
        <v>1</v>
      </c>
      <c r="X403" s="118" t="s">
        <v>63</v>
      </c>
      <c r="Y403" s="118" t="s">
        <v>1</v>
      </c>
    </row>
    <row r="404" spans="1:25" customFormat="1" x14ac:dyDescent="0.3">
      <c r="A404" s="120"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c r="R404" s="55" t="s">
        <v>14</v>
      </c>
      <c r="S404" s="55" t="s">
        <v>15</v>
      </c>
      <c r="T404" s="55" t="s">
        <v>14</v>
      </c>
      <c r="U404" s="55" t="s">
        <v>15</v>
      </c>
      <c r="V404" s="55" t="s">
        <v>14</v>
      </c>
      <c r="W404" s="55" t="s">
        <v>15</v>
      </c>
      <c r="X404" s="55" t="s">
        <v>14</v>
      </c>
      <c r="Y404" s="55" t="s">
        <v>15</v>
      </c>
    </row>
    <row r="405" spans="1:25" customFormat="1" x14ac:dyDescent="0.3">
      <c r="A405" s="56" t="s">
        <v>16</v>
      </c>
      <c r="B405" s="57">
        <v>1425.4092837695</v>
      </c>
      <c r="C405" s="57">
        <v>1425.4092837695</v>
      </c>
      <c r="D405" s="57">
        <v>519.84515378410003</v>
      </c>
      <c r="E405" s="57">
        <v>519.84515378410003</v>
      </c>
      <c r="F405" s="57">
        <v>90.837145396400004</v>
      </c>
      <c r="G405" s="57">
        <v>90.837145396400004</v>
      </c>
      <c r="H405" s="57">
        <v>489.35945966989999</v>
      </c>
      <c r="I405" s="57">
        <v>489.35945966989999</v>
      </c>
      <c r="J405" s="57">
        <v>35.127311853599998</v>
      </c>
      <c r="K405" s="57">
        <v>35.127311853599998</v>
      </c>
      <c r="L405" s="57">
        <v>126.2524064684</v>
      </c>
      <c r="M405" s="57">
        <v>126.2524064684</v>
      </c>
      <c r="N405" s="57">
        <v>12.030824276800001</v>
      </c>
      <c r="O405" s="57">
        <v>12.030824276800001</v>
      </c>
      <c r="P405" s="57">
        <v>17.2352508484</v>
      </c>
      <c r="Q405" s="57">
        <v>17.2352508484</v>
      </c>
      <c r="R405" s="57">
        <v>97.479921671400007</v>
      </c>
      <c r="S405" s="57">
        <v>97.479921671400007</v>
      </c>
      <c r="T405" s="57">
        <v>1.0748227802000001</v>
      </c>
      <c r="U405" s="57">
        <v>1.0748227802000001</v>
      </c>
      <c r="V405" s="57">
        <v>7.6475121187999999</v>
      </c>
      <c r="W405" s="57">
        <v>7.6475121187999999</v>
      </c>
      <c r="X405" s="57">
        <v>28.519474901500001</v>
      </c>
      <c r="Y405" s="57">
        <v>28.519474901500001</v>
      </c>
    </row>
    <row r="406" spans="1:25" customFormat="1" ht="25.5" customHeight="1" x14ac:dyDescent="0.3">
      <c r="A406" s="66" t="s">
        <v>223</v>
      </c>
      <c r="B406" s="59">
        <v>439.83755146509998</v>
      </c>
      <c r="C406" s="60">
        <v>0.30856930460137599</v>
      </c>
      <c r="D406" s="59">
        <v>104.71589711110001</v>
      </c>
      <c r="E406" s="65">
        <v>0.20143670927552801</v>
      </c>
      <c r="F406" s="59">
        <v>23.8872915052</v>
      </c>
      <c r="G406" s="60">
        <v>0.26296831985372698</v>
      </c>
      <c r="H406" s="59">
        <v>214.65454184379999</v>
      </c>
      <c r="I406" s="61">
        <v>0.43864389990253</v>
      </c>
      <c r="J406" s="59">
        <v>8.0245971482000105</v>
      </c>
      <c r="K406" s="60">
        <v>0.228443246145452</v>
      </c>
      <c r="L406" s="59">
        <v>33.373609639100003</v>
      </c>
      <c r="M406" s="60">
        <v>0.26434038425598799</v>
      </c>
      <c r="N406" s="67">
        <v>1.7296482401</v>
      </c>
      <c r="O406" s="68">
        <v>14.376805780759501</v>
      </c>
      <c r="P406" s="67">
        <v>7.8933859688000103</v>
      </c>
      <c r="Q406" s="68">
        <v>45.797917525132902</v>
      </c>
      <c r="R406" s="59">
        <v>31.526188026100002</v>
      </c>
      <c r="S406" s="60">
        <v>0.32341211898357097</v>
      </c>
      <c r="T406" s="67">
        <v>0</v>
      </c>
      <c r="U406" s="68">
        <v>0</v>
      </c>
      <c r="V406" s="67">
        <v>0.42384980229999902</v>
      </c>
      <c r="W406" s="68">
        <v>5.54232272817252</v>
      </c>
      <c r="X406" s="67">
        <v>13.608542180400001</v>
      </c>
      <c r="Y406" s="68">
        <v>47.716664585869502</v>
      </c>
    </row>
    <row r="407" spans="1:25" customFormat="1" x14ac:dyDescent="0.3">
      <c r="A407" s="58" t="s">
        <v>224</v>
      </c>
      <c r="B407" s="62">
        <v>360.01917692709998</v>
      </c>
      <c r="C407" s="63">
        <v>0.25257249340696603</v>
      </c>
      <c r="D407" s="62">
        <v>134.2912354899</v>
      </c>
      <c r="E407" s="63">
        <v>0.258329301547501</v>
      </c>
      <c r="F407" s="62">
        <v>19.293548640299999</v>
      </c>
      <c r="G407" s="63">
        <v>0.212397126264875</v>
      </c>
      <c r="H407" s="62">
        <v>111.25727129729999</v>
      </c>
      <c r="I407" s="63">
        <v>0.227352857084543</v>
      </c>
      <c r="J407" s="62">
        <v>10.7433125854</v>
      </c>
      <c r="K407" s="63">
        <v>0.30583930333681297</v>
      </c>
      <c r="L407" s="62">
        <v>57.601607666200003</v>
      </c>
      <c r="M407" s="61">
        <v>0.45624166126779703</v>
      </c>
      <c r="N407" s="69">
        <v>6.5951125552000001</v>
      </c>
      <c r="O407" s="72">
        <v>54.818459678759403</v>
      </c>
      <c r="P407" s="69">
        <v>3.9991964384999998</v>
      </c>
      <c r="Q407" s="70">
        <v>23.203587076722201</v>
      </c>
      <c r="R407" s="62">
        <v>13.872125202199999</v>
      </c>
      <c r="S407" s="65">
        <v>0.14230751281235399</v>
      </c>
      <c r="T407" s="69">
        <v>0</v>
      </c>
      <c r="U407" s="70">
        <v>0</v>
      </c>
      <c r="V407" s="69">
        <v>0</v>
      </c>
      <c r="W407" s="70">
        <v>0</v>
      </c>
      <c r="X407" s="69">
        <v>2.3657670520999998</v>
      </c>
      <c r="Y407" s="71">
        <v>8.2952686200248795</v>
      </c>
    </row>
    <row r="408" spans="1:25" customFormat="1" x14ac:dyDescent="0.3">
      <c r="A408" s="58" t="s">
        <v>225</v>
      </c>
      <c r="B408" s="59">
        <v>116.9499183705</v>
      </c>
      <c r="C408" s="60">
        <v>8.2046553016145302E-2</v>
      </c>
      <c r="D408" s="59">
        <v>58.230511197499901</v>
      </c>
      <c r="E408" s="61">
        <v>0.11201510829450601</v>
      </c>
      <c r="F408" s="59">
        <v>15.8712009448</v>
      </c>
      <c r="G408" s="61">
        <v>0.17472148508784999</v>
      </c>
      <c r="H408" s="59">
        <v>24.813787396299901</v>
      </c>
      <c r="I408" s="65">
        <v>5.0706667473105101E-2</v>
      </c>
      <c r="J408" s="59">
        <v>0</v>
      </c>
      <c r="K408" s="60">
        <v>0</v>
      </c>
      <c r="L408" s="59">
        <v>10.929988483300001</v>
      </c>
      <c r="M408" s="60">
        <v>8.6572516033868202E-2</v>
      </c>
      <c r="N408" s="67">
        <v>2.9543542544000001</v>
      </c>
      <c r="O408" s="72">
        <v>24.556540652805602</v>
      </c>
      <c r="P408" s="67">
        <v>0</v>
      </c>
      <c r="Q408" s="68">
        <v>0</v>
      </c>
      <c r="R408" s="59">
        <v>1.2888540316999999</v>
      </c>
      <c r="S408" s="65">
        <v>1.3221738483178799E-2</v>
      </c>
      <c r="T408" s="67">
        <v>0</v>
      </c>
      <c r="U408" s="68">
        <v>0</v>
      </c>
      <c r="V408" s="67">
        <v>0</v>
      </c>
      <c r="W408" s="68">
        <v>0</v>
      </c>
      <c r="X408" s="67">
        <v>2.8612220625</v>
      </c>
      <c r="Y408" s="68">
        <v>10.0325201371415</v>
      </c>
    </row>
    <row r="409" spans="1:25" customFormat="1" x14ac:dyDescent="0.3">
      <c r="A409" s="58" t="s">
        <v>226</v>
      </c>
      <c r="B409" s="62">
        <v>202.75350696500001</v>
      </c>
      <c r="C409" s="63">
        <v>0.14224230841882701</v>
      </c>
      <c r="D409" s="62">
        <v>84.935416042</v>
      </c>
      <c r="E409" s="63">
        <v>0.16338599181646901</v>
      </c>
      <c r="F409" s="62">
        <v>13.0915536679</v>
      </c>
      <c r="G409" s="63">
        <v>0.14412114791554001</v>
      </c>
      <c r="H409" s="62">
        <v>48.615861474499901</v>
      </c>
      <c r="I409" s="65">
        <v>9.9345911300650194E-2</v>
      </c>
      <c r="J409" s="62">
        <v>6.9162766625999996</v>
      </c>
      <c r="K409" s="63">
        <v>0.19689171466991101</v>
      </c>
      <c r="L409" s="62">
        <v>21.6058490074</v>
      </c>
      <c r="M409" s="63">
        <v>0.17113217570872799</v>
      </c>
      <c r="N409" s="69">
        <v>3.9715935731999998</v>
      </c>
      <c r="O409" s="72">
        <v>33.0118159971694</v>
      </c>
      <c r="P409" s="69">
        <v>3.7464402011</v>
      </c>
      <c r="Q409" s="70">
        <v>21.737079628567098</v>
      </c>
      <c r="R409" s="62">
        <v>13.0980213505</v>
      </c>
      <c r="S409" s="63">
        <v>0.13436635079224599</v>
      </c>
      <c r="T409" s="69">
        <v>1.0748227802000001</v>
      </c>
      <c r="U409" s="72">
        <v>100</v>
      </c>
      <c r="V409" s="69">
        <v>0</v>
      </c>
      <c r="W409" s="70">
        <v>0</v>
      </c>
      <c r="X409" s="69">
        <v>5.6976722055999902</v>
      </c>
      <c r="Y409" s="70">
        <v>19.978180612646302</v>
      </c>
    </row>
    <row r="410" spans="1:25" customFormat="1" x14ac:dyDescent="0.3">
      <c r="A410" s="58" t="s">
        <v>227</v>
      </c>
      <c r="B410" s="59">
        <v>103.9793714625</v>
      </c>
      <c r="C410" s="60">
        <v>7.2947028370354203E-2</v>
      </c>
      <c r="D410" s="59">
        <v>51.830024221499997</v>
      </c>
      <c r="E410" s="61">
        <v>9.9702813124667194E-2</v>
      </c>
      <c r="F410" s="59">
        <v>10.843700417000001</v>
      </c>
      <c r="G410" s="60">
        <v>0.11937517817936399</v>
      </c>
      <c r="H410" s="59">
        <v>26.907642418199899</v>
      </c>
      <c r="I410" s="60">
        <v>5.4985434298849903E-2</v>
      </c>
      <c r="J410" s="59">
        <v>1.1724039573</v>
      </c>
      <c r="K410" s="60">
        <v>3.3375851878055002E-2</v>
      </c>
      <c r="L410" s="59">
        <v>2.4678390273000002</v>
      </c>
      <c r="M410" s="65">
        <v>1.9546867234706399E-2</v>
      </c>
      <c r="N410" s="67">
        <v>0.43206449200000002</v>
      </c>
      <c r="O410" s="68">
        <v>3.5913124658730502</v>
      </c>
      <c r="P410" s="67">
        <v>0</v>
      </c>
      <c r="Q410" s="68">
        <v>0</v>
      </c>
      <c r="R410" s="59">
        <v>9.3775603400000005</v>
      </c>
      <c r="S410" s="60">
        <v>9.6199916651670006E-2</v>
      </c>
      <c r="T410" s="67">
        <v>0</v>
      </c>
      <c r="U410" s="68">
        <v>0</v>
      </c>
      <c r="V410" s="67">
        <v>0.48091415459999998</v>
      </c>
      <c r="W410" s="68">
        <v>6.2885046421536401</v>
      </c>
      <c r="X410" s="67">
        <v>0.46722243459999901</v>
      </c>
      <c r="Y410" s="68">
        <v>1.6382574932171201</v>
      </c>
    </row>
    <row r="411" spans="1:25" customFormat="1" x14ac:dyDescent="0.3">
      <c r="A411" s="58" t="s">
        <v>228</v>
      </c>
      <c r="B411" s="62">
        <v>173.04863767259999</v>
      </c>
      <c r="C411" s="63">
        <v>0.121402771570964</v>
      </c>
      <c r="D411" s="62">
        <v>70.092340921499897</v>
      </c>
      <c r="E411" s="63">
        <v>0.13483311407498599</v>
      </c>
      <c r="F411" s="62">
        <v>17.6971105085</v>
      </c>
      <c r="G411" s="61">
        <v>0.194822398164015</v>
      </c>
      <c r="H411" s="62">
        <v>55.7418469963999</v>
      </c>
      <c r="I411" s="63">
        <v>0.113907774530405</v>
      </c>
      <c r="J411" s="62">
        <v>3.9777017680000002</v>
      </c>
      <c r="K411" s="63">
        <v>0.11323672544537</v>
      </c>
      <c r="L411" s="62">
        <v>12.358255118900001</v>
      </c>
      <c r="M411" s="63">
        <v>9.7885303453547803E-2</v>
      </c>
      <c r="N411" s="69">
        <v>0</v>
      </c>
      <c r="O411" s="70">
        <v>0</v>
      </c>
      <c r="P411" s="69">
        <v>2.8744984045000002</v>
      </c>
      <c r="Q411" s="70">
        <v>16.678018961162099</v>
      </c>
      <c r="R411" s="62">
        <v>8.5458868631999998</v>
      </c>
      <c r="S411" s="63">
        <v>8.7668175319300698E-2</v>
      </c>
      <c r="T411" s="69">
        <v>0</v>
      </c>
      <c r="U411" s="70">
        <v>0</v>
      </c>
      <c r="V411" s="69">
        <v>0</v>
      </c>
      <c r="W411" s="70">
        <v>0</v>
      </c>
      <c r="X411" s="69">
        <v>1.7609970916</v>
      </c>
      <c r="Y411" s="70">
        <v>6.17471779435665</v>
      </c>
    </row>
    <row r="412" spans="1:25" customFormat="1" x14ac:dyDescent="0.3">
      <c r="A412" s="58" t="s">
        <v>229</v>
      </c>
      <c r="B412" s="59">
        <v>224.7910903666</v>
      </c>
      <c r="C412" s="60">
        <v>0.15770283870478199</v>
      </c>
      <c r="D412" s="59">
        <v>87.201966705800004</v>
      </c>
      <c r="E412" s="60">
        <v>0.167746041433747</v>
      </c>
      <c r="F412" s="59">
        <v>8.2924059516999993</v>
      </c>
      <c r="G412" s="60">
        <v>9.1288711413300694E-2</v>
      </c>
      <c r="H412" s="59">
        <v>98.750808806699993</v>
      </c>
      <c r="I412" s="61">
        <v>0.201796055752785</v>
      </c>
      <c r="J412" s="59">
        <v>2.7808066643</v>
      </c>
      <c r="K412" s="60">
        <v>7.9163662619262207E-2</v>
      </c>
      <c r="L412" s="59">
        <v>17.118079913999999</v>
      </c>
      <c r="M412" s="60">
        <v>0.13558616736770501</v>
      </c>
      <c r="N412" s="67">
        <v>1.0183959625000001</v>
      </c>
      <c r="O412" s="68">
        <v>8.4648893464752408</v>
      </c>
      <c r="P412" s="67">
        <v>5.7796159533000004</v>
      </c>
      <c r="Q412" s="68">
        <v>33.533692106584802</v>
      </c>
      <c r="R412" s="59">
        <v>3.4747463772999998</v>
      </c>
      <c r="S412" s="65">
        <v>3.5645764971100398E-2</v>
      </c>
      <c r="T412" s="67">
        <v>0</v>
      </c>
      <c r="U412" s="68">
        <v>0</v>
      </c>
      <c r="V412" s="67">
        <v>0</v>
      </c>
      <c r="W412" s="68">
        <v>0</v>
      </c>
      <c r="X412" s="67">
        <v>0.374264030999999</v>
      </c>
      <c r="Y412" s="71">
        <v>1.3123103854212801</v>
      </c>
    </row>
    <row r="413" spans="1:25" customFormat="1" x14ac:dyDescent="0.3">
      <c r="A413" s="58" t="s">
        <v>230</v>
      </c>
      <c r="B413" s="62">
        <v>317.33996631299999</v>
      </c>
      <c r="C413" s="63">
        <v>0.222630769931422</v>
      </c>
      <c r="D413" s="62">
        <v>102.2079251569</v>
      </c>
      <c r="E413" s="63">
        <v>0.196612249653382</v>
      </c>
      <c r="F413" s="62">
        <v>16.635951359</v>
      </c>
      <c r="G413" s="63">
        <v>0.18314040238058099</v>
      </c>
      <c r="H413" s="62">
        <v>118.07507688139999</v>
      </c>
      <c r="I413" s="63">
        <v>0.241284958425138</v>
      </c>
      <c r="J413" s="62">
        <v>13.0353887632</v>
      </c>
      <c r="K413" s="61">
        <v>0.37108984648547999</v>
      </c>
      <c r="L413" s="62">
        <v>36.787807295900002</v>
      </c>
      <c r="M413" s="63">
        <v>0.291383018549494</v>
      </c>
      <c r="N413" s="69">
        <v>0</v>
      </c>
      <c r="O413" s="71">
        <v>0</v>
      </c>
      <c r="P413" s="69">
        <v>0.50761947659999995</v>
      </c>
      <c r="Q413" s="70">
        <v>2.9452398521204199</v>
      </c>
      <c r="R413" s="62">
        <v>20.383239168500001</v>
      </c>
      <c r="S413" s="63">
        <v>0.20910192395528299</v>
      </c>
      <c r="T413" s="69">
        <v>0</v>
      </c>
      <c r="U413" s="70">
        <v>0</v>
      </c>
      <c r="V413" s="69">
        <v>5.6085752758999998</v>
      </c>
      <c r="W413" s="72">
        <v>73.338560158830603</v>
      </c>
      <c r="X413" s="69">
        <v>4.0983829356000001</v>
      </c>
      <c r="Y413" s="70">
        <v>14.3704712297646</v>
      </c>
    </row>
    <row r="414" spans="1:25" customFormat="1" x14ac:dyDescent="0.3">
      <c r="A414" s="58" t="s">
        <v>231</v>
      </c>
      <c r="B414" s="59">
        <v>216.78675428619999</v>
      </c>
      <c r="C414" s="60">
        <v>0.15208737360886701</v>
      </c>
      <c r="D414" s="59">
        <v>81.329241962400005</v>
      </c>
      <c r="E414" s="60">
        <v>0.15644897595059101</v>
      </c>
      <c r="F414" s="59">
        <v>17.128077385299999</v>
      </c>
      <c r="G414" s="60">
        <v>0.188558076220423</v>
      </c>
      <c r="H414" s="59">
        <v>64.215335691400099</v>
      </c>
      <c r="I414" s="60">
        <v>0.13122324381900499</v>
      </c>
      <c r="J414" s="59">
        <v>9.8964760952000006</v>
      </c>
      <c r="K414" s="61">
        <v>0.281731666130489</v>
      </c>
      <c r="L414" s="59">
        <v>24.084660355899999</v>
      </c>
      <c r="M414" s="60">
        <v>0.19076595076172401</v>
      </c>
      <c r="N414" s="67">
        <v>0</v>
      </c>
      <c r="O414" s="68">
        <v>0</v>
      </c>
      <c r="P414" s="67">
        <v>0</v>
      </c>
      <c r="Q414" s="68">
        <v>0</v>
      </c>
      <c r="R414" s="59">
        <v>15.6551966031</v>
      </c>
      <c r="S414" s="60">
        <v>0.16059919145065499</v>
      </c>
      <c r="T414" s="67">
        <v>1.0748227802000001</v>
      </c>
      <c r="U414" s="72">
        <v>100</v>
      </c>
      <c r="V414" s="67">
        <v>0</v>
      </c>
      <c r="W414" s="68">
        <v>0</v>
      </c>
      <c r="X414" s="67">
        <v>3.4029434127</v>
      </c>
      <c r="Y414" s="68">
        <v>11.9319988339653</v>
      </c>
    </row>
    <row r="415" spans="1:25" customFormat="1" x14ac:dyDescent="0.3">
      <c r="A415" s="58" t="s">
        <v>232</v>
      </c>
      <c r="B415" s="62">
        <v>86.159251703899898</v>
      </c>
      <c r="C415" s="63">
        <v>6.0445271884333102E-2</v>
      </c>
      <c r="D415" s="62">
        <v>32.309537593800002</v>
      </c>
      <c r="E415" s="63">
        <v>6.2152233907750702E-2</v>
      </c>
      <c r="F415" s="62">
        <v>2.3359687734999999</v>
      </c>
      <c r="G415" s="63">
        <v>2.5716008173816699E-2</v>
      </c>
      <c r="H415" s="62">
        <v>25.366435524500002</v>
      </c>
      <c r="I415" s="63">
        <v>5.18359970840475E-2</v>
      </c>
      <c r="J415" s="62">
        <v>3.91783147919999</v>
      </c>
      <c r="K415" s="63">
        <v>0.111532345416249</v>
      </c>
      <c r="L415" s="62">
        <v>4.0188394133000003</v>
      </c>
      <c r="M415" s="63">
        <v>3.18317846425041E-2</v>
      </c>
      <c r="N415" s="69">
        <v>1.4182006379000001</v>
      </c>
      <c r="O415" s="70">
        <v>11.7880587835933</v>
      </c>
      <c r="P415" s="69">
        <v>0</v>
      </c>
      <c r="Q415" s="70">
        <v>0</v>
      </c>
      <c r="R415" s="62">
        <v>12.127797886</v>
      </c>
      <c r="S415" s="61">
        <v>0.12441329125070701</v>
      </c>
      <c r="T415" s="69">
        <v>0</v>
      </c>
      <c r="U415" s="70">
        <v>0</v>
      </c>
      <c r="V415" s="69">
        <v>1.134172886</v>
      </c>
      <c r="W415" s="70">
        <v>14.830612470843199</v>
      </c>
      <c r="X415" s="69">
        <v>3.53046750969999</v>
      </c>
      <c r="Y415" s="70">
        <v>12.379146256701601</v>
      </c>
    </row>
    <row r="416" spans="1:25" customFormat="1" x14ac:dyDescent="0.3">
      <c r="A416" s="64" t="s">
        <v>1</v>
      </c>
    </row>
    <row r="417" spans="1:25" customFormat="1" x14ac:dyDescent="0.3">
      <c r="A417" s="64" t="s">
        <v>1</v>
      </c>
    </row>
    <row r="418" spans="1:25" customFormat="1" x14ac:dyDescent="0.3">
      <c r="A418" s="53" t="s">
        <v>233</v>
      </c>
    </row>
    <row r="419" spans="1:25" customFormat="1" x14ac:dyDescent="0.3">
      <c r="A419" s="54" t="s">
        <v>1</v>
      </c>
    </row>
    <row r="420" spans="1:25" customFormat="1" ht="25.5" customHeight="1" x14ac:dyDescent="0.3">
      <c r="A420" s="119" t="s">
        <v>1</v>
      </c>
      <c r="B420" s="118" t="s">
        <v>501</v>
      </c>
      <c r="C420" s="118" t="s">
        <v>1</v>
      </c>
      <c r="D420" s="118" t="s">
        <v>53</v>
      </c>
      <c r="E420" s="118" t="s">
        <v>1</v>
      </c>
      <c r="F420" s="118" t="s">
        <v>54</v>
      </c>
      <c r="G420" s="118" t="s">
        <v>1</v>
      </c>
      <c r="H420" s="121" t="s">
        <v>55</v>
      </c>
      <c r="I420" s="121" t="s">
        <v>1</v>
      </c>
      <c r="J420" s="121" t="s">
        <v>56</v>
      </c>
      <c r="K420" s="121" t="s">
        <v>1</v>
      </c>
      <c r="L420" s="121" t="s">
        <v>57</v>
      </c>
      <c r="M420" s="121" t="s">
        <v>1</v>
      </c>
      <c r="N420" s="121" t="s">
        <v>58</v>
      </c>
      <c r="O420" s="121" t="s">
        <v>1</v>
      </c>
      <c r="P420" s="121" t="s">
        <v>59</v>
      </c>
      <c r="Q420" s="121" t="s">
        <v>1</v>
      </c>
      <c r="R420" s="121" t="s">
        <v>60</v>
      </c>
      <c r="S420" s="121" t="s">
        <v>1</v>
      </c>
      <c r="T420" s="118" t="s">
        <v>61</v>
      </c>
      <c r="U420" s="118" t="s">
        <v>1</v>
      </c>
      <c r="V420" s="118" t="s">
        <v>62</v>
      </c>
      <c r="W420" s="118" t="s">
        <v>1</v>
      </c>
      <c r="X420" s="118" t="s">
        <v>63</v>
      </c>
      <c r="Y420" s="118" t="s">
        <v>1</v>
      </c>
    </row>
    <row r="421" spans="1:25" customFormat="1" x14ac:dyDescent="0.3">
      <c r="A421" s="120"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c r="R421" s="55" t="s">
        <v>14</v>
      </c>
      <c r="S421" s="55" t="s">
        <v>15</v>
      </c>
      <c r="T421" s="55" t="s">
        <v>14</v>
      </c>
      <c r="U421" s="55" t="s">
        <v>15</v>
      </c>
      <c r="V421" s="55" t="s">
        <v>14</v>
      </c>
      <c r="W421" s="55" t="s">
        <v>15</v>
      </c>
      <c r="X421" s="55" t="s">
        <v>14</v>
      </c>
      <c r="Y421" s="55" t="s">
        <v>15</v>
      </c>
    </row>
    <row r="422" spans="1:25" customFormat="1" x14ac:dyDescent="0.3">
      <c r="A422" s="56" t="s">
        <v>16</v>
      </c>
      <c r="B422" s="57">
        <v>1425.4092837695</v>
      </c>
      <c r="C422" s="57">
        <v>1425.4092837695</v>
      </c>
      <c r="D422" s="57">
        <v>519.84515378410003</v>
      </c>
      <c r="E422" s="57">
        <v>519.84515378410003</v>
      </c>
      <c r="F422" s="57">
        <v>90.837145396400004</v>
      </c>
      <c r="G422" s="57">
        <v>90.837145396400004</v>
      </c>
      <c r="H422" s="57">
        <v>489.35945966989999</v>
      </c>
      <c r="I422" s="57">
        <v>489.35945966989999</v>
      </c>
      <c r="J422" s="57">
        <v>35.127311853599998</v>
      </c>
      <c r="K422" s="57">
        <v>35.127311853599998</v>
      </c>
      <c r="L422" s="57">
        <v>126.2524064684</v>
      </c>
      <c r="M422" s="57">
        <v>126.2524064684</v>
      </c>
      <c r="N422" s="57">
        <v>12.030824276800001</v>
      </c>
      <c r="O422" s="57">
        <v>12.030824276800001</v>
      </c>
      <c r="P422" s="57">
        <v>17.2352508484</v>
      </c>
      <c r="Q422" s="57">
        <v>17.2352508484</v>
      </c>
      <c r="R422" s="57">
        <v>97.479921671400007</v>
      </c>
      <c r="S422" s="57">
        <v>97.479921671400007</v>
      </c>
      <c r="T422" s="57">
        <v>1.0748227802000001</v>
      </c>
      <c r="U422" s="57">
        <v>1.0748227802000001</v>
      </c>
      <c r="V422" s="57">
        <v>7.6475121187999999</v>
      </c>
      <c r="W422" s="57">
        <v>7.6475121187999999</v>
      </c>
      <c r="X422" s="57">
        <v>28.519474901500001</v>
      </c>
      <c r="Y422" s="57">
        <v>28.519474901500001</v>
      </c>
    </row>
    <row r="423" spans="1:25" customFormat="1" ht="25.5" customHeight="1" x14ac:dyDescent="0.3">
      <c r="A423" s="66" t="s">
        <v>223</v>
      </c>
      <c r="B423" s="59">
        <v>380.01682809149997</v>
      </c>
      <c r="C423" s="60">
        <v>0.26660190334003198</v>
      </c>
      <c r="D423" s="59">
        <v>86.410765022199996</v>
      </c>
      <c r="E423" s="65">
        <v>0.16622404651306599</v>
      </c>
      <c r="F423" s="59">
        <v>21.1525391421</v>
      </c>
      <c r="G423" s="60">
        <v>0.23286221787126199</v>
      </c>
      <c r="H423" s="59">
        <v>189.43700135360001</v>
      </c>
      <c r="I423" s="61">
        <v>0.38711216797849501</v>
      </c>
      <c r="J423" s="59">
        <v>6.1163659515999997</v>
      </c>
      <c r="K423" s="60">
        <v>0.17411995478308001</v>
      </c>
      <c r="L423" s="59">
        <v>25.9400070738</v>
      </c>
      <c r="M423" s="60">
        <v>0.20546148623545299</v>
      </c>
      <c r="N423" s="67">
        <v>1.7296482401</v>
      </c>
      <c r="O423" s="68">
        <v>14.376805780759501</v>
      </c>
      <c r="P423" s="67">
        <v>7.3545107699999797</v>
      </c>
      <c r="Q423" s="68">
        <v>42.671330024086899</v>
      </c>
      <c r="R423" s="59">
        <v>28.828746369699999</v>
      </c>
      <c r="S423" s="60">
        <v>0.29574035222227901</v>
      </c>
      <c r="T423" s="67">
        <v>0</v>
      </c>
      <c r="U423" s="68">
        <v>0</v>
      </c>
      <c r="V423" s="67">
        <v>0.42384980229999902</v>
      </c>
      <c r="W423" s="68">
        <v>5.54232272817252</v>
      </c>
      <c r="X423" s="67">
        <v>12.623394366099999</v>
      </c>
      <c r="Y423" s="72">
        <v>44.262366013744803</v>
      </c>
    </row>
    <row r="424" spans="1:25" customFormat="1" x14ac:dyDescent="0.3">
      <c r="A424" s="58" t="s">
        <v>224</v>
      </c>
      <c r="B424" s="62">
        <v>181.5729806638</v>
      </c>
      <c r="C424" s="63">
        <v>0.12738304901707201</v>
      </c>
      <c r="D424" s="62">
        <v>76.517269435499998</v>
      </c>
      <c r="E424" s="63">
        <v>0.14719242620328199</v>
      </c>
      <c r="F424" s="62">
        <v>8.5014484078999999</v>
      </c>
      <c r="G424" s="63">
        <v>9.3589999672501006E-2</v>
      </c>
      <c r="H424" s="62">
        <v>40.734694278399999</v>
      </c>
      <c r="I424" s="65">
        <v>8.3240843665059197E-2</v>
      </c>
      <c r="J424" s="62">
        <v>3.3091136302000099</v>
      </c>
      <c r="K424" s="63">
        <v>9.4203440445183598E-2</v>
      </c>
      <c r="L424" s="62">
        <v>33.804334313200002</v>
      </c>
      <c r="M424" s="61">
        <v>0.267751999813651</v>
      </c>
      <c r="N424" s="69">
        <v>6.5951125552000001</v>
      </c>
      <c r="O424" s="72">
        <v>54.818459678759403</v>
      </c>
      <c r="P424" s="69">
        <v>1.1378304401999999</v>
      </c>
      <c r="Q424" s="70">
        <v>6.6017631551073599</v>
      </c>
      <c r="R424" s="62">
        <v>8.9211395788000001</v>
      </c>
      <c r="S424" s="63">
        <v>9.1517713861862998E-2</v>
      </c>
      <c r="T424" s="69">
        <v>0</v>
      </c>
      <c r="U424" s="70">
        <v>0</v>
      </c>
      <c r="V424" s="69">
        <v>0</v>
      </c>
      <c r="W424" s="70">
        <v>0</v>
      </c>
      <c r="X424" s="69">
        <v>2.0520380243999998</v>
      </c>
      <c r="Y424" s="70">
        <v>7.1952167123949096</v>
      </c>
    </row>
    <row r="425" spans="1:25" customFormat="1" x14ac:dyDescent="0.3">
      <c r="A425" s="58" t="s">
        <v>225</v>
      </c>
      <c r="B425" s="59">
        <v>49.292335921400003</v>
      </c>
      <c r="C425" s="60">
        <v>3.4581180635393498E-2</v>
      </c>
      <c r="D425" s="59">
        <v>29.589657085799999</v>
      </c>
      <c r="E425" s="61">
        <v>5.6920136449110897E-2</v>
      </c>
      <c r="F425" s="59">
        <v>2.2644996885999999</v>
      </c>
      <c r="G425" s="60">
        <v>2.49292255796685E-2</v>
      </c>
      <c r="H425" s="59">
        <v>8.1105857617999995</v>
      </c>
      <c r="I425" s="65">
        <v>1.6573881635538499E-2</v>
      </c>
      <c r="J425" s="59">
        <v>0</v>
      </c>
      <c r="K425" s="60">
        <v>0</v>
      </c>
      <c r="L425" s="59">
        <v>6.1963250201999998</v>
      </c>
      <c r="M425" s="60">
        <v>4.9078866641254E-2</v>
      </c>
      <c r="N425" s="67">
        <v>0.605314939</v>
      </c>
      <c r="O425" s="68">
        <v>5.0313671372233202</v>
      </c>
      <c r="P425" s="67">
        <v>0</v>
      </c>
      <c r="Q425" s="68">
        <v>0</v>
      </c>
      <c r="R425" s="59">
        <v>0.61772222939999999</v>
      </c>
      <c r="S425" s="60">
        <v>6.3369175806512398E-3</v>
      </c>
      <c r="T425" s="67">
        <v>0</v>
      </c>
      <c r="U425" s="68">
        <v>0</v>
      </c>
      <c r="V425" s="67">
        <v>0</v>
      </c>
      <c r="W425" s="68">
        <v>0</v>
      </c>
      <c r="X425" s="67">
        <v>1.9082311966000001</v>
      </c>
      <c r="Y425" s="68">
        <v>6.6909759144956604</v>
      </c>
    </row>
    <row r="426" spans="1:25" customFormat="1" x14ac:dyDescent="0.3">
      <c r="A426" s="58" t="s">
        <v>226</v>
      </c>
      <c r="B426" s="62">
        <v>93.60769028</v>
      </c>
      <c r="C426" s="63">
        <v>6.5670745480522E-2</v>
      </c>
      <c r="D426" s="62">
        <v>42.203018363299996</v>
      </c>
      <c r="E426" s="63">
        <v>8.1183825714431099E-2</v>
      </c>
      <c r="F426" s="62">
        <v>7.3268734426000002</v>
      </c>
      <c r="G426" s="63">
        <v>8.0659441802432202E-2</v>
      </c>
      <c r="H426" s="62">
        <v>18.453128776500002</v>
      </c>
      <c r="I426" s="65">
        <v>3.7708740296851798E-2</v>
      </c>
      <c r="J426" s="62">
        <v>4.8711430268000102</v>
      </c>
      <c r="K426" s="63">
        <v>0.13867110148084899</v>
      </c>
      <c r="L426" s="62">
        <v>9.5382148271000098</v>
      </c>
      <c r="M426" s="63">
        <v>7.5548776406787505E-2</v>
      </c>
      <c r="N426" s="69">
        <v>1.6163481718999999</v>
      </c>
      <c r="O426" s="70">
        <v>13.4350576046309</v>
      </c>
      <c r="P426" s="69">
        <v>0.785445984199999</v>
      </c>
      <c r="Q426" s="70">
        <v>4.5572065710486296</v>
      </c>
      <c r="R426" s="62">
        <v>7.5634231709000002</v>
      </c>
      <c r="S426" s="63">
        <v>7.7589549121673804E-2</v>
      </c>
      <c r="T426" s="69">
        <v>0</v>
      </c>
      <c r="U426" s="70">
        <v>0</v>
      </c>
      <c r="V426" s="69">
        <v>0</v>
      </c>
      <c r="W426" s="70">
        <v>0</v>
      </c>
      <c r="X426" s="69">
        <v>1.2500945166999999</v>
      </c>
      <c r="Y426" s="70">
        <v>4.3833013090793296</v>
      </c>
    </row>
    <row r="427" spans="1:25" customFormat="1" x14ac:dyDescent="0.3">
      <c r="A427" s="58" t="s">
        <v>227</v>
      </c>
      <c r="B427" s="59">
        <v>88.541941448200205</v>
      </c>
      <c r="C427" s="60">
        <v>6.2116854756305899E-2</v>
      </c>
      <c r="D427" s="59">
        <v>45.153339643099997</v>
      </c>
      <c r="E427" s="61">
        <v>8.6859210506082599E-2</v>
      </c>
      <c r="F427" s="59">
        <v>9.4009833225000001</v>
      </c>
      <c r="G427" s="60">
        <v>0.103492720752898</v>
      </c>
      <c r="H427" s="59">
        <v>20.473255985200002</v>
      </c>
      <c r="I427" s="60">
        <v>4.1836845248705998E-2</v>
      </c>
      <c r="J427" s="59">
        <v>0.28876204890000001</v>
      </c>
      <c r="K427" s="60">
        <v>8.2204425463432203E-3</v>
      </c>
      <c r="L427" s="59">
        <v>2.4678390273000002</v>
      </c>
      <c r="M427" s="60">
        <v>1.9546867234706399E-2</v>
      </c>
      <c r="N427" s="67">
        <v>0.43206449200000002</v>
      </c>
      <c r="O427" s="68">
        <v>3.5913124658730502</v>
      </c>
      <c r="P427" s="67">
        <v>0</v>
      </c>
      <c r="Q427" s="68">
        <v>0</v>
      </c>
      <c r="R427" s="59">
        <v>9.3775603400000005</v>
      </c>
      <c r="S427" s="60">
        <v>9.6199916651670006E-2</v>
      </c>
      <c r="T427" s="67">
        <v>0</v>
      </c>
      <c r="U427" s="68">
        <v>0</v>
      </c>
      <c r="V427" s="67">
        <v>0.48091415459999998</v>
      </c>
      <c r="W427" s="68">
        <v>6.2885046421536401</v>
      </c>
      <c r="X427" s="67">
        <v>0.46722243459999901</v>
      </c>
      <c r="Y427" s="68">
        <v>1.6382574932171201</v>
      </c>
    </row>
    <row r="428" spans="1:25" customFormat="1" x14ac:dyDescent="0.3">
      <c r="A428" s="58" t="s">
        <v>228</v>
      </c>
      <c r="B428" s="62">
        <v>153.46989334029999</v>
      </c>
      <c r="C428" s="63">
        <v>0.107667246935875</v>
      </c>
      <c r="D428" s="62">
        <v>63.6497089227</v>
      </c>
      <c r="E428" s="63">
        <v>0.122439746642583</v>
      </c>
      <c r="F428" s="62">
        <v>17.2298880739</v>
      </c>
      <c r="G428" s="61">
        <v>0.18967888080048401</v>
      </c>
      <c r="H428" s="62">
        <v>45.213114096399899</v>
      </c>
      <c r="I428" s="63">
        <v>9.2392439142586005E-2</v>
      </c>
      <c r="J428" s="62">
        <v>2.2213301810999999</v>
      </c>
      <c r="K428" s="63">
        <v>6.3236554802651307E-2</v>
      </c>
      <c r="L428" s="62">
        <v>12.358255118900001</v>
      </c>
      <c r="M428" s="63">
        <v>9.7885303453547803E-2</v>
      </c>
      <c r="N428" s="69">
        <v>0</v>
      </c>
      <c r="O428" s="70">
        <v>0</v>
      </c>
      <c r="P428" s="69">
        <v>2.8744984045000002</v>
      </c>
      <c r="Q428" s="70">
        <v>16.678018961162099</v>
      </c>
      <c r="R428" s="62">
        <v>8.1621014511999999</v>
      </c>
      <c r="S428" s="63">
        <v>8.3731103916086805E-2</v>
      </c>
      <c r="T428" s="69">
        <v>0</v>
      </c>
      <c r="U428" s="70">
        <v>0</v>
      </c>
      <c r="V428" s="69">
        <v>0</v>
      </c>
      <c r="W428" s="70">
        <v>0</v>
      </c>
      <c r="X428" s="69">
        <v>1.7609970916</v>
      </c>
      <c r="Y428" s="70">
        <v>6.17471779435665</v>
      </c>
    </row>
    <row r="429" spans="1:25" customFormat="1" x14ac:dyDescent="0.3">
      <c r="A429" s="58" t="s">
        <v>229</v>
      </c>
      <c r="B429" s="59">
        <v>134.36436801150001</v>
      </c>
      <c r="C429" s="60">
        <v>9.4263710459477998E-2</v>
      </c>
      <c r="D429" s="59">
        <v>57.124252016999897</v>
      </c>
      <c r="E429" s="60">
        <v>0.10988705309874799</v>
      </c>
      <c r="F429" s="59">
        <v>5.6243367006999998</v>
      </c>
      <c r="G429" s="60">
        <v>6.1916704627343999E-2</v>
      </c>
      <c r="H429" s="59">
        <v>61.376704361999998</v>
      </c>
      <c r="I429" s="61">
        <v>0.125422535825509</v>
      </c>
      <c r="J429" s="59">
        <v>0.65767560709999995</v>
      </c>
      <c r="K429" s="60">
        <v>1.8722628416344301E-2</v>
      </c>
      <c r="L429" s="59">
        <v>3.6028826665999998</v>
      </c>
      <c r="M429" s="65">
        <v>2.8537140537608498E-2</v>
      </c>
      <c r="N429" s="67">
        <v>0.1814870938</v>
      </c>
      <c r="O429" s="68">
        <v>1.50851753482906</v>
      </c>
      <c r="P429" s="67">
        <v>4.5753457729000004</v>
      </c>
      <c r="Q429" s="72">
        <v>26.546441436474598</v>
      </c>
      <c r="R429" s="59">
        <v>0.8474197604</v>
      </c>
      <c r="S429" s="65">
        <v>8.6932749418553099E-3</v>
      </c>
      <c r="T429" s="67">
        <v>0</v>
      </c>
      <c r="U429" s="68">
        <v>0</v>
      </c>
      <c r="V429" s="67">
        <v>0</v>
      </c>
      <c r="W429" s="68">
        <v>0</v>
      </c>
      <c r="X429" s="67">
        <v>0.374264030999999</v>
      </c>
      <c r="Y429" s="68">
        <v>1.3123103854212801</v>
      </c>
    </row>
    <row r="430" spans="1:25" customFormat="1" x14ac:dyDescent="0.3">
      <c r="A430" s="58" t="s">
        <v>230</v>
      </c>
      <c r="B430" s="62">
        <v>169.67130663130001</v>
      </c>
      <c r="C430" s="63">
        <v>0.11903339522428499</v>
      </c>
      <c r="D430" s="62">
        <v>45.587718097900002</v>
      </c>
      <c r="E430" s="65">
        <v>8.7694802511967498E-2</v>
      </c>
      <c r="F430" s="62">
        <v>8.7327513017000005</v>
      </c>
      <c r="G430" s="63">
        <v>9.6136346684955298E-2</v>
      </c>
      <c r="H430" s="62">
        <v>69.813951888699904</v>
      </c>
      <c r="I430" s="63">
        <v>0.14266394673517399</v>
      </c>
      <c r="J430" s="62">
        <v>6.59187018430001</v>
      </c>
      <c r="K430" s="63">
        <v>0.18765655088476199</v>
      </c>
      <c r="L430" s="62">
        <v>16.742658452299999</v>
      </c>
      <c r="M430" s="63">
        <v>0.132612588707294</v>
      </c>
      <c r="N430" s="69">
        <v>0</v>
      </c>
      <c r="O430" s="70">
        <v>0</v>
      </c>
      <c r="P430" s="69">
        <v>0.50761947659999995</v>
      </c>
      <c r="Q430" s="70">
        <v>2.9452398521204199</v>
      </c>
      <c r="R430" s="62">
        <v>13.3721330278</v>
      </c>
      <c r="S430" s="63">
        <v>0.13717833168636301</v>
      </c>
      <c r="T430" s="69">
        <v>0</v>
      </c>
      <c r="U430" s="70">
        <v>0</v>
      </c>
      <c r="V430" s="69">
        <v>5.6085752758999998</v>
      </c>
      <c r="W430" s="72">
        <v>73.338560158830603</v>
      </c>
      <c r="X430" s="69">
        <v>2.7140289261000001</v>
      </c>
      <c r="Y430" s="70">
        <v>9.5164056683149294</v>
      </c>
    </row>
    <row r="431" spans="1:25" customFormat="1" x14ac:dyDescent="0.3">
      <c r="A431" s="58" t="s">
        <v>231</v>
      </c>
      <c r="B431" s="59">
        <v>92.973093263099798</v>
      </c>
      <c r="C431" s="60">
        <v>6.5225542110426193E-2</v>
      </c>
      <c r="D431" s="59">
        <v>42.917735026400102</v>
      </c>
      <c r="E431" s="60">
        <v>8.2558690244565497E-2</v>
      </c>
      <c r="F431" s="59">
        <v>8.2678565429000006</v>
      </c>
      <c r="G431" s="60">
        <v>9.1018454034638402E-2</v>
      </c>
      <c r="H431" s="59">
        <v>12.4757939516</v>
      </c>
      <c r="I431" s="65">
        <v>2.54941305518353E-2</v>
      </c>
      <c r="J431" s="59">
        <v>7.1532197444000101</v>
      </c>
      <c r="K431" s="61">
        <v>0.20363698122453699</v>
      </c>
      <c r="L431" s="59">
        <v>11.5830505557</v>
      </c>
      <c r="M431" s="60">
        <v>9.1745186327194098E-2</v>
      </c>
      <c r="N431" s="67">
        <v>0</v>
      </c>
      <c r="O431" s="68">
        <v>0</v>
      </c>
      <c r="P431" s="67">
        <v>0</v>
      </c>
      <c r="Q431" s="68">
        <v>0</v>
      </c>
      <c r="R431" s="59">
        <v>7.6618778572000004</v>
      </c>
      <c r="S431" s="60">
        <v>7.8599548766850796E-2</v>
      </c>
      <c r="T431" s="67">
        <v>1.0748227802000001</v>
      </c>
      <c r="U431" s="72">
        <v>100</v>
      </c>
      <c r="V431" s="67">
        <v>0</v>
      </c>
      <c r="W431" s="68">
        <v>0</v>
      </c>
      <c r="X431" s="67">
        <v>1.8387368046999999</v>
      </c>
      <c r="Y431" s="68">
        <v>6.4473024522737301</v>
      </c>
    </row>
    <row r="432" spans="1:25" customFormat="1" x14ac:dyDescent="0.3">
      <c r="A432" s="58" t="s">
        <v>234</v>
      </c>
      <c r="B432" s="62">
        <v>81.898846118400002</v>
      </c>
      <c r="C432" s="63">
        <v>5.7456372040610097E-2</v>
      </c>
      <c r="D432" s="62">
        <v>30.691690170200101</v>
      </c>
      <c r="E432" s="63">
        <v>5.9040062116163798E-2</v>
      </c>
      <c r="F432" s="62">
        <v>2.3359687734999999</v>
      </c>
      <c r="G432" s="63">
        <v>2.5716008173816699E-2</v>
      </c>
      <c r="H432" s="62">
        <v>23.271229215699901</v>
      </c>
      <c r="I432" s="63">
        <v>4.7554468920244702E-2</v>
      </c>
      <c r="J432" s="62">
        <v>3.91783147919999</v>
      </c>
      <c r="K432" s="63">
        <v>0.111532345416249</v>
      </c>
      <c r="L432" s="62">
        <v>4.0188394133000003</v>
      </c>
      <c r="M432" s="63">
        <v>3.18317846425041E-2</v>
      </c>
      <c r="N432" s="69">
        <v>0.87084878479999805</v>
      </c>
      <c r="O432" s="70">
        <v>7.2384797979247999</v>
      </c>
      <c r="P432" s="69">
        <v>0</v>
      </c>
      <c r="Q432" s="70">
        <v>0</v>
      </c>
      <c r="R432" s="62">
        <v>12.127797886</v>
      </c>
      <c r="S432" s="61">
        <v>0.12441329125070701</v>
      </c>
      <c r="T432" s="69">
        <v>0</v>
      </c>
      <c r="U432" s="70">
        <v>0</v>
      </c>
      <c r="V432" s="69">
        <v>1.134172886</v>
      </c>
      <c r="W432" s="70">
        <v>14.830612470843199</v>
      </c>
      <c r="X432" s="69">
        <v>3.53046750969999</v>
      </c>
      <c r="Y432" s="70">
        <v>12.379146256701601</v>
      </c>
    </row>
    <row r="433" spans="1:25" customFormat="1" x14ac:dyDescent="0.3">
      <c r="A433" s="64" t="s">
        <v>1</v>
      </c>
    </row>
    <row r="434" spans="1:25" customFormat="1" x14ac:dyDescent="0.3">
      <c r="A434" s="64" t="s">
        <v>1</v>
      </c>
    </row>
    <row r="435" spans="1:25" customFormat="1" x14ac:dyDescent="0.3">
      <c r="A435" s="53" t="s">
        <v>235</v>
      </c>
    </row>
    <row r="436" spans="1:25" customFormat="1" x14ac:dyDescent="0.3">
      <c r="A436" s="54" t="s">
        <v>1</v>
      </c>
    </row>
    <row r="437" spans="1:25" customFormat="1" ht="25.5" customHeight="1" x14ac:dyDescent="0.3">
      <c r="A437" s="119" t="s">
        <v>1</v>
      </c>
      <c r="B437" s="118" t="s">
        <v>501</v>
      </c>
      <c r="C437" s="118" t="s">
        <v>1</v>
      </c>
      <c r="D437" s="118" t="s">
        <v>53</v>
      </c>
      <c r="E437" s="118" t="s">
        <v>1</v>
      </c>
      <c r="F437" s="118" t="s">
        <v>54</v>
      </c>
      <c r="G437" s="118" t="s">
        <v>1</v>
      </c>
      <c r="H437" s="121" t="s">
        <v>55</v>
      </c>
      <c r="I437" s="121" t="s">
        <v>1</v>
      </c>
      <c r="J437" s="121" t="s">
        <v>56</v>
      </c>
      <c r="K437" s="121" t="s">
        <v>1</v>
      </c>
      <c r="L437" s="121" t="s">
        <v>57</v>
      </c>
      <c r="M437" s="121" t="s">
        <v>1</v>
      </c>
      <c r="N437" s="121" t="s">
        <v>58</v>
      </c>
      <c r="O437" s="121" t="s">
        <v>1</v>
      </c>
      <c r="P437" s="121" t="s">
        <v>59</v>
      </c>
      <c r="Q437" s="121" t="s">
        <v>1</v>
      </c>
      <c r="R437" s="121" t="s">
        <v>60</v>
      </c>
      <c r="S437" s="121" t="s">
        <v>1</v>
      </c>
      <c r="T437" s="118" t="s">
        <v>61</v>
      </c>
      <c r="U437" s="118" t="s">
        <v>1</v>
      </c>
      <c r="V437" s="118" t="s">
        <v>62</v>
      </c>
      <c r="W437" s="118" t="s">
        <v>1</v>
      </c>
      <c r="X437" s="118" t="s">
        <v>63</v>
      </c>
      <c r="Y437" s="118" t="s">
        <v>1</v>
      </c>
    </row>
    <row r="438" spans="1:25" customFormat="1" x14ac:dyDescent="0.3">
      <c r="A438" s="120"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c r="R438" s="55" t="s">
        <v>14</v>
      </c>
      <c r="S438" s="55" t="s">
        <v>15</v>
      </c>
      <c r="T438" s="55" t="s">
        <v>14</v>
      </c>
      <c r="U438" s="55" t="s">
        <v>15</v>
      </c>
      <c r="V438" s="55" t="s">
        <v>14</v>
      </c>
      <c r="W438" s="55" t="s">
        <v>15</v>
      </c>
      <c r="X438" s="55" t="s">
        <v>14</v>
      </c>
      <c r="Y438" s="55" t="s">
        <v>15</v>
      </c>
    </row>
    <row r="439" spans="1:25" customFormat="1" x14ac:dyDescent="0.3">
      <c r="A439" s="56" t="s">
        <v>16</v>
      </c>
      <c r="B439" s="57">
        <v>1425.4092837695</v>
      </c>
      <c r="C439" s="57">
        <v>1425.4092837695</v>
      </c>
      <c r="D439" s="57">
        <v>519.84515378410003</v>
      </c>
      <c r="E439" s="57">
        <v>519.84515378410003</v>
      </c>
      <c r="F439" s="57">
        <v>90.837145396400004</v>
      </c>
      <c r="G439" s="57">
        <v>90.837145396400004</v>
      </c>
      <c r="H439" s="57">
        <v>489.35945966989999</v>
      </c>
      <c r="I439" s="57">
        <v>489.35945966989999</v>
      </c>
      <c r="J439" s="57">
        <v>35.127311853599998</v>
      </c>
      <c r="K439" s="57">
        <v>35.127311853599998</v>
      </c>
      <c r="L439" s="57">
        <v>126.2524064684</v>
      </c>
      <c r="M439" s="57">
        <v>126.2524064684</v>
      </c>
      <c r="N439" s="57">
        <v>12.030824276800001</v>
      </c>
      <c r="O439" s="57">
        <v>12.030824276800001</v>
      </c>
      <c r="P439" s="57">
        <v>17.2352508484</v>
      </c>
      <c r="Q439" s="57">
        <v>17.2352508484</v>
      </c>
      <c r="R439" s="57">
        <v>97.479921671400007</v>
      </c>
      <c r="S439" s="57">
        <v>97.479921671400007</v>
      </c>
      <c r="T439" s="57">
        <v>1.0748227802000001</v>
      </c>
      <c r="U439" s="57">
        <v>1.0748227802000001</v>
      </c>
      <c r="V439" s="57">
        <v>7.6475121187999999</v>
      </c>
      <c r="W439" s="57">
        <v>7.6475121187999999</v>
      </c>
      <c r="X439" s="57">
        <v>28.519474901500001</v>
      </c>
      <c r="Y439" s="57">
        <v>28.519474901500001</v>
      </c>
    </row>
    <row r="440" spans="1:25" customFormat="1" x14ac:dyDescent="0.3">
      <c r="A440" s="58" t="s">
        <v>236</v>
      </c>
      <c r="B440" s="59">
        <v>352.07597750500003</v>
      </c>
      <c r="C440" s="60">
        <v>0.24699991891026099</v>
      </c>
      <c r="D440" s="59">
        <v>135.64361254389999</v>
      </c>
      <c r="E440" s="60">
        <v>0.26093080132903401</v>
      </c>
      <c r="F440" s="59">
        <v>13.070422586899999</v>
      </c>
      <c r="G440" s="65">
        <v>0.143888521924182</v>
      </c>
      <c r="H440" s="59">
        <v>140.5942082949</v>
      </c>
      <c r="I440" s="60">
        <v>0.28730252479381602</v>
      </c>
      <c r="J440" s="59">
        <v>3.3644597725000098</v>
      </c>
      <c r="K440" s="65">
        <v>9.5779027627336005E-2</v>
      </c>
      <c r="L440" s="59">
        <v>23.359180602599999</v>
      </c>
      <c r="M440" s="60">
        <v>0.185019686008493</v>
      </c>
      <c r="N440" s="67">
        <v>2.3150195200999999</v>
      </c>
      <c r="O440" s="68">
        <v>19.242401574796801</v>
      </c>
      <c r="P440" s="67">
        <v>3.4998694157000001</v>
      </c>
      <c r="Q440" s="68">
        <v>20.306460558564499</v>
      </c>
      <c r="R440" s="59">
        <v>23.2359767065001</v>
      </c>
      <c r="S440" s="60">
        <v>0.23836679706029401</v>
      </c>
      <c r="T440" s="67">
        <v>0</v>
      </c>
      <c r="U440" s="68">
        <v>0</v>
      </c>
      <c r="V440" s="67">
        <v>0</v>
      </c>
      <c r="W440" s="68">
        <v>0</v>
      </c>
      <c r="X440" s="67">
        <v>6.9932280619000204</v>
      </c>
      <c r="Y440" s="68">
        <v>24.520886468117201</v>
      </c>
    </row>
    <row r="441" spans="1:25" customFormat="1" x14ac:dyDescent="0.3">
      <c r="A441" s="58" t="s">
        <v>237</v>
      </c>
      <c r="B441" s="62">
        <v>169.7059909951</v>
      </c>
      <c r="C441" s="63">
        <v>0.11905772813988701</v>
      </c>
      <c r="D441" s="62">
        <v>60.236184797999996</v>
      </c>
      <c r="E441" s="63">
        <v>0.11587332181424401</v>
      </c>
      <c r="F441" s="62">
        <v>9.2102790746000007</v>
      </c>
      <c r="G441" s="63">
        <v>0.101393312553006</v>
      </c>
      <c r="H441" s="62">
        <v>67.424323016100004</v>
      </c>
      <c r="I441" s="63">
        <v>0.137780769705732</v>
      </c>
      <c r="J441" s="62">
        <v>2.3440609561999999</v>
      </c>
      <c r="K441" s="63">
        <v>6.6730439436109901E-2</v>
      </c>
      <c r="L441" s="62">
        <v>12.0639537811</v>
      </c>
      <c r="M441" s="63">
        <v>9.5554248180762497E-2</v>
      </c>
      <c r="N441" s="69">
        <v>0.605314939</v>
      </c>
      <c r="O441" s="70">
        <v>5.0313671372233202</v>
      </c>
      <c r="P441" s="69">
        <v>2.8744984045000002</v>
      </c>
      <c r="Q441" s="70">
        <v>16.678018961162099</v>
      </c>
      <c r="R441" s="62">
        <v>13.538665393300001</v>
      </c>
      <c r="S441" s="63">
        <v>0.13888670775647699</v>
      </c>
      <c r="T441" s="69">
        <v>0</v>
      </c>
      <c r="U441" s="70">
        <v>0</v>
      </c>
      <c r="V441" s="69">
        <v>0.42384980229999902</v>
      </c>
      <c r="W441" s="70">
        <v>5.54232272817252</v>
      </c>
      <c r="X441" s="69">
        <v>0.98486083000000102</v>
      </c>
      <c r="Y441" s="70">
        <v>3.4532922972862998</v>
      </c>
    </row>
    <row r="442" spans="1:25" customFormat="1" x14ac:dyDescent="0.3">
      <c r="A442" s="58" t="s">
        <v>238</v>
      </c>
      <c r="B442" s="59">
        <v>336.4853871684</v>
      </c>
      <c r="C442" s="60">
        <v>0.23606229522973399</v>
      </c>
      <c r="D442" s="59">
        <v>121.75538989899999</v>
      </c>
      <c r="E442" s="60">
        <v>0.234214725313313</v>
      </c>
      <c r="F442" s="59">
        <v>28.564415501799999</v>
      </c>
      <c r="G442" s="60">
        <v>0.31445743233287499</v>
      </c>
      <c r="H442" s="59">
        <v>116.95073060039999</v>
      </c>
      <c r="I442" s="60">
        <v>0.238987370713728</v>
      </c>
      <c r="J442" s="59">
        <v>10.849760377799999</v>
      </c>
      <c r="K442" s="60">
        <v>0.30886964601841799</v>
      </c>
      <c r="L442" s="59">
        <v>20.034352976400001</v>
      </c>
      <c r="M442" s="60">
        <v>0.158684919652715</v>
      </c>
      <c r="N442" s="67">
        <v>3.8469633733999999</v>
      </c>
      <c r="O442" s="68">
        <v>31.9758919662588</v>
      </c>
      <c r="P442" s="67">
        <v>3.4162272895000001</v>
      </c>
      <c r="Q442" s="68">
        <v>19.821163727461101</v>
      </c>
      <c r="R442" s="59">
        <v>19.6161531899001</v>
      </c>
      <c r="S442" s="60">
        <v>0.20123275494644999</v>
      </c>
      <c r="T442" s="67">
        <v>1.0748227802000001</v>
      </c>
      <c r="U442" s="68">
        <v>100</v>
      </c>
      <c r="V442" s="67">
        <v>7.2236623164999996</v>
      </c>
      <c r="W442" s="72">
        <v>94.457677271827507</v>
      </c>
      <c r="X442" s="67">
        <v>3.1529088635</v>
      </c>
      <c r="Y442" s="68">
        <v>11.0552837118827</v>
      </c>
    </row>
    <row r="443" spans="1:25" customFormat="1" x14ac:dyDescent="0.3">
      <c r="A443" s="58" t="s">
        <v>239</v>
      </c>
      <c r="B443" s="62">
        <v>282.66971849150002</v>
      </c>
      <c r="C443" s="63">
        <v>0.19830775743509901</v>
      </c>
      <c r="D443" s="62">
        <v>100.2528953818</v>
      </c>
      <c r="E443" s="63">
        <v>0.19285145711570201</v>
      </c>
      <c r="F443" s="62">
        <v>17.898697290200001</v>
      </c>
      <c r="G443" s="63">
        <v>0.19704160904762799</v>
      </c>
      <c r="H443" s="62">
        <v>80.306922531999902</v>
      </c>
      <c r="I443" s="63">
        <v>0.16410620239398599</v>
      </c>
      <c r="J443" s="62">
        <v>9.9509250315000006</v>
      </c>
      <c r="K443" s="63">
        <v>0.28328171176241601</v>
      </c>
      <c r="L443" s="62">
        <v>39.538820053400002</v>
      </c>
      <c r="M443" s="61">
        <v>0.31317280327085301</v>
      </c>
      <c r="N443" s="69">
        <v>3.8224592802999999</v>
      </c>
      <c r="O443" s="70">
        <v>31.772214374963099</v>
      </c>
      <c r="P443" s="69">
        <v>4.7941741416000001</v>
      </c>
      <c r="Q443" s="70">
        <v>27.816097275109001</v>
      </c>
      <c r="R443" s="62">
        <v>16.541302137300001</v>
      </c>
      <c r="S443" s="63">
        <v>0.16968932528546701</v>
      </c>
      <c r="T443" s="69">
        <v>0</v>
      </c>
      <c r="U443" s="70">
        <v>0</v>
      </c>
      <c r="V443" s="69">
        <v>0</v>
      </c>
      <c r="W443" s="70">
        <v>0</v>
      </c>
      <c r="X443" s="69">
        <v>9.56352264339999</v>
      </c>
      <c r="Y443" s="70">
        <v>33.533305491879901</v>
      </c>
    </row>
    <row r="444" spans="1:25" customFormat="1" x14ac:dyDescent="0.3">
      <c r="A444" s="58" t="s">
        <v>240</v>
      </c>
      <c r="B444" s="59">
        <v>218.6842988674</v>
      </c>
      <c r="C444" s="60">
        <v>0.15341860149043601</v>
      </c>
      <c r="D444" s="59">
        <v>91.110471209899998</v>
      </c>
      <c r="E444" s="60">
        <v>0.17526463514506399</v>
      </c>
      <c r="F444" s="59">
        <v>17.307963658199998</v>
      </c>
      <c r="G444" s="60">
        <v>0.19053839244585</v>
      </c>
      <c r="H444" s="59">
        <v>55.834309065600003</v>
      </c>
      <c r="I444" s="65">
        <v>0.114096719624595</v>
      </c>
      <c r="J444" s="59">
        <v>7.5741918360999998</v>
      </c>
      <c r="K444" s="60">
        <v>0.21562116303310999</v>
      </c>
      <c r="L444" s="59">
        <v>27.835455222499998</v>
      </c>
      <c r="M444" s="60">
        <v>0.22047465075025699</v>
      </c>
      <c r="N444" s="67">
        <v>1.4410671639999999</v>
      </c>
      <c r="O444" s="68">
        <v>11.978124946757999</v>
      </c>
      <c r="P444" s="67">
        <v>2.0515263557000001</v>
      </c>
      <c r="Q444" s="68">
        <v>11.9030838236419</v>
      </c>
      <c r="R444" s="59">
        <v>10.381519603599999</v>
      </c>
      <c r="S444" s="60">
        <v>0.10649905565779599</v>
      </c>
      <c r="T444" s="67">
        <v>0</v>
      </c>
      <c r="U444" s="68">
        <v>0</v>
      </c>
      <c r="V444" s="67">
        <v>0</v>
      </c>
      <c r="W444" s="68">
        <v>0</v>
      </c>
      <c r="X444" s="67">
        <v>5.1477947518000198</v>
      </c>
      <c r="Y444" s="68">
        <v>18.0501035505715</v>
      </c>
    </row>
    <row r="445" spans="1:25" customFormat="1" x14ac:dyDescent="0.3">
      <c r="A445" s="58" t="s">
        <v>88</v>
      </c>
      <c r="B445" s="62">
        <v>65.787910742099996</v>
      </c>
      <c r="C445" s="63">
        <v>4.6153698794583101E-2</v>
      </c>
      <c r="D445" s="62">
        <v>10.8465999515</v>
      </c>
      <c r="E445" s="65">
        <v>2.0865059282643199E-2</v>
      </c>
      <c r="F445" s="62">
        <v>4.7853672847000004</v>
      </c>
      <c r="G445" s="63">
        <v>5.2680731696459197E-2</v>
      </c>
      <c r="H445" s="62">
        <v>28.2489661609</v>
      </c>
      <c r="I445" s="63">
        <v>5.7726412768142797E-2</v>
      </c>
      <c r="J445" s="62">
        <v>1.0439138795</v>
      </c>
      <c r="K445" s="63">
        <v>2.97180121226104E-2</v>
      </c>
      <c r="L445" s="62">
        <v>3.4206438324000001</v>
      </c>
      <c r="M445" s="63">
        <v>2.70936921369191E-2</v>
      </c>
      <c r="N445" s="69">
        <v>0</v>
      </c>
      <c r="O445" s="70">
        <v>0</v>
      </c>
      <c r="P445" s="69">
        <v>0.598955241400001</v>
      </c>
      <c r="Q445" s="70">
        <v>3.4751756540613599</v>
      </c>
      <c r="R445" s="62">
        <v>14.1663046408</v>
      </c>
      <c r="S445" s="61">
        <v>0.145325359293516</v>
      </c>
      <c r="T445" s="69">
        <v>0</v>
      </c>
      <c r="U445" s="70">
        <v>0</v>
      </c>
      <c r="V445" s="69">
        <v>0</v>
      </c>
      <c r="W445" s="70">
        <v>0</v>
      </c>
      <c r="X445" s="69">
        <v>2.6771597509</v>
      </c>
      <c r="Y445" s="70">
        <v>9.3871284802624206</v>
      </c>
    </row>
    <row r="446" spans="1:25" customFormat="1" x14ac:dyDescent="0.3">
      <c r="A446" s="58" t="s">
        <v>241</v>
      </c>
      <c r="B446" s="59">
        <v>521.78196850009999</v>
      </c>
      <c r="C446" s="60">
        <v>0.36605764705014798</v>
      </c>
      <c r="D446" s="59">
        <v>195.87979734189901</v>
      </c>
      <c r="E446" s="60">
        <v>0.37680412314327799</v>
      </c>
      <c r="F446" s="59">
        <v>22.2807016615</v>
      </c>
      <c r="G446" s="65">
        <v>0.24528183447718799</v>
      </c>
      <c r="H446" s="59">
        <v>208.018531311</v>
      </c>
      <c r="I446" s="61">
        <v>0.42508329449954801</v>
      </c>
      <c r="J446" s="59">
        <v>5.7085207287000097</v>
      </c>
      <c r="K446" s="65">
        <v>0.16250946706344599</v>
      </c>
      <c r="L446" s="59">
        <v>35.423134383700003</v>
      </c>
      <c r="M446" s="60">
        <v>0.28057393418925602</v>
      </c>
      <c r="N446" s="67">
        <v>2.9203344590999998</v>
      </c>
      <c r="O446" s="68">
        <v>24.2737687120201</v>
      </c>
      <c r="P446" s="67">
        <v>6.3743678202000202</v>
      </c>
      <c r="Q446" s="68">
        <v>36.984479519726598</v>
      </c>
      <c r="R446" s="59">
        <v>36.774642099799998</v>
      </c>
      <c r="S446" s="60">
        <v>0.377253504816771</v>
      </c>
      <c r="T446" s="67">
        <v>0</v>
      </c>
      <c r="U446" s="68">
        <v>0</v>
      </c>
      <c r="V446" s="67">
        <v>0.42384980229999902</v>
      </c>
      <c r="W446" s="68">
        <v>5.54232272817252</v>
      </c>
      <c r="X446" s="67">
        <v>7.9780888918999997</v>
      </c>
      <c r="Y446" s="68">
        <v>27.974178765403501</v>
      </c>
    </row>
    <row r="447" spans="1:25" customFormat="1" x14ac:dyDescent="0.3">
      <c r="A447" s="58" t="s">
        <v>242</v>
      </c>
      <c r="B447" s="62">
        <v>501.35401735890002</v>
      </c>
      <c r="C447" s="63">
        <v>0.351726358925534</v>
      </c>
      <c r="D447" s="62">
        <v>191.36336659169999</v>
      </c>
      <c r="E447" s="63">
        <v>0.36811609226076603</v>
      </c>
      <c r="F447" s="62">
        <v>35.2066609484</v>
      </c>
      <c r="G447" s="63">
        <v>0.38758000149347799</v>
      </c>
      <c r="H447" s="62">
        <v>136.14123159760001</v>
      </c>
      <c r="I447" s="65">
        <v>0.27820292201858099</v>
      </c>
      <c r="J447" s="62">
        <v>17.525116867600001</v>
      </c>
      <c r="K447" s="63">
        <v>0.49890287479552597</v>
      </c>
      <c r="L447" s="62">
        <v>67.374275275900004</v>
      </c>
      <c r="M447" s="61">
        <v>0.53364745402111002</v>
      </c>
      <c r="N447" s="69">
        <v>5.2635264443000001</v>
      </c>
      <c r="O447" s="70">
        <v>43.7503393217211</v>
      </c>
      <c r="P447" s="69">
        <v>6.8457004972999904</v>
      </c>
      <c r="Q447" s="70">
        <v>39.719181098750902</v>
      </c>
      <c r="R447" s="62">
        <v>26.922821740900002</v>
      </c>
      <c r="S447" s="63">
        <v>0.27618838094326198</v>
      </c>
      <c r="T447" s="69">
        <v>0</v>
      </c>
      <c r="U447" s="70">
        <v>0</v>
      </c>
      <c r="V447" s="69">
        <v>0</v>
      </c>
      <c r="W447" s="70">
        <v>0</v>
      </c>
      <c r="X447" s="69">
        <v>14.7113173952</v>
      </c>
      <c r="Y447" s="70">
        <v>51.5834090424514</v>
      </c>
    </row>
    <row r="448" spans="1:25" customFormat="1" x14ac:dyDescent="0.3">
      <c r="A448" s="64" t="s">
        <v>1</v>
      </c>
    </row>
    <row r="449" spans="1:25" customFormat="1" x14ac:dyDescent="0.3">
      <c r="A449" s="64" t="s">
        <v>1</v>
      </c>
    </row>
    <row r="450" spans="1:25" customFormat="1" x14ac:dyDescent="0.3">
      <c r="A450" s="53" t="s">
        <v>243</v>
      </c>
    </row>
    <row r="451" spans="1:25" customFormat="1" x14ac:dyDescent="0.3">
      <c r="A451" s="54" t="s">
        <v>1</v>
      </c>
    </row>
    <row r="452" spans="1:25" customFormat="1" ht="25.5" customHeight="1" x14ac:dyDescent="0.3">
      <c r="A452" s="119" t="s">
        <v>1</v>
      </c>
      <c r="B452" s="118" t="s">
        <v>501</v>
      </c>
      <c r="C452" s="118" t="s">
        <v>1</v>
      </c>
      <c r="D452" s="118" t="s">
        <v>53</v>
      </c>
      <c r="E452" s="118" t="s">
        <v>1</v>
      </c>
      <c r="F452" s="118" t="s">
        <v>54</v>
      </c>
      <c r="G452" s="118" t="s">
        <v>1</v>
      </c>
      <c r="H452" s="121" t="s">
        <v>55</v>
      </c>
      <c r="I452" s="121" t="s">
        <v>1</v>
      </c>
      <c r="J452" s="121" t="s">
        <v>56</v>
      </c>
      <c r="K452" s="121" t="s">
        <v>1</v>
      </c>
      <c r="L452" s="121" t="s">
        <v>57</v>
      </c>
      <c r="M452" s="121" t="s">
        <v>1</v>
      </c>
      <c r="N452" s="121" t="s">
        <v>58</v>
      </c>
      <c r="O452" s="121" t="s">
        <v>1</v>
      </c>
      <c r="P452" s="121" t="s">
        <v>59</v>
      </c>
      <c r="Q452" s="121" t="s">
        <v>1</v>
      </c>
      <c r="R452" s="121" t="s">
        <v>60</v>
      </c>
      <c r="S452" s="121" t="s">
        <v>1</v>
      </c>
      <c r="T452" s="118" t="s">
        <v>61</v>
      </c>
      <c r="U452" s="118" t="s">
        <v>1</v>
      </c>
      <c r="V452" s="118" t="s">
        <v>62</v>
      </c>
      <c r="W452" s="118" t="s">
        <v>1</v>
      </c>
      <c r="X452" s="118" t="s">
        <v>63</v>
      </c>
      <c r="Y452" s="118" t="s">
        <v>1</v>
      </c>
    </row>
    <row r="453" spans="1:25" customFormat="1" x14ac:dyDescent="0.3">
      <c r="A453" s="120"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c r="R453" s="55" t="s">
        <v>14</v>
      </c>
      <c r="S453" s="55" t="s">
        <v>15</v>
      </c>
      <c r="T453" s="55" t="s">
        <v>14</v>
      </c>
      <c r="U453" s="55" t="s">
        <v>15</v>
      </c>
      <c r="V453" s="55" t="s">
        <v>14</v>
      </c>
      <c r="W453" s="55" t="s">
        <v>15</v>
      </c>
      <c r="X453" s="55" t="s">
        <v>14</v>
      </c>
      <c r="Y453" s="55" t="s">
        <v>15</v>
      </c>
    </row>
    <row r="454" spans="1:25" customFormat="1" x14ac:dyDescent="0.3">
      <c r="A454" s="56" t="s">
        <v>16</v>
      </c>
      <c r="B454" s="57">
        <v>1425.4092837695</v>
      </c>
      <c r="C454" s="57">
        <v>1425.4092837695</v>
      </c>
      <c r="D454" s="57">
        <v>519.84515378410003</v>
      </c>
      <c r="E454" s="57">
        <v>519.84515378410003</v>
      </c>
      <c r="F454" s="57">
        <v>90.837145396400004</v>
      </c>
      <c r="G454" s="57">
        <v>90.837145396400004</v>
      </c>
      <c r="H454" s="57">
        <v>489.35945966989999</v>
      </c>
      <c r="I454" s="57">
        <v>489.35945966989999</v>
      </c>
      <c r="J454" s="57">
        <v>35.127311853599998</v>
      </c>
      <c r="K454" s="57">
        <v>35.127311853599998</v>
      </c>
      <c r="L454" s="57">
        <v>126.2524064684</v>
      </c>
      <c r="M454" s="57">
        <v>126.2524064684</v>
      </c>
      <c r="N454" s="57">
        <v>12.030824276800001</v>
      </c>
      <c r="O454" s="57">
        <v>12.030824276800001</v>
      </c>
      <c r="P454" s="57">
        <v>17.2352508484</v>
      </c>
      <c r="Q454" s="57">
        <v>17.2352508484</v>
      </c>
      <c r="R454" s="57">
        <v>97.479921671400007</v>
      </c>
      <c r="S454" s="57">
        <v>97.479921671400007</v>
      </c>
      <c r="T454" s="57">
        <v>1.0748227802000001</v>
      </c>
      <c r="U454" s="57">
        <v>1.0748227802000001</v>
      </c>
      <c r="V454" s="57">
        <v>7.6475121187999999</v>
      </c>
      <c r="W454" s="57">
        <v>7.6475121187999999</v>
      </c>
      <c r="X454" s="57">
        <v>28.519474901500001</v>
      </c>
      <c r="Y454" s="57">
        <v>28.519474901500001</v>
      </c>
    </row>
    <row r="455" spans="1:25" customFormat="1" x14ac:dyDescent="0.3">
      <c r="A455" s="58" t="s">
        <v>236</v>
      </c>
      <c r="B455" s="59">
        <v>291.69875187389999</v>
      </c>
      <c r="C455" s="60">
        <v>0.20464210188283699</v>
      </c>
      <c r="D455" s="59">
        <v>118.9339638606</v>
      </c>
      <c r="E455" s="60">
        <v>0.22878728982052801</v>
      </c>
      <c r="F455" s="59">
        <v>8.3313272128000104</v>
      </c>
      <c r="G455" s="65">
        <v>9.171718437918E-2</v>
      </c>
      <c r="H455" s="59">
        <v>104.0729361213</v>
      </c>
      <c r="I455" s="60">
        <v>0.212671757058713</v>
      </c>
      <c r="J455" s="59">
        <v>1.921742678</v>
      </c>
      <c r="K455" s="65">
        <v>5.4707934555574399E-2</v>
      </c>
      <c r="L455" s="59">
        <v>23.1749891887</v>
      </c>
      <c r="M455" s="60">
        <v>0.18356077192477499</v>
      </c>
      <c r="N455" s="67">
        <v>1.5996877317</v>
      </c>
      <c r="O455" s="68">
        <v>13.2965763184224</v>
      </c>
      <c r="P455" s="67">
        <v>1.1441901377999999</v>
      </c>
      <c r="Q455" s="68">
        <v>6.6386625170948301</v>
      </c>
      <c r="R455" s="59">
        <v>25.526686881100002</v>
      </c>
      <c r="S455" s="60">
        <v>0.26186609963792501</v>
      </c>
      <c r="T455" s="67">
        <v>0</v>
      </c>
      <c r="U455" s="68">
        <v>0</v>
      </c>
      <c r="V455" s="67">
        <v>0</v>
      </c>
      <c r="W455" s="68">
        <v>0</v>
      </c>
      <c r="X455" s="67">
        <v>6.9932280619000204</v>
      </c>
      <c r="Y455" s="68">
        <v>24.520886468117201</v>
      </c>
    </row>
    <row r="456" spans="1:25" customFormat="1" x14ac:dyDescent="0.3">
      <c r="A456" s="58" t="s">
        <v>237</v>
      </c>
      <c r="B456" s="62">
        <v>165.5847047236</v>
      </c>
      <c r="C456" s="63">
        <v>0.116166427852715</v>
      </c>
      <c r="D456" s="62">
        <v>61.069103188499902</v>
      </c>
      <c r="E456" s="63">
        <v>0.11747556506771401</v>
      </c>
      <c r="F456" s="62">
        <v>11.327150998900001</v>
      </c>
      <c r="G456" s="63">
        <v>0.124697346547714</v>
      </c>
      <c r="H456" s="62">
        <v>68.348081680299998</v>
      </c>
      <c r="I456" s="63">
        <v>0.139668459104488</v>
      </c>
      <c r="J456" s="62">
        <v>2.6889920852999998</v>
      </c>
      <c r="K456" s="63">
        <v>7.6549896459680897E-2</v>
      </c>
      <c r="L456" s="62">
        <v>10.7408835076</v>
      </c>
      <c r="M456" s="63">
        <v>8.5074683390596303E-2</v>
      </c>
      <c r="N456" s="69">
        <v>1.0549201825000001</v>
      </c>
      <c r="O456" s="70">
        <v>8.7684780213629008</v>
      </c>
      <c r="P456" s="69">
        <v>2.8744984045000002</v>
      </c>
      <c r="Q456" s="70">
        <v>16.678018961162099</v>
      </c>
      <c r="R456" s="62">
        <v>6.5586168029999996</v>
      </c>
      <c r="S456" s="63">
        <v>6.7281720076763807E-2</v>
      </c>
      <c r="T456" s="69">
        <v>0</v>
      </c>
      <c r="U456" s="70">
        <v>0</v>
      </c>
      <c r="V456" s="69">
        <v>0.42384980229999902</v>
      </c>
      <c r="W456" s="70">
        <v>5.54232272817252</v>
      </c>
      <c r="X456" s="69">
        <v>0.49860807070000002</v>
      </c>
      <c r="Y456" s="70">
        <v>1.7483073318217901</v>
      </c>
    </row>
    <row r="457" spans="1:25" customFormat="1" x14ac:dyDescent="0.3">
      <c r="A457" s="58" t="s">
        <v>238</v>
      </c>
      <c r="B457" s="59">
        <v>342.40577820290002</v>
      </c>
      <c r="C457" s="60">
        <v>0.24021576265969499</v>
      </c>
      <c r="D457" s="59">
        <v>122.6881519958</v>
      </c>
      <c r="E457" s="60">
        <v>0.236009032887425</v>
      </c>
      <c r="F457" s="59">
        <v>27.173293271999999</v>
      </c>
      <c r="G457" s="60">
        <v>0.29914296792814998</v>
      </c>
      <c r="H457" s="59">
        <v>123.5378417828</v>
      </c>
      <c r="I457" s="60">
        <v>0.252448050899298</v>
      </c>
      <c r="J457" s="59">
        <v>6.0972485845000097</v>
      </c>
      <c r="K457" s="60">
        <v>0.173575723924207</v>
      </c>
      <c r="L457" s="59">
        <v>25.4200326765</v>
      </c>
      <c r="M457" s="60">
        <v>0.20134295565179899</v>
      </c>
      <c r="N457" s="67">
        <v>3.3332506150999999</v>
      </c>
      <c r="O457" s="68">
        <v>27.705920545508899</v>
      </c>
      <c r="P457" s="67">
        <v>7.3832374905999796</v>
      </c>
      <c r="Q457" s="68">
        <v>42.838004248051902</v>
      </c>
      <c r="R457" s="59">
        <v>17.047219306700001</v>
      </c>
      <c r="S457" s="60">
        <v>0.174879288107815</v>
      </c>
      <c r="T457" s="67">
        <v>0</v>
      </c>
      <c r="U457" s="68">
        <v>0</v>
      </c>
      <c r="V457" s="67">
        <v>5.6085752758999998</v>
      </c>
      <c r="W457" s="72">
        <v>73.338560158830603</v>
      </c>
      <c r="X457" s="67">
        <v>4.1169272030000004</v>
      </c>
      <c r="Y457" s="68">
        <v>14.4354944024003</v>
      </c>
    </row>
    <row r="458" spans="1:25" customFormat="1" x14ac:dyDescent="0.3">
      <c r="A458" s="58" t="s">
        <v>239</v>
      </c>
      <c r="B458" s="62">
        <v>365.44841080719999</v>
      </c>
      <c r="C458" s="63">
        <v>0.256381388116661</v>
      </c>
      <c r="D458" s="62">
        <v>132.05772977820001</v>
      </c>
      <c r="E458" s="63">
        <v>0.25403281884406198</v>
      </c>
      <c r="F458" s="62">
        <v>34.550604533300003</v>
      </c>
      <c r="G458" s="61">
        <v>0.38035766516578901</v>
      </c>
      <c r="H458" s="62">
        <v>92.971078046599999</v>
      </c>
      <c r="I458" s="65">
        <v>0.189985247468832</v>
      </c>
      <c r="J458" s="62">
        <v>17.705912207499999</v>
      </c>
      <c r="K458" s="61">
        <v>0.504049734329028</v>
      </c>
      <c r="L458" s="62">
        <v>41.970006814500003</v>
      </c>
      <c r="M458" s="63">
        <v>0.33242936105938498</v>
      </c>
      <c r="N458" s="69">
        <v>2.2528592680999999</v>
      </c>
      <c r="O458" s="70">
        <v>18.725726652365498</v>
      </c>
      <c r="P458" s="69">
        <v>4.3339038295999996</v>
      </c>
      <c r="Q458" s="70">
        <v>25.145580228107502</v>
      </c>
      <c r="R458" s="62">
        <v>27.143861426400001</v>
      </c>
      <c r="S458" s="63">
        <v>0.27845592159891802</v>
      </c>
      <c r="T458" s="69">
        <v>1.0748227802000001</v>
      </c>
      <c r="U458" s="70">
        <v>100</v>
      </c>
      <c r="V458" s="69">
        <v>0.48091415459999998</v>
      </c>
      <c r="W458" s="70">
        <v>6.2885046421536401</v>
      </c>
      <c r="X458" s="69">
        <v>10.906717968200001</v>
      </c>
      <c r="Y458" s="70">
        <v>38.243053232464497</v>
      </c>
    </row>
    <row r="459" spans="1:25" customFormat="1" x14ac:dyDescent="0.3">
      <c r="A459" s="58" t="s">
        <v>240</v>
      </c>
      <c r="B459" s="59">
        <v>211.89166492370001</v>
      </c>
      <c r="C459" s="60">
        <v>0.14865320952825001</v>
      </c>
      <c r="D459" s="59">
        <v>81.471413430499894</v>
      </c>
      <c r="E459" s="60">
        <v>0.156722464059627</v>
      </c>
      <c r="F459" s="59">
        <v>6.6563191688999996</v>
      </c>
      <c r="G459" s="65">
        <v>7.3277502720421203E-2</v>
      </c>
      <c r="H459" s="59">
        <v>78.517368549699995</v>
      </c>
      <c r="I459" s="60">
        <v>0.16044927097692999</v>
      </c>
      <c r="J459" s="59">
        <v>5.2154034609000002</v>
      </c>
      <c r="K459" s="60">
        <v>0.14847146524152599</v>
      </c>
      <c r="L459" s="59">
        <v>21.868786650800001</v>
      </c>
      <c r="M459" s="60">
        <v>0.173214810414513</v>
      </c>
      <c r="N459" s="67">
        <v>3.7901064793999999</v>
      </c>
      <c r="O459" s="68">
        <v>31.5032984623403</v>
      </c>
      <c r="P459" s="67">
        <v>1.4994209859000001</v>
      </c>
      <c r="Q459" s="68">
        <v>8.69973404558365</v>
      </c>
      <c r="R459" s="59">
        <v>10.143544814</v>
      </c>
      <c r="S459" s="60">
        <v>0.104057785850438</v>
      </c>
      <c r="T459" s="67">
        <v>0</v>
      </c>
      <c r="U459" s="68">
        <v>0</v>
      </c>
      <c r="V459" s="67">
        <v>0</v>
      </c>
      <c r="W459" s="68">
        <v>0</v>
      </c>
      <c r="X459" s="67">
        <v>2.7293013836000002</v>
      </c>
      <c r="Y459" s="68">
        <v>9.5699566455077001</v>
      </c>
    </row>
    <row r="460" spans="1:25" customFormat="1" x14ac:dyDescent="0.3">
      <c r="A460" s="58" t="s">
        <v>88</v>
      </c>
      <c r="B460" s="62">
        <v>48.379973238200002</v>
      </c>
      <c r="C460" s="63">
        <v>3.39411099598418E-2</v>
      </c>
      <c r="D460" s="62">
        <v>3.6247915305000098</v>
      </c>
      <c r="E460" s="65">
        <v>6.97282932064311E-3</v>
      </c>
      <c r="F460" s="62">
        <v>2.7984502105</v>
      </c>
      <c r="G460" s="63">
        <v>3.0807333258745299E-2</v>
      </c>
      <c r="H460" s="62">
        <v>21.912153489199898</v>
      </c>
      <c r="I460" s="63">
        <v>4.4777214491737702E-2</v>
      </c>
      <c r="J460" s="62">
        <v>1.4980128373999999</v>
      </c>
      <c r="K460" s="63">
        <v>4.26452454899841E-2</v>
      </c>
      <c r="L460" s="62">
        <v>3.0777076302999999</v>
      </c>
      <c r="M460" s="63">
        <v>2.4377417558930501E-2</v>
      </c>
      <c r="N460" s="69">
        <v>0</v>
      </c>
      <c r="O460" s="70">
        <v>0</v>
      </c>
      <c r="P460" s="69">
        <v>0</v>
      </c>
      <c r="Q460" s="70">
        <v>0</v>
      </c>
      <c r="R460" s="62">
        <v>11.0599924402</v>
      </c>
      <c r="S460" s="61">
        <v>0.11345918472814</v>
      </c>
      <c r="T460" s="69">
        <v>0</v>
      </c>
      <c r="U460" s="70">
        <v>0</v>
      </c>
      <c r="V460" s="69">
        <v>1.134172886</v>
      </c>
      <c r="W460" s="70">
        <v>14.830612470843199</v>
      </c>
      <c r="X460" s="69">
        <v>3.2746922140999999</v>
      </c>
      <c r="Y460" s="72">
        <v>11.4823019196884</v>
      </c>
    </row>
    <row r="461" spans="1:25" customFormat="1" x14ac:dyDescent="0.3">
      <c r="A461" s="58" t="s">
        <v>241</v>
      </c>
      <c r="B461" s="59">
        <v>457.28345659749999</v>
      </c>
      <c r="C461" s="60">
        <v>0.32080852973555202</v>
      </c>
      <c r="D461" s="59">
        <v>180.0030670491</v>
      </c>
      <c r="E461" s="60">
        <v>0.34626285488824299</v>
      </c>
      <c r="F461" s="59">
        <v>19.6584782117</v>
      </c>
      <c r="G461" s="65">
        <v>0.216414530926894</v>
      </c>
      <c r="H461" s="59">
        <v>172.42101780159999</v>
      </c>
      <c r="I461" s="60">
        <v>0.35234021616320099</v>
      </c>
      <c r="J461" s="59">
        <v>4.6107347633000098</v>
      </c>
      <c r="K461" s="65">
        <v>0.13125783101525501</v>
      </c>
      <c r="L461" s="59">
        <v>33.915872696299999</v>
      </c>
      <c r="M461" s="60">
        <v>0.26863545531537197</v>
      </c>
      <c r="N461" s="67">
        <v>2.6546079142000001</v>
      </c>
      <c r="O461" s="68">
        <v>22.065054339785299</v>
      </c>
      <c r="P461" s="67">
        <v>4.0186885422999996</v>
      </c>
      <c r="Q461" s="68">
        <v>23.3166814782569</v>
      </c>
      <c r="R461" s="59">
        <v>32.085303684099998</v>
      </c>
      <c r="S461" s="60">
        <v>0.32914781971468898</v>
      </c>
      <c r="T461" s="67">
        <v>0</v>
      </c>
      <c r="U461" s="68">
        <v>0</v>
      </c>
      <c r="V461" s="67">
        <v>0.42384980229999902</v>
      </c>
      <c r="W461" s="68">
        <v>5.54232272817252</v>
      </c>
      <c r="X461" s="67">
        <v>7.49183613260002</v>
      </c>
      <c r="Y461" s="68">
        <v>26.269193799939</v>
      </c>
    </row>
    <row r="462" spans="1:25" customFormat="1" x14ac:dyDescent="0.3">
      <c r="A462" s="58" t="s">
        <v>242</v>
      </c>
      <c r="B462" s="62">
        <v>577.34007573090003</v>
      </c>
      <c r="C462" s="63">
        <v>0.40503459764491101</v>
      </c>
      <c r="D462" s="62">
        <v>213.52914320869999</v>
      </c>
      <c r="E462" s="63">
        <v>0.41075528290369001</v>
      </c>
      <c r="F462" s="62">
        <v>41.206923702200001</v>
      </c>
      <c r="G462" s="63">
        <v>0.45363516788621</v>
      </c>
      <c r="H462" s="62">
        <v>171.48844659630001</v>
      </c>
      <c r="I462" s="65">
        <v>0.35043451844576301</v>
      </c>
      <c r="J462" s="62">
        <v>22.921315668399998</v>
      </c>
      <c r="K462" s="61">
        <v>0.65252119957055399</v>
      </c>
      <c r="L462" s="62">
        <v>63.8387934653</v>
      </c>
      <c r="M462" s="61">
        <v>0.50564417147389895</v>
      </c>
      <c r="N462" s="69">
        <v>6.0429657475000003</v>
      </c>
      <c r="O462" s="70">
        <v>50.229025114705799</v>
      </c>
      <c r="P462" s="69">
        <v>5.8333248154999904</v>
      </c>
      <c r="Q462" s="70">
        <v>33.845314273691201</v>
      </c>
      <c r="R462" s="62">
        <v>37.287406240400003</v>
      </c>
      <c r="S462" s="63">
        <v>0.38251370744935598</v>
      </c>
      <c r="T462" s="69">
        <v>1.0748227802000001</v>
      </c>
      <c r="U462" s="70">
        <v>100</v>
      </c>
      <c r="V462" s="69">
        <v>0.48091415459999998</v>
      </c>
      <c r="W462" s="70">
        <v>6.2885046421536401</v>
      </c>
      <c r="X462" s="69">
        <v>13.6360193518</v>
      </c>
      <c r="Y462" s="70">
        <v>47.813009877972199</v>
      </c>
    </row>
    <row r="463" spans="1:25" customFormat="1" x14ac:dyDescent="0.3">
      <c r="A463" s="64" t="s">
        <v>1</v>
      </c>
    </row>
    <row r="464" spans="1:25" customFormat="1" x14ac:dyDescent="0.3">
      <c r="A464" s="64" t="s">
        <v>1</v>
      </c>
    </row>
    <row r="465" spans="1:25" customFormat="1" x14ac:dyDescent="0.3">
      <c r="A465" s="53" t="s">
        <v>244</v>
      </c>
    </row>
    <row r="466" spans="1:25" customFormat="1" x14ac:dyDescent="0.3">
      <c r="A466" s="54" t="s">
        <v>1</v>
      </c>
    </row>
    <row r="467" spans="1:25" customFormat="1" ht="25.5" customHeight="1" x14ac:dyDescent="0.3">
      <c r="A467" s="119" t="s">
        <v>1</v>
      </c>
      <c r="B467" s="118" t="s">
        <v>501</v>
      </c>
      <c r="C467" s="118" t="s">
        <v>1</v>
      </c>
      <c r="D467" s="118" t="s">
        <v>53</v>
      </c>
      <c r="E467" s="118" t="s">
        <v>1</v>
      </c>
      <c r="F467" s="118" t="s">
        <v>54</v>
      </c>
      <c r="G467" s="118" t="s">
        <v>1</v>
      </c>
      <c r="H467" s="121" t="s">
        <v>55</v>
      </c>
      <c r="I467" s="121" t="s">
        <v>1</v>
      </c>
      <c r="J467" s="121" t="s">
        <v>56</v>
      </c>
      <c r="K467" s="121" t="s">
        <v>1</v>
      </c>
      <c r="L467" s="121" t="s">
        <v>57</v>
      </c>
      <c r="M467" s="121" t="s">
        <v>1</v>
      </c>
      <c r="N467" s="121" t="s">
        <v>58</v>
      </c>
      <c r="O467" s="121" t="s">
        <v>1</v>
      </c>
      <c r="P467" s="121" t="s">
        <v>59</v>
      </c>
      <c r="Q467" s="121" t="s">
        <v>1</v>
      </c>
      <c r="R467" s="121" t="s">
        <v>60</v>
      </c>
      <c r="S467" s="121" t="s">
        <v>1</v>
      </c>
      <c r="T467" s="118" t="s">
        <v>61</v>
      </c>
      <c r="U467" s="118" t="s">
        <v>1</v>
      </c>
      <c r="V467" s="118" t="s">
        <v>62</v>
      </c>
      <c r="W467" s="118" t="s">
        <v>1</v>
      </c>
      <c r="X467" s="118" t="s">
        <v>63</v>
      </c>
      <c r="Y467" s="118" t="s">
        <v>1</v>
      </c>
    </row>
    <row r="468" spans="1:25" customFormat="1" x14ac:dyDescent="0.3">
      <c r="A468" s="120"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c r="R468" s="55" t="s">
        <v>14</v>
      </c>
      <c r="S468" s="55" t="s">
        <v>15</v>
      </c>
      <c r="T468" s="55" t="s">
        <v>14</v>
      </c>
      <c r="U468" s="55" t="s">
        <v>15</v>
      </c>
      <c r="V468" s="55" t="s">
        <v>14</v>
      </c>
      <c r="W468" s="55" t="s">
        <v>15</v>
      </c>
      <c r="X468" s="55" t="s">
        <v>14</v>
      </c>
      <c r="Y468" s="55" t="s">
        <v>15</v>
      </c>
    </row>
    <row r="469" spans="1:25" customFormat="1" x14ac:dyDescent="0.3">
      <c r="A469" s="56" t="s">
        <v>16</v>
      </c>
      <c r="B469" s="57">
        <v>1425.4092837695</v>
      </c>
      <c r="C469" s="57">
        <v>1425.4092837695</v>
      </c>
      <c r="D469" s="57">
        <v>519.84515378410003</v>
      </c>
      <c r="E469" s="57">
        <v>519.84515378410003</v>
      </c>
      <c r="F469" s="57">
        <v>90.837145396400004</v>
      </c>
      <c r="G469" s="57">
        <v>90.837145396400004</v>
      </c>
      <c r="H469" s="57">
        <v>489.35945966989999</v>
      </c>
      <c r="I469" s="57">
        <v>489.35945966989999</v>
      </c>
      <c r="J469" s="57">
        <v>35.127311853599998</v>
      </c>
      <c r="K469" s="57">
        <v>35.127311853599998</v>
      </c>
      <c r="L469" s="57">
        <v>126.2524064684</v>
      </c>
      <c r="M469" s="57">
        <v>126.2524064684</v>
      </c>
      <c r="N469" s="57">
        <v>12.030824276800001</v>
      </c>
      <c r="O469" s="57">
        <v>12.030824276800001</v>
      </c>
      <c r="P469" s="57">
        <v>17.2352508484</v>
      </c>
      <c r="Q469" s="57">
        <v>17.2352508484</v>
      </c>
      <c r="R469" s="57">
        <v>97.479921671400007</v>
      </c>
      <c r="S469" s="57">
        <v>97.479921671400007</v>
      </c>
      <c r="T469" s="57">
        <v>1.0748227802000001</v>
      </c>
      <c r="U469" s="57">
        <v>1.0748227802000001</v>
      </c>
      <c r="V469" s="57">
        <v>7.6475121187999999</v>
      </c>
      <c r="W469" s="57">
        <v>7.6475121187999999</v>
      </c>
      <c r="X469" s="57">
        <v>28.519474901500001</v>
      </c>
      <c r="Y469" s="57">
        <v>28.519474901500001</v>
      </c>
    </row>
    <row r="470" spans="1:25" customFormat="1" x14ac:dyDescent="0.3">
      <c r="A470" s="58" t="s">
        <v>236</v>
      </c>
      <c r="B470" s="59">
        <v>341.73904565660001</v>
      </c>
      <c r="C470" s="60">
        <v>0.23974801451613201</v>
      </c>
      <c r="D470" s="59">
        <v>129.73593865340001</v>
      </c>
      <c r="E470" s="60">
        <v>0.24956650592780399</v>
      </c>
      <c r="F470" s="59">
        <v>9.0291675248000001</v>
      </c>
      <c r="G470" s="65">
        <v>9.93995076066959E-2</v>
      </c>
      <c r="H470" s="59">
        <v>133.20938617190001</v>
      </c>
      <c r="I470" s="60">
        <v>0.27221173217282302</v>
      </c>
      <c r="J470" s="59">
        <v>2.98185129470001</v>
      </c>
      <c r="K470" s="65">
        <v>8.4886976467981795E-2</v>
      </c>
      <c r="L470" s="59">
        <v>26.113522036599999</v>
      </c>
      <c r="M470" s="60">
        <v>0.20683583598175601</v>
      </c>
      <c r="N470" s="67">
        <v>3.0477106636000002</v>
      </c>
      <c r="O470" s="68">
        <v>25.332517485748198</v>
      </c>
      <c r="P470" s="67">
        <v>0.605314938999997</v>
      </c>
      <c r="Q470" s="68">
        <v>3.5120750160488301</v>
      </c>
      <c r="R470" s="59">
        <v>29.358069752999999</v>
      </c>
      <c r="S470" s="60">
        <v>0.30117042822382001</v>
      </c>
      <c r="T470" s="67">
        <v>0</v>
      </c>
      <c r="U470" s="68">
        <v>0</v>
      </c>
      <c r="V470" s="67">
        <v>0</v>
      </c>
      <c r="W470" s="68">
        <v>0</v>
      </c>
      <c r="X470" s="67">
        <v>7.6580846195999897</v>
      </c>
      <c r="Y470" s="68">
        <v>26.852123491226099</v>
      </c>
    </row>
    <row r="471" spans="1:25" customFormat="1" x14ac:dyDescent="0.3">
      <c r="A471" s="58" t="s">
        <v>237</v>
      </c>
      <c r="B471" s="62">
        <v>209.2505935268</v>
      </c>
      <c r="C471" s="63">
        <v>0.146800358261619</v>
      </c>
      <c r="D471" s="62">
        <v>70.535270543400003</v>
      </c>
      <c r="E471" s="63">
        <v>0.13568515553132299</v>
      </c>
      <c r="F471" s="62">
        <v>13.132712783800001</v>
      </c>
      <c r="G471" s="63">
        <v>0.14457425678108601</v>
      </c>
      <c r="H471" s="62">
        <v>71.508689713999999</v>
      </c>
      <c r="I471" s="63">
        <v>0.14612712250875201</v>
      </c>
      <c r="J471" s="62">
        <v>12.778457169799999</v>
      </c>
      <c r="K471" s="61">
        <v>0.36377554943733598</v>
      </c>
      <c r="L471" s="62">
        <v>14.874901534899999</v>
      </c>
      <c r="M471" s="63">
        <v>0.11781875649731099</v>
      </c>
      <c r="N471" s="69">
        <v>0.605314939</v>
      </c>
      <c r="O471" s="70">
        <v>5.0313671372233202</v>
      </c>
      <c r="P471" s="69">
        <v>2.8744984045000002</v>
      </c>
      <c r="Q471" s="70">
        <v>16.678018961162099</v>
      </c>
      <c r="R471" s="62">
        <v>21.704561536700002</v>
      </c>
      <c r="S471" s="61">
        <v>0.22265673960905499</v>
      </c>
      <c r="T471" s="69">
        <v>0</v>
      </c>
      <c r="U471" s="70">
        <v>0</v>
      </c>
      <c r="V471" s="69">
        <v>0.42384980229999902</v>
      </c>
      <c r="W471" s="70">
        <v>5.54232272817252</v>
      </c>
      <c r="X471" s="69">
        <v>0.81233709839999901</v>
      </c>
      <c r="Y471" s="70">
        <v>2.8483592394517601</v>
      </c>
    </row>
    <row r="472" spans="1:25" customFormat="1" x14ac:dyDescent="0.3">
      <c r="A472" s="58" t="s">
        <v>238</v>
      </c>
      <c r="B472" s="59">
        <v>432.1629660305</v>
      </c>
      <c r="C472" s="60">
        <v>0.30318517702343201</v>
      </c>
      <c r="D472" s="59">
        <v>143.917338543</v>
      </c>
      <c r="E472" s="60">
        <v>0.276846552276933</v>
      </c>
      <c r="F472" s="59">
        <v>45.465698154899997</v>
      </c>
      <c r="G472" s="61">
        <v>0.500518790594909</v>
      </c>
      <c r="H472" s="59">
        <v>158.78418250019999</v>
      </c>
      <c r="I472" s="60">
        <v>0.32447351198096502</v>
      </c>
      <c r="J472" s="59">
        <v>8.8019791314999996</v>
      </c>
      <c r="K472" s="60">
        <v>0.25057366097878397</v>
      </c>
      <c r="L472" s="59">
        <v>29.7246492702</v>
      </c>
      <c r="M472" s="60">
        <v>0.23543827877562001</v>
      </c>
      <c r="N472" s="67">
        <v>3.8469633733999999</v>
      </c>
      <c r="O472" s="68">
        <v>31.9758919662588</v>
      </c>
      <c r="P472" s="67">
        <v>8.2416571533000091</v>
      </c>
      <c r="Q472" s="68">
        <v>47.818608651495801</v>
      </c>
      <c r="R472" s="59">
        <v>20.1249858579</v>
      </c>
      <c r="S472" s="65">
        <v>0.20645262647769</v>
      </c>
      <c r="T472" s="67">
        <v>0</v>
      </c>
      <c r="U472" s="68">
        <v>0</v>
      </c>
      <c r="V472" s="67">
        <v>6.7427481618999998</v>
      </c>
      <c r="W472" s="72">
        <v>88.169172629673795</v>
      </c>
      <c r="X472" s="67">
        <v>6.5127638842000204</v>
      </c>
      <c r="Y472" s="68">
        <v>22.836198445776599</v>
      </c>
    </row>
    <row r="473" spans="1:25" customFormat="1" x14ac:dyDescent="0.3">
      <c r="A473" s="58" t="s">
        <v>239</v>
      </c>
      <c r="B473" s="62">
        <v>235.7602813794</v>
      </c>
      <c r="C473" s="63">
        <v>0.165398306341833</v>
      </c>
      <c r="D473" s="62">
        <v>90.686844786699993</v>
      </c>
      <c r="E473" s="63">
        <v>0.174449726282076</v>
      </c>
      <c r="F473" s="62">
        <v>15.4360798042</v>
      </c>
      <c r="G473" s="63">
        <v>0.16993136163448599</v>
      </c>
      <c r="H473" s="62">
        <v>64.657695275400002</v>
      </c>
      <c r="I473" s="63">
        <v>0.132127200154699</v>
      </c>
      <c r="J473" s="62">
        <v>7.6333894870000103</v>
      </c>
      <c r="K473" s="63">
        <v>0.217306394489099</v>
      </c>
      <c r="L473" s="62">
        <v>32.510451849200003</v>
      </c>
      <c r="M473" s="61">
        <v>0.25750362118711101</v>
      </c>
      <c r="N473" s="69">
        <v>4.5308353007999997</v>
      </c>
      <c r="O473" s="72">
        <v>37.660223410769703</v>
      </c>
      <c r="P473" s="69">
        <v>4.0207190632999996</v>
      </c>
      <c r="Q473" s="70">
        <v>23.328462687697101</v>
      </c>
      <c r="R473" s="62">
        <v>11.992708672599999</v>
      </c>
      <c r="S473" s="63">
        <v>0.123027475473635</v>
      </c>
      <c r="T473" s="69">
        <v>0</v>
      </c>
      <c r="U473" s="70">
        <v>0</v>
      </c>
      <c r="V473" s="69">
        <v>0.48091415459999998</v>
      </c>
      <c r="W473" s="70">
        <v>6.2885046421536401</v>
      </c>
      <c r="X473" s="69">
        <v>3.8106429855999902</v>
      </c>
      <c r="Y473" s="70">
        <v>13.3615467983233</v>
      </c>
    </row>
    <row r="474" spans="1:25" customFormat="1" x14ac:dyDescent="0.3">
      <c r="A474" s="58" t="s">
        <v>240</v>
      </c>
      <c r="B474" s="59">
        <v>149.29152032850001</v>
      </c>
      <c r="C474" s="60">
        <v>0.104735897281164</v>
      </c>
      <c r="D474" s="59">
        <v>70.102156944999905</v>
      </c>
      <c r="E474" s="60">
        <v>0.13485199666613501</v>
      </c>
      <c r="F474" s="59">
        <v>6.0189507976999996</v>
      </c>
      <c r="G474" s="60">
        <v>6.6260897691513498E-2</v>
      </c>
      <c r="H474" s="59">
        <v>40.338484081299903</v>
      </c>
      <c r="I474" s="60">
        <v>8.2431193030396394E-2</v>
      </c>
      <c r="J474" s="59">
        <v>1.8877208911000001</v>
      </c>
      <c r="K474" s="60">
        <v>5.3739406504188202E-2</v>
      </c>
      <c r="L474" s="59">
        <v>18.255146937100001</v>
      </c>
      <c r="M474" s="60">
        <v>0.14459246716749999</v>
      </c>
      <c r="N474" s="67">
        <v>0</v>
      </c>
      <c r="O474" s="68">
        <v>0</v>
      </c>
      <c r="P474" s="67">
        <v>0.89410604689999995</v>
      </c>
      <c r="Q474" s="68">
        <v>5.1876590295348199</v>
      </c>
      <c r="R474" s="59">
        <v>5.4499806671000002</v>
      </c>
      <c r="S474" s="60">
        <v>5.5908750988450898E-2</v>
      </c>
      <c r="T474" s="67">
        <v>1.0748227802000001</v>
      </c>
      <c r="U474" s="72">
        <v>100</v>
      </c>
      <c r="V474" s="67">
        <v>0</v>
      </c>
      <c r="W474" s="68">
        <v>0</v>
      </c>
      <c r="X474" s="67">
        <v>5.2701511821000198</v>
      </c>
      <c r="Y474" s="68">
        <v>18.4791311912367</v>
      </c>
    </row>
    <row r="475" spans="1:25" customFormat="1" x14ac:dyDescent="0.3">
      <c r="A475" s="58" t="s">
        <v>88</v>
      </c>
      <c r="B475" s="62">
        <v>57.2048768477</v>
      </c>
      <c r="C475" s="63">
        <v>4.0132246575819597E-2</v>
      </c>
      <c r="D475" s="62">
        <v>14.867604312599999</v>
      </c>
      <c r="E475" s="63">
        <v>2.8600063315728699E-2</v>
      </c>
      <c r="F475" s="62">
        <v>1.7545363309999999</v>
      </c>
      <c r="G475" s="63">
        <v>1.9315185691310102E-2</v>
      </c>
      <c r="H475" s="62">
        <v>20.861021927100001</v>
      </c>
      <c r="I475" s="63">
        <v>4.2629240152365501E-2</v>
      </c>
      <c r="J475" s="62">
        <v>1.0439138795</v>
      </c>
      <c r="K475" s="63">
        <v>2.97180121226104E-2</v>
      </c>
      <c r="L475" s="62">
        <v>4.7737348404000004</v>
      </c>
      <c r="M475" s="63">
        <v>3.7811040390702003E-2</v>
      </c>
      <c r="N475" s="69">
        <v>0</v>
      </c>
      <c r="O475" s="70">
        <v>0</v>
      </c>
      <c r="P475" s="69">
        <v>0.598955241400001</v>
      </c>
      <c r="Q475" s="70">
        <v>3.4751756540613599</v>
      </c>
      <c r="R475" s="62">
        <v>8.8496151840999993</v>
      </c>
      <c r="S475" s="61">
        <v>9.0783979227349099E-2</v>
      </c>
      <c r="T475" s="69">
        <v>0</v>
      </c>
      <c r="U475" s="70">
        <v>0</v>
      </c>
      <c r="V475" s="69">
        <v>0</v>
      </c>
      <c r="W475" s="70">
        <v>0</v>
      </c>
      <c r="X475" s="69">
        <v>4.45549513160001</v>
      </c>
      <c r="Y475" s="72">
        <v>15.622640833985599</v>
      </c>
    </row>
    <row r="476" spans="1:25" customFormat="1" x14ac:dyDescent="0.3">
      <c r="A476" s="58" t="s">
        <v>241</v>
      </c>
      <c r="B476" s="59">
        <v>550.98963918339996</v>
      </c>
      <c r="C476" s="60">
        <v>0.386548372777751</v>
      </c>
      <c r="D476" s="59">
        <v>200.27120919679999</v>
      </c>
      <c r="E476" s="60">
        <v>0.38525166145912698</v>
      </c>
      <c r="F476" s="59">
        <v>22.161880308600001</v>
      </c>
      <c r="G476" s="65">
        <v>0.24397376438778201</v>
      </c>
      <c r="H476" s="59">
        <v>204.71807588590099</v>
      </c>
      <c r="I476" s="60">
        <v>0.418338854681574</v>
      </c>
      <c r="J476" s="59">
        <v>15.7603084645</v>
      </c>
      <c r="K476" s="60">
        <v>0.44866252590531802</v>
      </c>
      <c r="L476" s="59">
        <v>40.9884235715</v>
      </c>
      <c r="M476" s="60">
        <v>0.32465459247906803</v>
      </c>
      <c r="N476" s="67">
        <v>3.6530256026000001</v>
      </c>
      <c r="O476" s="68">
        <v>30.363884622971501</v>
      </c>
      <c r="P476" s="67">
        <v>3.4798133435</v>
      </c>
      <c r="Q476" s="68">
        <v>20.1900939772109</v>
      </c>
      <c r="R476" s="59">
        <v>51.0626312897001</v>
      </c>
      <c r="S476" s="61">
        <v>0.52382716783287497</v>
      </c>
      <c r="T476" s="67">
        <v>0</v>
      </c>
      <c r="U476" s="68">
        <v>0</v>
      </c>
      <c r="V476" s="67">
        <v>0.42384980229999902</v>
      </c>
      <c r="W476" s="68">
        <v>5.54232272817252</v>
      </c>
      <c r="X476" s="67">
        <v>8.4704217180000203</v>
      </c>
      <c r="Y476" s="68">
        <v>29.700482730677798</v>
      </c>
    </row>
    <row r="477" spans="1:25" customFormat="1" x14ac:dyDescent="0.3">
      <c r="A477" s="58" t="s">
        <v>242</v>
      </c>
      <c r="B477" s="62">
        <v>385.05180170789998</v>
      </c>
      <c r="C477" s="63">
        <v>0.270134203622997</v>
      </c>
      <c r="D477" s="62">
        <v>160.78900173170001</v>
      </c>
      <c r="E477" s="63">
        <v>0.30930172294821101</v>
      </c>
      <c r="F477" s="62">
        <v>21.455030601899999</v>
      </c>
      <c r="G477" s="63">
        <v>0.23619225932599899</v>
      </c>
      <c r="H477" s="62">
        <v>104.9961793567</v>
      </c>
      <c r="I477" s="65">
        <v>0.21455839318509501</v>
      </c>
      <c r="J477" s="62">
        <v>9.5211103780999995</v>
      </c>
      <c r="K477" s="63">
        <v>0.27104580099328701</v>
      </c>
      <c r="L477" s="62">
        <v>50.765598786299996</v>
      </c>
      <c r="M477" s="61">
        <v>0.40209608835461103</v>
      </c>
      <c r="N477" s="69">
        <v>4.5308353007999997</v>
      </c>
      <c r="O477" s="70">
        <v>37.660223410769703</v>
      </c>
      <c r="P477" s="69">
        <v>4.9148251101999998</v>
      </c>
      <c r="Q477" s="70">
        <v>28.516121717232</v>
      </c>
      <c r="R477" s="62">
        <v>17.442689339699999</v>
      </c>
      <c r="S477" s="65">
        <v>0.17893622646208601</v>
      </c>
      <c r="T477" s="69">
        <v>1.0748227802000001</v>
      </c>
      <c r="U477" s="70">
        <v>100</v>
      </c>
      <c r="V477" s="69">
        <v>0.48091415459999998</v>
      </c>
      <c r="W477" s="70">
        <v>6.2885046421536401</v>
      </c>
      <c r="X477" s="69">
        <v>9.0807941677000095</v>
      </c>
      <c r="Y477" s="70">
        <v>31.84067798956</v>
      </c>
    </row>
    <row r="478" spans="1:25" customFormat="1" x14ac:dyDescent="0.3">
      <c r="A478" s="64" t="s">
        <v>1</v>
      </c>
    </row>
    <row r="479" spans="1:25" customFormat="1" x14ac:dyDescent="0.3">
      <c r="A479" s="64" t="s">
        <v>1</v>
      </c>
    </row>
    <row r="480" spans="1:25" customFormat="1" x14ac:dyDescent="0.3">
      <c r="A480" s="53" t="s">
        <v>245</v>
      </c>
    </row>
    <row r="481" spans="1:25" customFormat="1" x14ac:dyDescent="0.3">
      <c r="A481" s="54" t="s">
        <v>1</v>
      </c>
    </row>
    <row r="482" spans="1:25" customFormat="1" ht="25.5" customHeight="1" x14ac:dyDescent="0.3">
      <c r="A482" s="119" t="s">
        <v>1</v>
      </c>
      <c r="B482" s="118" t="s">
        <v>501</v>
      </c>
      <c r="C482" s="118" t="s">
        <v>1</v>
      </c>
      <c r="D482" s="118" t="s">
        <v>53</v>
      </c>
      <c r="E482" s="118" t="s">
        <v>1</v>
      </c>
      <c r="F482" s="118" t="s">
        <v>54</v>
      </c>
      <c r="G482" s="118" t="s">
        <v>1</v>
      </c>
      <c r="H482" s="121" t="s">
        <v>55</v>
      </c>
      <c r="I482" s="121" t="s">
        <v>1</v>
      </c>
      <c r="J482" s="121" t="s">
        <v>56</v>
      </c>
      <c r="K482" s="121" t="s">
        <v>1</v>
      </c>
      <c r="L482" s="121" t="s">
        <v>57</v>
      </c>
      <c r="M482" s="121" t="s">
        <v>1</v>
      </c>
      <c r="N482" s="121" t="s">
        <v>58</v>
      </c>
      <c r="O482" s="121" t="s">
        <v>1</v>
      </c>
      <c r="P482" s="121" t="s">
        <v>59</v>
      </c>
      <c r="Q482" s="121" t="s">
        <v>1</v>
      </c>
      <c r="R482" s="121" t="s">
        <v>60</v>
      </c>
      <c r="S482" s="121" t="s">
        <v>1</v>
      </c>
      <c r="T482" s="118" t="s">
        <v>61</v>
      </c>
      <c r="U482" s="118" t="s">
        <v>1</v>
      </c>
      <c r="V482" s="118" t="s">
        <v>62</v>
      </c>
      <c r="W482" s="118" t="s">
        <v>1</v>
      </c>
      <c r="X482" s="118" t="s">
        <v>63</v>
      </c>
      <c r="Y482" s="118" t="s">
        <v>1</v>
      </c>
    </row>
    <row r="483" spans="1:25" customFormat="1" x14ac:dyDescent="0.3">
      <c r="A483" s="120"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c r="R483" s="55" t="s">
        <v>14</v>
      </c>
      <c r="S483" s="55" t="s">
        <v>15</v>
      </c>
      <c r="T483" s="55" t="s">
        <v>14</v>
      </c>
      <c r="U483" s="55" t="s">
        <v>15</v>
      </c>
      <c r="V483" s="55" t="s">
        <v>14</v>
      </c>
      <c r="W483" s="55" t="s">
        <v>15</v>
      </c>
      <c r="X483" s="55" t="s">
        <v>14</v>
      </c>
      <c r="Y483" s="55" t="s">
        <v>15</v>
      </c>
    </row>
    <row r="484" spans="1:25" customFormat="1" x14ac:dyDescent="0.3">
      <c r="A484" s="56" t="s">
        <v>16</v>
      </c>
      <c r="B484" s="57">
        <v>1425.4092837695</v>
      </c>
      <c r="C484" s="57">
        <v>1425.4092837695</v>
      </c>
      <c r="D484" s="57">
        <v>519.84515378410003</v>
      </c>
      <c r="E484" s="57">
        <v>519.84515378410003</v>
      </c>
      <c r="F484" s="57">
        <v>90.837145396400004</v>
      </c>
      <c r="G484" s="57">
        <v>90.837145396400004</v>
      </c>
      <c r="H484" s="57">
        <v>489.35945966989999</v>
      </c>
      <c r="I484" s="57">
        <v>489.35945966989999</v>
      </c>
      <c r="J484" s="57">
        <v>35.127311853599998</v>
      </c>
      <c r="K484" s="57">
        <v>35.127311853599998</v>
      </c>
      <c r="L484" s="57">
        <v>126.2524064684</v>
      </c>
      <c r="M484" s="57">
        <v>126.2524064684</v>
      </c>
      <c r="N484" s="57">
        <v>12.030824276800001</v>
      </c>
      <c r="O484" s="57">
        <v>12.030824276800001</v>
      </c>
      <c r="P484" s="57">
        <v>17.2352508484</v>
      </c>
      <c r="Q484" s="57">
        <v>17.2352508484</v>
      </c>
      <c r="R484" s="57">
        <v>97.479921671400007</v>
      </c>
      <c r="S484" s="57">
        <v>97.479921671400007</v>
      </c>
      <c r="T484" s="57">
        <v>1.0748227802000001</v>
      </c>
      <c r="U484" s="57">
        <v>1.0748227802000001</v>
      </c>
      <c r="V484" s="57">
        <v>7.6475121187999999</v>
      </c>
      <c r="W484" s="57">
        <v>7.6475121187999999</v>
      </c>
      <c r="X484" s="57">
        <v>28.519474901500001</v>
      </c>
      <c r="Y484" s="57">
        <v>28.519474901500001</v>
      </c>
    </row>
    <row r="485" spans="1:25" customFormat="1" x14ac:dyDescent="0.3">
      <c r="A485" s="58" t="s">
        <v>236</v>
      </c>
      <c r="B485" s="59">
        <v>382.49215004910002</v>
      </c>
      <c r="C485" s="60">
        <v>0.26833847260879201</v>
      </c>
      <c r="D485" s="59">
        <v>146.5229420702</v>
      </c>
      <c r="E485" s="60">
        <v>0.28185882085005098</v>
      </c>
      <c r="F485" s="59">
        <v>19.350001536600001</v>
      </c>
      <c r="G485" s="60">
        <v>0.213018599958854</v>
      </c>
      <c r="H485" s="59">
        <v>140.68344943380001</v>
      </c>
      <c r="I485" s="60">
        <v>0.287484887956797</v>
      </c>
      <c r="J485" s="59">
        <v>3.8260251999999899</v>
      </c>
      <c r="K485" s="65">
        <v>0.10891881553435399</v>
      </c>
      <c r="L485" s="59">
        <v>33.372952458900002</v>
      </c>
      <c r="M485" s="60">
        <v>0.26433517896748399</v>
      </c>
      <c r="N485" s="67">
        <v>2.2050026706999999</v>
      </c>
      <c r="O485" s="68">
        <v>18.327943455645698</v>
      </c>
      <c r="P485" s="67">
        <v>1.1441901377999999</v>
      </c>
      <c r="Q485" s="68">
        <v>6.6386625170948301</v>
      </c>
      <c r="R485" s="59">
        <v>32.8705175618</v>
      </c>
      <c r="S485" s="60">
        <v>0.33720295418994001</v>
      </c>
      <c r="T485" s="67">
        <v>0</v>
      </c>
      <c r="U485" s="68">
        <v>0</v>
      </c>
      <c r="V485" s="67">
        <v>0.48091415459999998</v>
      </c>
      <c r="W485" s="68">
        <v>6.2885046421536401</v>
      </c>
      <c r="X485" s="67">
        <v>2.0361548247000001</v>
      </c>
      <c r="Y485" s="71">
        <v>7.1395242434597099</v>
      </c>
    </row>
    <row r="486" spans="1:25" customFormat="1" x14ac:dyDescent="0.3">
      <c r="A486" s="58" t="s">
        <v>237</v>
      </c>
      <c r="B486" s="62">
        <v>154.25161051219999</v>
      </c>
      <c r="C486" s="63">
        <v>0.108215662875635</v>
      </c>
      <c r="D486" s="62">
        <v>61.997982744000097</v>
      </c>
      <c r="E486" s="63">
        <v>0.119262403992226</v>
      </c>
      <c r="F486" s="62">
        <v>11.927231407700001</v>
      </c>
      <c r="G486" s="63">
        <v>0.13130345912623401</v>
      </c>
      <c r="H486" s="62">
        <v>50.886076500200097</v>
      </c>
      <c r="I486" s="63">
        <v>0.103985067611701</v>
      </c>
      <c r="J486" s="62">
        <v>3.7889945494999999</v>
      </c>
      <c r="K486" s="63">
        <v>0.10786463152351</v>
      </c>
      <c r="L486" s="62">
        <v>10.0144247541</v>
      </c>
      <c r="M486" s="63">
        <v>7.9320664328141194E-2</v>
      </c>
      <c r="N486" s="69">
        <v>0</v>
      </c>
      <c r="O486" s="70">
        <v>0</v>
      </c>
      <c r="P486" s="69">
        <v>2.8744984045000002</v>
      </c>
      <c r="Q486" s="70">
        <v>16.678018961162099</v>
      </c>
      <c r="R486" s="62">
        <v>8.5672857383000007</v>
      </c>
      <c r="S486" s="63">
        <v>8.7887696167626206E-2</v>
      </c>
      <c r="T486" s="69">
        <v>1.0748227802000001</v>
      </c>
      <c r="U486" s="72">
        <v>100</v>
      </c>
      <c r="V486" s="69">
        <v>0</v>
      </c>
      <c r="W486" s="70">
        <v>0</v>
      </c>
      <c r="X486" s="69">
        <v>3.1202936336999998</v>
      </c>
      <c r="Y486" s="70">
        <v>10.9409224555389</v>
      </c>
    </row>
    <row r="487" spans="1:25" customFormat="1" x14ac:dyDescent="0.3">
      <c r="A487" s="58" t="s">
        <v>238</v>
      </c>
      <c r="B487" s="59">
        <v>309.1578207188</v>
      </c>
      <c r="C487" s="60">
        <v>0.21689056205753801</v>
      </c>
      <c r="D487" s="59">
        <v>102.1981655714</v>
      </c>
      <c r="E487" s="60">
        <v>0.19659347562917701</v>
      </c>
      <c r="F487" s="59">
        <v>31.238270669799999</v>
      </c>
      <c r="G487" s="61">
        <v>0.34389313461448801</v>
      </c>
      <c r="H487" s="59">
        <v>102.4238140268</v>
      </c>
      <c r="I487" s="60">
        <v>0.20930179646652899</v>
      </c>
      <c r="J487" s="59">
        <v>5.1210304060000098</v>
      </c>
      <c r="K487" s="60">
        <v>0.145784864704219</v>
      </c>
      <c r="L487" s="59">
        <v>28.825768435499999</v>
      </c>
      <c r="M487" s="60">
        <v>0.228318566289783</v>
      </c>
      <c r="N487" s="67">
        <v>3.7828558586000001</v>
      </c>
      <c r="O487" s="68">
        <v>31.4430314296484</v>
      </c>
      <c r="P487" s="67">
        <v>7.6964222568999796</v>
      </c>
      <c r="Q487" s="72">
        <v>44.655121788462303</v>
      </c>
      <c r="R487" s="59">
        <v>21.7820303797</v>
      </c>
      <c r="S487" s="60">
        <v>0.22345145550204801</v>
      </c>
      <c r="T487" s="67">
        <v>0</v>
      </c>
      <c r="U487" s="68">
        <v>0</v>
      </c>
      <c r="V487" s="67">
        <v>1.134172886</v>
      </c>
      <c r="W487" s="68">
        <v>14.830612470843199</v>
      </c>
      <c r="X487" s="67">
        <v>4.9552902280999902</v>
      </c>
      <c r="Y487" s="68">
        <v>17.375110324487</v>
      </c>
    </row>
    <row r="488" spans="1:25" customFormat="1" x14ac:dyDescent="0.3">
      <c r="A488" s="58" t="s">
        <v>239</v>
      </c>
      <c r="B488" s="62">
        <v>256.84225960010002</v>
      </c>
      <c r="C488" s="63">
        <v>0.180188429053079</v>
      </c>
      <c r="D488" s="62">
        <v>96.522561317299903</v>
      </c>
      <c r="E488" s="63">
        <v>0.18567560092593899</v>
      </c>
      <c r="F488" s="62">
        <v>14.360577409099999</v>
      </c>
      <c r="G488" s="63">
        <v>0.15809146518676401</v>
      </c>
      <c r="H488" s="62">
        <v>83.562068442700095</v>
      </c>
      <c r="I488" s="63">
        <v>0.17075805277999001</v>
      </c>
      <c r="J488" s="62">
        <v>6.1476538545000103</v>
      </c>
      <c r="K488" s="63">
        <v>0.17501065496049201</v>
      </c>
      <c r="L488" s="62">
        <v>29.8699172685</v>
      </c>
      <c r="M488" s="63">
        <v>0.23658889445387499</v>
      </c>
      <c r="N488" s="69">
        <v>3.7026116568999998</v>
      </c>
      <c r="O488" s="70">
        <v>30.776043035056599</v>
      </c>
      <c r="P488" s="69">
        <v>2.8632987545000002</v>
      </c>
      <c r="Q488" s="70">
        <v>16.6130378935901</v>
      </c>
      <c r="R488" s="62">
        <v>9.8363782212000004</v>
      </c>
      <c r="S488" s="65">
        <v>0.100906710351676</v>
      </c>
      <c r="T488" s="69">
        <v>0</v>
      </c>
      <c r="U488" s="70">
        <v>0</v>
      </c>
      <c r="V488" s="69">
        <v>5.6085752758999998</v>
      </c>
      <c r="W488" s="72">
        <v>73.338560158830603</v>
      </c>
      <c r="X488" s="69">
        <v>4.3686173994999802</v>
      </c>
      <c r="Y488" s="70">
        <v>15.318014846304999</v>
      </c>
    </row>
    <row r="489" spans="1:25" customFormat="1" x14ac:dyDescent="0.3">
      <c r="A489" s="58" t="s">
        <v>240</v>
      </c>
      <c r="B489" s="59">
        <v>252.94105589680001</v>
      </c>
      <c r="C489" s="60">
        <v>0.177451528327286</v>
      </c>
      <c r="D489" s="59">
        <v>94.300705982999901</v>
      </c>
      <c r="E489" s="60">
        <v>0.18140152946807001</v>
      </c>
      <c r="F489" s="59">
        <v>10.365021050399999</v>
      </c>
      <c r="G489" s="60">
        <v>0.11410553474758101</v>
      </c>
      <c r="H489" s="59">
        <v>83.094537406499896</v>
      </c>
      <c r="I489" s="60">
        <v>0.16980265889322299</v>
      </c>
      <c r="J489" s="59">
        <v>16.2436078436</v>
      </c>
      <c r="K489" s="61">
        <v>0.46242103327742401</v>
      </c>
      <c r="L489" s="59">
        <v>18.959499144199999</v>
      </c>
      <c r="M489" s="60">
        <v>0.150171388209899</v>
      </c>
      <c r="N489" s="67">
        <v>2.3403540906</v>
      </c>
      <c r="O489" s="68">
        <v>19.452982079649299</v>
      </c>
      <c r="P489" s="67">
        <v>2.6568412947</v>
      </c>
      <c r="Q489" s="68">
        <v>15.415158839690701</v>
      </c>
      <c r="R489" s="59">
        <v>13.1946802169</v>
      </c>
      <c r="S489" s="60">
        <v>0.13535792797801599</v>
      </c>
      <c r="T489" s="67">
        <v>0</v>
      </c>
      <c r="U489" s="68">
        <v>0</v>
      </c>
      <c r="V489" s="67">
        <v>0.42384980229999902</v>
      </c>
      <c r="W489" s="68">
        <v>5.54232272817252</v>
      </c>
      <c r="X489" s="67">
        <v>11.361959064600001</v>
      </c>
      <c r="Y489" s="72">
        <v>39.839299649947002</v>
      </c>
    </row>
    <row r="490" spans="1:25" customFormat="1" x14ac:dyDescent="0.3">
      <c r="A490" s="58" t="s">
        <v>88</v>
      </c>
      <c r="B490" s="62">
        <v>69.724386992500001</v>
      </c>
      <c r="C490" s="63">
        <v>4.89153450776703E-2</v>
      </c>
      <c r="D490" s="62">
        <v>18.302796098200002</v>
      </c>
      <c r="E490" s="63">
        <v>3.5208169134536997E-2</v>
      </c>
      <c r="F490" s="62">
        <v>3.5960433227999999</v>
      </c>
      <c r="G490" s="63">
        <v>3.9587806366078497E-2</v>
      </c>
      <c r="H490" s="62">
        <v>28.709513859900099</v>
      </c>
      <c r="I490" s="63">
        <v>5.8667536291760199E-2</v>
      </c>
      <c r="J490" s="62">
        <v>0</v>
      </c>
      <c r="K490" s="63">
        <v>0</v>
      </c>
      <c r="L490" s="62">
        <v>5.2098444072000003</v>
      </c>
      <c r="M490" s="63">
        <v>4.1265307750818901E-2</v>
      </c>
      <c r="N490" s="69">
        <v>0</v>
      </c>
      <c r="O490" s="70">
        <v>0</v>
      </c>
      <c r="P490" s="69">
        <v>0</v>
      </c>
      <c r="Q490" s="70">
        <v>0</v>
      </c>
      <c r="R490" s="62">
        <v>11.2290295535</v>
      </c>
      <c r="S490" s="61">
        <v>0.11519325581069401</v>
      </c>
      <c r="T490" s="69">
        <v>0</v>
      </c>
      <c r="U490" s="70">
        <v>0</v>
      </c>
      <c r="V490" s="69">
        <v>0</v>
      </c>
      <c r="W490" s="70">
        <v>0</v>
      </c>
      <c r="X490" s="69">
        <v>2.6771597509</v>
      </c>
      <c r="Y490" s="70">
        <v>9.3871284802624206</v>
      </c>
    </row>
    <row r="491" spans="1:25" customFormat="1" x14ac:dyDescent="0.3">
      <c r="A491" s="58" t="s">
        <v>241</v>
      </c>
      <c r="B491" s="59">
        <v>536.74376056129904</v>
      </c>
      <c r="C491" s="60">
        <v>0.37655413548442701</v>
      </c>
      <c r="D491" s="59">
        <v>208.52092481420101</v>
      </c>
      <c r="E491" s="60">
        <v>0.40112122484227702</v>
      </c>
      <c r="F491" s="59">
        <v>31.2772329443</v>
      </c>
      <c r="G491" s="60">
        <v>0.34432205908508801</v>
      </c>
      <c r="H491" s="59">
        <v>191.56952593400001</v>
      </c>
      <c r="I491" s="60">
        <v>0.39146995556849801</v>
      </c>
      <c r="J491" s="59">
        <v>7.6150197494999903</v>
      </c>
      <c r="K491" s="60">
        <v>0.21678344705786501</v>
      </c>
      <c r="L491" s="59">
        <v>43.387377213000001</v>
      </c>
      <c r="M491" s="60">
        <v>0.34365584329562499</v>
      </c>
      <c r="N491" s="67">
        <v>2.2050026706999999</v>
      </c>
      <c r="O491" s="68">
        <v>18.327943455645698</v>
      </c>
      <c r="P491" s="67">
        <v>4.0186885422999996</v>
      </c>
      <c r="Q491" s="68">
        <v>23.3166814782569</v>
      </c>
      <c r="R491" s="59">
        <v>41.437803300100001</v>
      </c>
      <c r="S491" s="60">
        <v>0.42509065035756599</v>
      </c>
      <c r="T491" s="67">
        <v>1.0748227802000001</v>
      </c>
      <c r="U491" s="68">
        <v>100</v>
      </c>
      <c r="V491" s="67">
        <v>0.48091415459999998</v>
      </c>
      <c r="W491" s="68">
        <v>6.2885046421536401</v>
      </c>
      <c r="X491" s="67">
        <v>5.1564484583999901</v>
      </c>
      <c r="Y491" s="71">
        <v>18.0804466989986</v>
      </c>
    </row>
    <row r="492" spans="1:25" customFormat="1" x14ac:dyDescent="0.3">
      <c r="A492" s="58" t="s">
        <v>242</v>
      </c>
      <c r="B492" s="62">
        <v>509.7833154969</v>
      </c>
      <c r="C492" s="63">
        <v>0.35763995738036403</v>
      </c>
      <c r="D492" s="62">
        <v>190.82326730029999</v>
      </c>
      <c r="E492" s="63">
        <v>0.36707713039401002</v>
      </c>
      <c r="F492" s="62">
        <v>24.725598459499999</v>
      </c>
      <c r="G492" s="63">
        <v>0.27219699993434499</v>
      </c>
      <c r="H492" s="62">
        <v>166.65660584919999</v>
      </c>
      <c r="I492" s="63">
        <v>0.340560711673213</v>
      </c>
      <c r="J492" s="62">
        <v>22.391261698099999</v>
      </c>
      <c r="K492" s="61">
        <v>0.63743168823791596</v>
      </c>
      <c r="L492" s="62">
        <v>48.829416412699999</v>
      </c>
      <c r="M492" s="63">
        <v>0.38676028266377299</v>
      </c>
      <c r="N492" s="69">
        <v>6.0429657475000003</v>
      </c>
      <c r="O492" s="70">
        <v>50.229025114705799</v>
      </c>
      <c r="P492" s="69">
        <v>5.5201400492000001</v>
      </c>
      <c r="Q492" s="70">
        <v>32.028196733280801</v>
      </c>
      <c r="R492" s="62">
        <v>23.031058438100001</v>
      </c>
      <c r="S492" s="65">
        <v>0.23626463832969199</v>
      </c>
      <c r="T492" s="69">
        <v>0</v>
      </c>
      <c r="U492" s="70">
        <v>0</v>
      </c>
      <c r="V492" s="69">
        <v>6.0324250781999904</v>
      </c>
      <c r="W492" s="70">
        <v>78.880882887003096</v>
      </c>
      <c r="X492" s="69">
        <v>15.7305764641</v>
      </c>
      <c r="Y492" s="72">
        <v>55.157314496251999</v>
      </c>
    </row>
    <row r="493" spans="1:25" customFormat="1" x14ac:dyDescent="0.3">
      <c r="A493" s="64" t="s">
        <v>1</v>
      </c>
    </row>
    <row r="494" spans="1:25" customFormat="1" x14ac:dyDescent="0.3">
      <c r="A494" s="64" t="s">
        <v>1</v>
      </c>
    </row>
    <row r="495" spans="1:25" customFormat="1" x14ac:dyDescent="0.3">
      <c r="A495" s="53" t="s">
        <v>246</v>
      </c>
    </row>
    <row r="496" spans="1:25" customFormat="1" x14ac:dyDescent="0.3">
      <c r="A496" s="54" t="s">
        <v>1</v>
      </c>
    </row>
    <row r="497" spans="1:25" customFormat="1" ht="25.5" customHeight="1" x14ac:dyDescent="0.3">
      <c r="A497" s="119" t="s">
        <v>1</v>
      </c>
      <c r="B497" s="118" t="s">
        <v>501</v>
      </c>
      <c r="C497" s="118" t="s">
        <v>1</v>
      </c>
      <c r="D497" s="118" t="s">
        <v>53</v>
      </c>
      <c r="E497" s="118" t="s">
        <v>1</v>
      </c>
      <c r="F497" s="118" t="s">
        <v>54</v>
      </c>
      <c r="G497" s="118" t="s">
        <v>1</v>
      </c>
      <c r="H497" s="121" t="s">
        <v>55</v>
      </c>
      <c r="I497" s="121" t="s">
        <v>1</v>
      </c>
      <c r="J497" s="121" t="s">
        <v>56</v>
      </c>
      <c r="K497" s="121" t="s">
        <v>1</v>
      </c>
      <c r="L497" s="121" t="s">
        <v>57</v>
      </c>
      <c r="M497" s="121" t="s">
        <v>1</v>
      </c>
      <c r="N497" s="121" t="s">
        <v>58</v>
      </c>
      <c r="O497" s="121" t="s">
        <v>1</v>
      </c>
      <c r="P497" s="121" t="s">
        <v>59</v>
      </c>
      <c r="Q497" s="121" t="s">
        <v>1</v>
      </c>
      <c r="R497" s="121" t="s">
        <v>60</v>
      </c>
      <c r="S497" s="121" t="s">
        <v>1</v>
      </c>
      <c r="T497" s="118" t="s">
        <v>61</v>
      </c>
      <c r="U497" s="118" t="s">
        <v>1</v>
      </c>
      <c r="V497" s="118" t="s">
        <v>62</v>
      </c>
      <c r="W497" s="118" t="s">
        <v>1</v>
      </c>
      <c r="X497" s="118" t="s">
        <v>63</v>
      </c>
      <c r="Y497" s="118" t="s">
        <v>1</v>
      </c>
    </row>
    <row r="498" spans="1:25" customFormat="1" x14ac:dyDescent="0.3">
      <c r="A498" s="120"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c r="R498" s="55" t="s">
        <v>14</v>
      </c>
      <c r="S498" s="55" t="s">
        <v>15</v>
      </c>
      <c r="T498" s="55" t="s">
        <v>14</v>
      </c>
      <c r="U498" s="55" t="s">
        <v>15</v>
      </c>
      <c r="V498" s="55" t="s">
        <v>14</v>
      </c>
      <c r="W498" s="55" t="s">
        <v>15</v>
      </c>
      <c r="X498" s="55" t="s">
        <v>14</v>
      </c>
      <c r="Y498" s="55" t="s">
        <v>15</v>
      </c>
    </row>
    <row r="499" spans="1:25" customFormat="1" x14ac:dyDescent="0.3">
      <c r="A499" s="56" t="s">
        <v>16</v>
      </c>
      <c r="B499" s="57">
        <v>1425.4092837695</v>
      </c>
      <c r="C499" s="57">
        <v>1425.4092837695</v>
      </c>
      <c r="D499" s="57">
        <v>519.84515378410003</v>
      </c>
      <c r="E499" s="57">
        <v>519.84515378410003</v>
      </c>
      <c r="F499" s="57">
        <v>90.837145396400004</v>
      </c>
      <c r="G499" s="57">
        <v>90.837145396400004</v>
      </c>
      <c r="H499" s="57">
        <v>489.35945966989999</v>
      </c>
      <c r="I499" s="57">
        <v>489.35945966989999</v>
      </c>
      <c r="J499" s="57">
        <v>35.127311853599998</v>
      </c>
      <c r="K499" s="57">
        <v>35.127311853599998</v>
      </c>
      <c r="L499" s="57">
        <v>126.2524064684</v>
      </c>
      <c r="M499" s="57">
        <v>126.2524064684</v>
      </c>
      <c r="N499" s="57">
        <v>12.030824276800001</v>
      </c>
      <c r="O499" s="57">
        <v>12.030824276800001</v>
      </c>
      <c r="P499" s="57">
        <v>17.2352508484</v>
      </c>
      <c r="Q499" s="57">
        <v>17.2352508484</v>
      </c>
      <c r="R499" s="57">
        <v>97.479921671400007</v>
      </c>
      <c r="S499" s="57">
        <v>97.479921671400007</v>
      </c>
      <c r="T499" s="57">
        <v>1.0748227802000001</v>
      </c>
      <c r="U499" s="57">
        <v>1.0748227802000001</v>
      </c>
      <c r="V499" s="57">
        <v>7.6475121187999999</v>
      </c>
      <c r="W499" s="57">
        <v>7.6475121187999999</v>
      </c>
      <c r="X499" s="57">
        <v>28.519474901500001</v>
      </c>
      <c r="Y499" s="57">
        <v>28.519474901500001</v>
      </c>
    </row>
    <row r="500" spans="1:25" customFormat="1" x14ac:dyDescent="0.3">
      <c r="A500" s="58" t="s">
        <v>236</v>
      </c>
      <c r="B500" s="59">
        <v>292.45888738820003</v>
      </c>
      <c r="C500" s="60">
        <v>0.205175377148373</v>
      </c>
      <c r="D500" s="59">
        <v>108.9900807229</v>
      </c>
      <c r="E500" s="60">
        <v>0.20965874151087199</v>
      </c>
      <c r="F500" s="59">
        <v>7.2051519723000101</v>
      </c>
      <c r="G500" s="65">
        <v>7.9319445154928295E-2</v>
      </c>
      <c r="H500" s="59">
        <v>116.30254462870001</v>
      </c>
      <c r="I500" s="60">
        <v>0.237662810701876</v>
      </c>
      <c r="J500" s="59">
        <v>1.921742678</v>
      </c>
      <c r="K500" s="65">
        <v>5.4707934555574399E-2</v>
      </c>
      <c r="L500" s="59">
        <v>22.681653041800001</v>
      </c>
      <c r="M500" s="60">
        <v>0.179653233362146</v>
      </c>
      <c r="N500" s="67">
        <v>2.3150195200999999</v>
      </c>
      <c r="O500" s="68">
        <v>19.242401574796801</v>
      </c>
      <c r="P500" s="67">
        <v>0.50740881169999996</v>
      </c>
      <c r="Q500" s="68">
        <v>2.9440175612361599</v>
      </c>
      <c r="R500" s="59">
        <v>23.468203776500001</v>
      </c>
      <c r="S500" s="60">
        <v>0.240749103755029</v>
      </c>
      <c r="T500" s="67">
        <v>0</v>
      </c>
      <c r="U500" s="68">
        <v>0</v>
      </c>
      <c r="V500" s="67">
        <v>0.42384980229999902</v>
      </c>
      <c r="W500" s="68">
        <v>5.54232272817252</v>
      </c>
      <c r="X500" s="67">
        <v>8.6432324339000104</v>
      </c>
      <c r="Y500" s="68">
        <v>30.306422063350801</v>
      </c>
    </row>
    <row r="501" spans="1:25" customFormat="1" x14ac:dyDescent="0.3">
      <c r="A501" s="58" t="s">
        <v>237</v>
      </c>
      <c r="B501" s="62">
        <v>186.82393205880001</v>
      </c>
      <c r="C501" s="63">
        <v>0.13106686913441701</v>
      </c>
      <c r="D501" s="62">
        <v>67.361659329000105</v>
      </c>
      <c r="E501" s="63">
        <v>0.12958023911284999</v>
      </c>
      <c r="F501" s="62">
        <v>6.3369615276999998</v>
      </c>
      <c r="G501" s="63">
        <v>6.9761786327018793E-2</v>
      </c>
      <c r="H501" s="62">
        <v>73.815076351900004</v>
      </c>
      <c r="I501" s="63">
        <v>0.15084019506170801</v>
      </c>
      <c r="J501" s="62">
        <v>3.14676551000001</v>
      </c>
      <c r="K501" s="63">
        <v>8.9581734096670002E-2</v>
      </c>
      <c r="L501" s="62">
        <v>14.029401486799999</v>
      </c>
      <c r="M501" s="63">
        <v>0.111121854063918</v>
      </c>
      <c r="N501" s="69">
        <v>0.605314939</v>
      </c>
      <c r="O501" s="70">
        <v>5.0313671372233202</v>
      </c>
      <c r="P501" s="69">
        <v>4.7227688707000004</v>
      </c>
      <c r="Q501" s="70">
        <v>27.4017994413956</v>
      </c>
      <c r="R501" s="62">
        <v>15.671811157700001</v>
      </c>
      <c r="S501" s="63">
        <v>0.160769632238</v>
      </c>
      <c r="T501" s="69">
        <v>0</v>
      </c>
      <c r="U501" s="70">
        <v>0</v>
      </c>
      <c r="V501" s="69">
        <v>1.134172886</v>
      </c>
      <c r="W501" s="70">
        <v>14.830612470843199</v>
      </c>
      <c r="X501" s="69">
        <v>0</v>
      </c>
      <c r="Y501" s="71">
        <v>0</v>
      </c>
    </row>
    <row r="502" spans="1:25" customFormat="1" x14ac:dyDescent="0.3">
      <c r="A502" s="58" t="s">
        <v>238</v>
      </c>
      <c r="B502" s="59">
        <v>350.00072749989999</v>
      </c>
      <c r="C502" s="60">
        <v>0.24554402127529401</v>
      </c>
      <c r="D502" s="59">
        <v>111.49016694389999</v>
      </c>
      <c r="E502" s="60">
        <v>0.214468031744321</v>
      </c>
      <c r="F502" s="59">
        <v>31.189271068899998</v>
      </c>
      <c r="G502" s="61">
        <v>0.34335371210526899</v>
      </c>
      <c r="H502" s="59">
        <v>120.323736967</v>
      </c>
      <c r="I502" s="60">
        <v>0.245880067482838</v>
      </c>
      <c r="J502" s="59">
        <v>15.1288052609</v>
      </c>
      <c r="K502" s="61">
        <v>0.43068497025768099</v>
      </c>
      <c r="L502" s="59">
        <v>38.310323896600003</v>
      </c>
      <c r="M502" s="60">
        <v>0.30344232611668098</v>
      </c>
      <c r="N502" s="67">
        <v>0.73269114349999998</v>
      </c>
      <c r="O502" s="68">
        <v>6.0901159109513996</v>
      </c>
      <c r="P502" s="67">
        <v>3.9839183990999998</v>
      </c>
      <c r="Q502" s="68">
        <v>23.1149429395734</v>
      </c>
      <c r="R502" s="59">
        <v>19.1051596392</v>
      </c>
      <c r="S502" s="60">
        <v>0.19599071595074299</v>
      </c>
      <c r="T502" s="67">
        <v>0</v>
      </c>
      <c r="U502" s="68">
        <v>0</v>
      </c>
      <c r="V502" s="67">
        <v>6.0894894305000102</v>
      </c>
      <c r="W502" s="72">
        <v>79.627064800984201</v>
      </c>
      <c r="X502" s="67">
        <v>3.6471647502999902</v>
      </c>
      <c r="Y502" s="68">
        <v>12.788330650885101</v>
      </c>
    </row>
    <row r="503" spans="1:25" customFormat="1" x14ac:dyDescent="0.3">
      <c r="A503" s="58" t="s">
        <v>239</v>
      </c>
      <c r="B503" s="62">
        <v>341.05767106960002</v>
      </c>
      <c r="C503" s="63">
        <v>0.23926999420662701</v>
      </c>
      <c r="D503" s="62">
        <v>137.56024919449999</v>
      </c>
      <c r="E503" s="63">
        <v>0.264617738942376</v>
      </c>
      <c r="F503" s="62">
        <v>28.551654079799999</v>
      </c>
      <c r="G503" s="63">
        <v>0.314316945509513</v>
      </c>
      <c r="H503" s="62">
        <v>109.7713729795</v>
      </c>
      <c r="I503" s="63">
        <v>0.22431644226014699</v>
      </c>
      <c r="J503" s="62">
        <v>13.886084525199999</v>
      </c>
      <c r="K503" s="61">
        <v>0.395307348967464</v>
      </c>
      <c r="L503" s="62">
        <v>18.526947843599999</v>
      </c>
      <c r="M503" s="65">
        <v>0.14674530459929999</v>
      </c>
      <c r="N503" s="69">
        <v>8.3777986741999797</v>
      </c>
      <c r="O503" s="72">
        <v>69.636115377028503</v>
      </c>
      <c r="P503" s="69">
        <v>4.7878144440000003</v>
      </c>
      <c r="Q503" s="70">
        <v>27.7791979131216</v>
      </c>
      <c r="R503" s="62">
        <v>14.1393734814</v>
      </c>
      <c r="S503" s="65">
        <v>0.14504908538050701</v>
      </c>
      <c r="T503" s="69">
        <v>0</v>
      </c>
      <c r="U503" s="70">
        <v>0</v>
      </c>
      <c r="V503" s="69">
        <v>0</v>
      </c>
      <c r="W503" s="70">
        <v>0</v>
      </c>
      <c r="X503" s="69">
        <v>5.4563758474000004</v>
      </c>
      <c r="Y503" s="70">
        <v>19.132104873056502</v>
      </c>
    </row>
    <row r="504" spans="1:25" customFormat="1" x14ac:dyDescent="0.3">
      <c r="A504" s="58" t="s">
        <v>240</v>
      </c>
      <c r="B504" s="59">
        <v>185.89994617849999</v>
      </c>
      <c r="C504" s="60">
        <v>0.130418644171369</v>
      </c>
      <c r="D504" s="59">
        <v>80.700181751200006</v>
      </c>
      <c r="E504" s="60">
        <v>0.15523888443272099</v>
      </c>
      <c r="F504" s="59">
        <v>14.9462131083</v>
      </c>
      <c r="G504" s="60">
        <v>0.16453856011301199</v>
      </c>
      <c r="H504" s="59">
        <v>38.610557473900002</v>
      </c>
      <c r="I504" s="65">
        <v>7.8900196391309102E-2</v>
      </c>
      <c r="J504" s="59">
        <v>1.0439138795</v>
      </c>
      <c r="K504" s="60">
        <v>2.97180121226104E-2</v>
      </c>
      <c r="L504" s="59">
        <v>25.8947140149</v>
      </c>
      <c r="M504" s="61">
        <v>0.20510273617145899</v>
      </c>
      <c r="N504" s="67">
        <v>0</v>
      </c>
      <c r="O504" s="68">
        <v>0</v>
      </c>
      <c r="P504" s="67">
        <v>2.6280253838999998</v>
      </c>
      <c r="Q504" s="68">
        <v>15.2479671286245</v>
      </c>
      <c r="R504" s="59">
        <v>14.758926609</v>
      </c>
      <c r="S504" s="60">
        <v>0.15140478527210599</v>
      </c>
      <c r="T504" s="67">
        <v>0</v>
      </c>
      <c r="U504" s="68">
        <v>0</v>
      </c>
      <c r="V504" s="67">
        <v>0</v>
      </c>
      <c r="W504" s="68">
        <v>0</v>
      </c>
      <c r="X504" s="67">
        <v>7.3174139578000004</v>
      </c>
      <c r="Y504" s="68">
        <v>25.657604086585501</v>
      </c>
    </row>
    <row r="505" spans="1:25" customFormat="1" x14ac:dyDescent="0.3">
      <c r="A505" s="58" t="s">
        <v>88</v>
      </c>
      <c r="B505" s="62">
        <v>69.168119574499997</v>
      </c>
      <c r="C505" s="63">
        <v>4.8525094063920103E-2</v>
      </c>
      <c r="D505" s="62">
        <v>13.742815842600001</v>
      </c>
      <c r="E505" s="65">
        <v>2.6436364256860301E-2</v>
      </c>
      <c r="F505" s="62">
        <v>2.6078936393999999</v>
      </c>
      <c r="G505" s="63">
        <v>2.8709550790257998E-2</v>
      </c>
      <c r="H505" s="62">
        <v>30.536171268899899</v>
      </c>
      <c r="I505" s="63">
        <v>6.2400288102120997E-2</v>
      </c>
      <c r="J505" s="62">
        <v>0</v>
      </c>
      <c r="K505" s="63">
        <v>0</v>
      </c>
      <c r="L505" s="62">
        <v>6.8093661847</v>
      </c>
      <c r="M505" s="63">
        <v>5.3934545686496103E-2</v>
      </c>
      <c r="N505" s="69">
        <v>0</v>
      </c>
      <c r="O505" s="70">
        <v>0</v>
      </c>
      <c r="P505" s="69">
        <v>0.605314938999997</v>
      </c>
      <c r="Q505" s="70">
        <v>3.5120750160488301</v>
      </c>
      <c r="R505" s="62">
        <v>10.336447007599901</v>
      </c>
      <c r="S505" s="61">
        <v>0.106036677403616</v>
      </c>
      <c r="T505" s="69">
        <v>1.0748227802000001</v>
      </c>
      <c r="U505" s="72">
        <v>100</v>
      </c>
      <c r="V505" s="69">
        <v>0</v>
      </c>
      <c r="W505" s="70">
        <v>0</v>
      </c>
      <c r="X505" s="69">
        <v>3.4552879121000002</v>
      </c>
      <c r="Y505" s="70">
        <v>12.115538326122101</v>
      </c>
    </row>
    <row r="506" spans="1:25" customFormat="1" x14ac:dyDescent="0.3">
      <c r="A506" s="58" t="s">
        <v>241</v>
      </c>
      <c r="B506" s="59">
        <v>479.28281944700001</v>
      </c>
      <c r="C506" s="60">
        <v>0.33624224628278998</v>
      </c>
      <c r="D506" s="59">
        <v>176.35174005190001</v>
      </c>
      <c r="E506" s="60">
        <v>0.33923898062372199</v>
      </c>
      <c r="F506" s="59">
        <v>13.542113499999999</v>
      </c>
      <c r="G506" s="65">
        <v>0.14908123148194699</v>
      </c>
      <c r="H506" s="59">
        <v>190.11762098060001</v>
      </c>
      <c r="I506" s="61">
        <v>0.38850300576358499</v>
      </c>
      <c r="J506" s="59">
        <v>5.068508188</v>
      </c>
      <c r="K506" s="65">
        <v>0.14428966865224399</v>
      </c>
      <c r="L506" s="59">
        <v>36.711054528600002</v>
      </c>
      <c r="M506" s="60">
        <v>0.29077508742606401</v>
      </c>
      <c r="N506" s="67">
        <v>2.9203344590999998</v>
      </c>
      <c r="O506" s="68">
        <v>24.2737687120201</v>
      </c>
      <c r="P506" s="67">
        <v>5.2301776823999999</v>
      </c>
      <c r="Q506" s="68">
        <v>30.345817002631801</v>
      </c>
      <c r="R506" s="59">
        <v>39.140014934200003</v>
      </c>
      <c r="S506" s="60">
        <v>0.40151873599302901</v>
      </c>
      <c r="T506" s="67">
        <v>0</v>
      </c>
      <c r="U506" s="68">
        <v>0</v>
      </c>
      <c r="V506" s="67">
        <v>1.5580226882999999</v>
      </c>
      <c r="W506" s="68">
        <v>20.3729351990157</v>
      </c>
      <c r="X506" s="67">
        <v>8.6432324339000104</v>
      </c>
      <c r="Y506" s="68">
        <v>30.306422063350801</v>
      </c>
    </row>
    <row r="507" spans="1:25" customFormat="1" x14ac:dyDescent="0.3">
      <c r="A507" s="58" t="s">
        <v>242</v>
      </c>
      <c r="B507" s="62">
        <v>526.95761724809995</v>
      </c>
      <c r="C507" s="63">
        <v>0.36968863837799498</v>
      </c>
      <c r="D507" s="62">
        <v>218.260430945699</v>
      </c>
      <c r="E507" s="61">
        <v>0.41985662337509699</v>
      </c>
      <c r="F507" s="62">
        <v>43.497867188100003</v>
      </c>
      <c r="G507" s="61">
        <v>0.47885550562252599</v>
      </c>
      <c r="H507" s="62">
        <v>148.3819304534</v>
      </c>
      <c r="I507" s="65">
        <v>0.30321663865145598</v>
      </c>
      <c r="J507" s="62">
        <v>14.929998404699999</v>
      </c>
      <c r="K507" s="63">
        <v>0.42502536109007499</v>
      </c>
      <c r="L507" s="62">
        <v>44.421661858500002</v>
      </c>
      <c r="M507" s="63">
        <v>0.35184804077075899</v>
      </c>
      <c r="N507" s="69">
        <v>8.3777986741999797</v>
      </c>
      <c r="O507" s="72">
        <v>69.636115377028503</v>
      </c>
      <c r="P507" s="69">
        <v>7.4158398279000002</v>
      </c>
      <c r="Q507" s="70">
        <v>43.027165041746002</v>
      </c>
      <c r="R507" s="62">
        <v>28.898300090399999</v>
      </c>
      <c r="S507" s="63">
        <v>0.29645387065261197</v>
      </c>
      <c r="T507" s="69">
        <v>0</v>
      </c>
      <c r="U507" s="70">
        <v>0</v>
      </c>
      <c r="V507" s="69">
        <v>0</v>
      </c>
      <c r="W507" s="70">
        <v>0</v>
      </c>
      <c r="X507" s="69">
        <v>12.7737898052</v>
      </c>
      <c r="Y507" s="70">
        <v>44.789708959641999</v>
      </c>
    </row>
    <row r="508" spans="1:25" customFormat="1" x14ac:dyDescent="0.3">
      <c r="A508" s="64" t="s">
        <v>1</v>
      </c>
    </row>
    <row r="509" spans="1:25" customFormat="1" x14ac:dyDescent="0.3">
      <c r="A509" s="64" t="s">
        <v>1</v>
      </c>
    </row>
    <row r="510" spans="1:25" customFormat="1" x14ac:dyDescent="0.3">
      <c r="A510" s="53" t="s">
        <v>247</v>
      </c>
    </row>
    <row r="511" spans="1:25" customFormat="1" x14ac:dyDescent="0.3">
      <c r="A511" s="54" t="s">
        <v>1</v>
      </c>
    </row>
    <row r="512" spans="1:25" customFormat="1" ht="25.5" customHeight="1" x14ac:dyDescent="0.3">
      <c r="A512" s="119" t="s">
        <v>1</v>
      </c>
      <c r="B512" s="118" t="s">
        <v>501</v>
      </c>
      <c r="C512" s="118" t="s">
        <v>1</v>
      </c>
      <c r="D512" s="118" t="s">
        <v>53</v>
      </c>
      <c r="E512" s="118" t="s">
        <v>1</v>
      </c>
      <c r="F512" s="118" t="s">
        <v>54</v>
      </c>
      <c r="G512" s="118" t="s">
        <v>1</v>
      </c>
      <c r="H512" s="121" t="s">
        <v>55</v>
      </c>
      <c r="I512" s="121" t="s">
        <v>1</v>
      </c>
      <c r="J512" s="121" t="s">
        <v>56</v>
      </c>
      <c r="K512" s="121" t="s">
        <v>1</v>
      </c>
      <c r="L512" s="121" t="s">
        <v>57</v>
      </c>
      <c r="M512" s="121" t="s">
        <v>1</v>
      </c>
      <c r="N512" s="121" t="s">
        <v>58</v>
      </c>
      <c r="O512" s="121" t="s">
        <v>1</v>
      </c>
      <c r="P512" s="121" t="s">
        <v>59</v>
      </c>
      <c r="Q512" s="121" t="s">
        <v>1</v>
      </c>
      <c r="R512" s="121" t="s">
        <v>60</v>
      </c>
      <c r="S512" s="121" t="s">
        <v>1</v>
      </c>
      <c r="T512" s="118" t="s">
        <v>61</v>
      </c>
      <c r="U512" s="118" t="s">
        <v>1</v>
      </c>
      <c r="V512" s="118" t="s">
        <v>62</v>
      </c>
      <c r="W512" s="118" t="s">
        <v>1</v>
      </c>
      <c r="X512" s="118" t="s">
        <v>63</v>
      </c>
      <c r="Y512" s="118" t="s">
        <v>1</v>
      </c>
    </row>
    <row r="513" spans="1:25" customFormat="1" x14ac:dyDescent="0.3">
      <c r="A513" s="120"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c r="R513" s="55" t="s">
        <v>14</v>
      </c>
      <c r="S513" s="55" t="s">
        <v>15</v>
      </c>
      <c r="T513" s="55" t="s">
        <v>14</v>
      </c>
      <c r="U513" s="55" t="s">
        <v>15</v>
      </c>
      <c r="V513" s="55" t="s">
        <v>14</v>
      </c>
      <c r="W513" s="55" t="s">
        <v>15</v>
      </c>
      <c r="X513" s="55" t="s">
        <v>14</v>
      </c>
      <c r="Y513" s="55" t="s">
        <v>15</v>
      </c>
    </row>
    <row r="514" spans="1:25" customFormat="1" x14ac:dyDescent="0.3">
      <c r="A514" s="56" t="s">
        <v>16</v>
      </c>
      <c r="B514" s="57">
        <v>1425.4092837695</v>
      </c>
      <c r="C514" s="57">
        <v>1425.4092837695</v>
      </c>
      <c r="D514" s="57">
        <v>519.84515378410003</v>
      </c>
      <c r="E514" s="57">
        <v>519.84515378410003</v>
      </c>
      <c r="F514" s="57">
        <v>90.837145396400004</v>
      </c>
      <c r="G514" s="57">
        <v>90.837145396400004</v>
      </c>
      <c r="H514" s="57">
        <v>489.35945966989999</v>
      </c>
      <c r="I514" s="57">
        <v>489.35945966989999</v>
      </c>
      <c r="J514" s="57">
        <v>35.127311853599998</v>
      </c>
      <c r="K514" s="57">
        <v>35.127311853599998</v>
      </c>
      <c r="L514" s="57">
        <v>126.2524064684</v>
      </c>
      <c r="M514" s="57">
        <v>126.2524064684</v>
      </c>
      <c r="N514" s="57">
        <v>12.030824276800001</v>
      </c>
      <c r="O514" s="57">
        <v>12.030824276800001</v>
      </c>
      <c r="P514" s="57">
        <v>17.2352508484</v>
      </c>
      <c r="Q514" s="57">
        <v>17.2352508484</v>
      </c>
      <c r="R514" s="57">
        <v>97.479921671400007</v>
      </c>
      <c r="S514" s="57">
        <v>97.479921671400007</v>
      </c>
      <c r="T514" s="57">
        <v>1.0748227802000001</v>
      </c>
      <c r="U514" s="57">
        <v>1.0748227802000001</v>
      </c>
      <c r="V514" s="57">
        <v>7.6475121187999999</v>
      </c>
      <c r="W514" s="57">
        <v>7.6475121187999999</v>
      </c>
      <c r="X514" s="57">
        <v>28.519474901500001</v>
      </c>
      <c r="Y514" s="57">
        <v>28.519474901500001</v>
      </c>
    </row>
    <row r="515" spans="1:25" customFormat="1" ht="25.5" customHeight="1" x14ac:dyDescent="0.3">
      <c r="A515" s="66" t="s">
        <v>248</v>
      </c>
      <c r="B515" s="59">
        <v>45.057707205900002</v>
      </c>
      <c r="C515" s="60">
        <v>3.1610364629269701E-2</v>
      </c>
      <c r="D515" s="59">
        <v>20.977724587699999</v>
      </c>
      <c r="E515" s="60">
        <v>4.0353794654037302E-2</v>
      </c>
      <c r="F515" s="59">
        <v>5.6280944065999998</v>
      </c>
      <c r="G515" s="60">
        <v>6.19580721305125E-2</v>
      </c>
      <c r="H515" s="59">
        <v>7.0216206829999903</v>
      </c>
      <c r="I515" s="65">
        <v>1.4348594972980499E-2</v>
      </c>
      <c r="J515" s="59">
        <v>0</v>
      </c>
      <c r="K515" s="60">
        <v>0</v>
      </c>
      <c r="L515" s="59">
        <v>5.2210003468000004</v>
      </c>
      <c r="M515" s="60">
        <v>4.1353669944554902E-2</v>
      </c>
      <c r="N515" s="67">
        <v>1.7810099580000001</v>
      </c>
      <c r="O515" s="72">
        <v>14.803723477488299</v>
      </c>
      <c r="P515" s="67">
        <v>0</v>
      </c>
      <c r="Q515" s="68">
        <v>0</v>
      </c>
      <c r="R515" s="59">
        <v>3.2667253720999998</v>
      </c>
      <c r="S515" s="60">
        <v>3.3511776744260903E-2</v>
      </c>
      <c r="T515" s="67">
        <v>0</v>
      </c>
      <c r="U515" s="68">
        <v>0</v>
      </c>
      <c r="V515" s="67">
        <v>0</v>
      </c>
      <c r="W515" s="68">
        <v>0</v>
      </c>
      <c r="X515" s="67">
        <v>1.1615318517</v>
      </c>
      <c r="Y515" s="68">
        <v>4.0727673132540998</v>
      </c>
    </row>
    <row r="516" spans="1:25" customFormat="1" x14ac:dyDescent="0.3">
      <c r="A516" s="58" t="s">
        <v>249</v>
      </c>
      <c r="B516" s="62">
        <v>545.92273575599995</v>
      </c>
      <c r="C516" s="63">
        <v>0.38299367204365697</v>
      </c>
      <c r="D516" s="62">
        <v>211.15502619899999</v>
      </c>
      <c r="E516" s="63">
        <v>0.40618831331203697</v>
      </c>
      <c r="F516" s="62">
        <v>38.961731876400002</v>
      </c>
      <c r="G516" s="63">
        <v>0.428918497013273</v>
      </c>
      <c r="H516" s="62">
        <v>158.89858093239999</v>
      </c>
      <c r="I516" s="65">
        <v>0.324707283761482</v>
      </c>
      <c r="J516" s="62">
        <v>21.0207460707</v>
      </c>
      <c r="K516" s="61">
        <v>0.59841601766477603</v>
      </c>
      <c r="L516" s="62">
        <v>56.5692783804</v>
      </c>
      <c r="M516" s="63">
        <v>0.44806495149507403</v>
      </c>
      <c r="N516" s="69">
        <v>6.1471834727000001</v>
      </c>
      <c r="O516" s="70">
        <v>51.095281015400602</v>
      </c>
      <c r="P516" s="69">
        <v>5.6594642776999997</v>
      </c>
      <c r="Q516" s="70">
        <v>32.836564593577599</v>
      </c>
      <c r="R516" s="62">
        <v>28.3717077907001</v>
      </c>
      <c r="S516" s="63">
        <v>0.29105181153447801</v>
      </c>
      <c r="T516" s="69">
        <v>1.0748227802000001</v>
      </c>
      <c r="U516" s="70">
        <v>100</v>
      </c>
      <c r="V516" s="69">
        <v>5.6085752758999998</v>
      </c>
      <c r="W516" s="70">
        <v>73.338560158830603</v>
      </c>
      <c r="X516" s="69">
        <v>12.4556186999</v>
      </c>
      <c r="Y516" s="70">
        <v>43.674081458087798</v>
      </c>
    </row>
    <row r="517" spans="1:25" customFormat="1" ht="25.5" customHeight="1" x14ac:dyDescent="0.3">
      <c r="A517" s="66" t="s">
        <v>250</v>
      </c>
      <c r="B517" s="59">
        <v>834.42884080760302</v>
      </c>
      <c r="C517" s="60">
        <v>0.585395963327073</v>
      </c>
      <c r="D517" s="59">
        <v>287.71240299739901</v>
      </c>
      <c r="E517" s="60">
        <v>0.55345789203392604</v>
      </c>
      <c r="F517" s="59">
        <v>46.247319113399897</v>
      </c>
      <c r="G517" s="60">
        <v>0.50912343085621503</v>
      </c>
      <c r="H517" s="59">
        <v>323.43925805450101</v>
      </c>
      <c r="I517" s="61">
        <v>0.66094412126553703</v>
      </c>
      <c r="J517" s="59">
        <v>14.106565782900001</v>
      </c>
      <c r="K517" s="65">
        <v>0.40158398233522402</v>
      </c>
      <c r="L517" s="59">
        <v>64.462127741200007</v>
      </c>
      <c r="M517" s="60">
        <v>0.510581378560371</v>
      </c>
      <c r="N517" s="67">
        <v>4.1026308461000003</v>
      </c>
      <c r="O517" s="68">
        <v>34.100995507111101</v>
      </c>
      <c r="P517" s="67">
        <v>11.5757865707</v>
      </c>
      <c r="Q517" s="68">
        <v>67.163435406422394</v>
      </c>
      <c r="R517" s="59">
        <v>65.841488508599994</v>
      </c>
      <c r="S517" s="60">
        <v>0.67543641172126101</v>
      </c>
      <c r="T517" s="67">
        <v>0</v>
      </c>
      <c r="U517" s="68">
        <v>0</v>
      </c>
      <c r="V517" s="67">
        <v>2.0389368429000099</v>
      </c>
      <c r="W517" s="68">
        <v>26.6614398411694</v>
      </c>
      <c r="X517" s="67">
        <v>14.902324349900001</v>
      </c>
      <c r="Y517" s="68">
        <v>52.253151228658197</v>
      </c>
    </row>
    <row r="518" spans="1:25" customFormat="1" x14ac:dyDescent="0.3">
      <c r="A518" s="64" t="s">
        <v>1</v>
      </c>
    </row>
    <row r="519" spans="1:25" customFormat="1" x14ac:dyDescent="0.3">
      <c r="A519" s="64" t="s">
        <v>1</v>
      </c>
    </row>
    <row r="520" spans="1:25" customFormat="1" x14ac:dyDescent="0.3">
      <c r="A520" s="53" t="s">
        <v>251</v>
      </c>
    </row>
    <row r="521" spans="1:25" customFormat="1" x14ac:dyDescent="0.3">
      <c r="A521" s="54" t="s">
        <v>1</v>
      </c>
    </row>
    <row r="522" spans="1:25" customFormat="1" ht="25.5" customHeight="1" x14ac:dyDescent="0.3">
      <c r="A522" s="119" t="s">
        <v>1</v>
      </c>
      <c r="B522" s="118" t="s">
        <v>501</v>
      </c>
      <c r="C522" s="118" t="s">
        <v>1</v>
      </c>
      <c r="D522" s="118" t="s">
        <v>53</v>
      </c>
      <c r="E522" s="118" t="s">
        <v>1</v>
      </c>
      <c r="F522" s="118" t="s">
        <v>54</v>
      </c>
      <c r="G522" s="118" t="s">
        <v>1</v>
      </c>
      <c r="H522" s="121" t="s">
        <v>55</v>
      </c>
      <c r="I522" s="121" t="s">
        <v>1</v>
      </c>
      <c r="J522" s="121" t="s">
        <v>56</v>
      </c>
      <c r="K522" s="121" t="s">
        <v>1</v>
      </c>
      <c r="L522" s="121" t="s">
        <v>57</v>
      </c>
      <c r="M522" s="121" t="s">
        <v>1</v>
      </c>
      <c r="N522" s="121" t="s">
        <v>58</v>
      </c>
      <c r="O522" s="121" t="s">
        <v>1</v>
      </c>
      <c r="P522" s="121" t="s">
        <v>59</v>
      </c>
      <c r="Q522" s="121" t="s">
        <v>1</v>
      </c>
      <c r="R522" s="121" t="s">
        <v>60</v>
      </c>
      <c r="S522" s="121" t="s">
        <v>1</v>
      </c>
      <c r="T522" s="118" t="s">
        <v>61</v>
      </c>
      <c r="U522" s="118" t="s">
        <v>1</v>
      </c>
      <c r="V522" s="118" t="s">
        <v>62</v>
      </c>
      <c r="W522" s="118" t="s">
        <v>1</v>
      </c>
      <c r="X522" s="118" t="s">
        <v>63</v>
      </c>
      <c r="Y522" s="118" t="s">
        <v>1</v>
      </c>
    </row>
    <row r="523" spans="1:25" customFormat="1" x14ac:dyDescent="0.3">
      <c r="A523" s="120"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c r="R523" s="55" t="s">
        <v>14</v>
      </c>
      <c r="S523" s="55" t="s">
        <v>15</v>
      </c>
      <c r="T523" s="55" t="s">
        <v>14</v>
      </c>
      <c r="U523" s="55" t="s">
        <v>15</v>
      </c>
      <c r="V523" s="55" t="s">
        <v>14</v>
      </c>
      <c r="W523" s="55" t="s">
        <v>15</v>
      </c>
      <c r="X523" s="55" t="s">
        <v>14</v>
      </c>
      <c r="Y523" s="55" t="s">
        <v>15</v>
      </c>
    </row>
    <row r="524" spans="1:25" customFormat="1" x14ac:dyDescent="0.3">
      <c r="A524" s="56" t="s">
        <v>16</v>
      </c>
      <c r="B524" s="57">
        <v>1425.4092837695</v>
      </c>
      <c r="C524" s="57">
        <v>1425.4092837695</v>
      </c>
      <c r="D524" s="57">
        <v>519.84515378410003</v>
      </c>
      <c r="E524" s="57">
        <v>519.84515378410003</v>
      </c>
      <c r="F524" s="57">
        <v>90.837145396400004</v>
      </c>
      <c r="G524" s="57">
        <v>90.837145396400004</v>
      </c>
      <c r="H524" s="57">
        <v>489.35945966989999</v>
      </c>
      <c r="I524" s="57">
        <v>489.35945966989999</v>
      </c>
      <c r="J524" s="57">
        <v>35.127311853599998</v>
      </c>
      <c r="K524" s="57">
        <v>35.127311853599998</v>
      </c>
      <c r="L524" s="57">
        <v>126.2524064684</v>
      </c>
      <c r="M524" s="57">
        <v>126.2524064684</v>
      </c>
      <c r="N524" s="57">
        <v>12.030824276800001</v>
      </c>
      <c r="O524" s="57">
        <v>12.030824276800001</v>
      </c>
      <c r="P524" s="57">
        <v>17.2352508484</v>
      </c>
      <c r="Q524" s="57">
        <v>17.2352508484</v>
      </c>
      <c r="R524" s="57">
        <v>97.479921671400007</v>
      </c>
      <c r="S524" s="57">
        <v>97.479921671400007</v>
      </c>
      <c r="T524" s="57">
        <v>1.0748227802000001</v>
      </c>
      <c r="U524" s="57">
        <v>1.0748227802000001</v>
      </c>
      <c r="V524" s="57">
        <v>7.6475121187999999</v>
      </c>
      <c r="W524" s="57">
        <v>7.6475121187999999</v>
      </c>
      <c r="X524" s="57">
        <v>28.519474901500001</v>
      </c>
      <c r="Y524" s="57">
        <v>28.519474901500001</v>
      </c>
    </row>
    <row r="525" spans="1:25" customFormat="1" ht="25.5" customHeight="1" x14ac:dyDescent="0.3">
      <c r="A525" s="66" t="s">
        <v>252</v>
      </c>
      <c r="B525" s="59">
        <v>155.18017141179999</v>
      </c>
      <c r="C525" s="60">
        <v>0.108867097456687</v>
      </c>
      <c r="D525" s="59">
        <v>68.929962594000003</v>
      </c>
      <c r="E525" s="60">
        <v>0.13259710529614299</v>
      </c>
      <c r="F525" s="59">
        <v>3.3605857203</v>
      </c>
      <c r="G525" s="65">
        <v>3.6995721360847403E-2</v>
      </c>
      <c r="H525" s="59">
        <v>52.0618850554999</v>
      </c>
      <c r="I525" s="60">
        <v>0.106387817843796</v>
      </c>
      <c r="J525" s="59">
        <v>0</v>
      </c>
      <c r="K525" s="65">
        <v>0</v>
      </c>
      <c r="L525" s="59">
        <v>14.861973794900001</v>
      </c>
      <c r="M525" s="60">
        <v>0.117716360508501</v>
      </c>
      <c r="N525" s="67">
        <v>0</v>
      </c>
      <c r="O525" s="68">
        <v>0</v>
      </c>
      <c r="P525" s="67">
        <v>6.1933739458000101</v>
      </c>
      <c r="Q525" s="72">
        <v>35.934341775912998</v>
      </c>
      <c r="R525" s="59">
        <v>9.7723903012999997</v>
      </c>
      <c r="S525" s="60">
        <v>0.100250288815806</v>
      </c>
      <c r="T525" s="67">
        <v>0</v>
      </c>
      <c r="U525" s="68">
        <v>0</v>
      </c>
      <c r="V525" s="67">
        <v>0</v>
      </c>
      <c r="W525" s="68">
        <v>0</v>
      </c>
      <c r="X525" s="67">
        <v>0</v>
      </c>
      <c r="Y525" s="68">
        <v>0</v>
      </c>
    </row>
    <row r="526" spans="1:25" customFormat="1" x14ac:dyDescent="0.3">
      <c r="A526" s="58" t="s">
        <v>253</v>
      </c>
      <c r="B526" s="62">
        <v>347.39279301350001</v>
      </c>
      <c r="C526" s="63">
        <v>0.24371441730393301</v>
      </c>
      <c r="D526" s="62">
        <v>139.1974507427</v>
      </c>
      <c r="E526" s="63">
        <v>0.26776714129090601</v>
      </c>
      <c r="F526" s="62">
        <v>25.262636951299999</v>
      </c>
      <c r="G526" s="63">
        <v>0.27810910218564799</v>
      </c>
      <c r="H526" s="62">
        <v>119.64132434859999</v>
      </c>
      <c r="I526" s="63">
        <v>0.24448556574201</v>
      </c>
      <c r="J526" s="62">
        <v>3.6061602461000102</v>
      </c>
      <c r="K526" s="63">
        <v>0.102659727027487</v>
      </c>
      <c r="L526" s="62">
        <v>25.6372086917</v>
      </c>
      <c r="M526" s="63">
        <v>0.20306312892433301</v>
      </c>
      <c r="N526" s="69">
        <v>3.0574153359</v>
      </c>
      <c r="O526" s="70">
        <v>25.4131825513889</v>
      </c>
      <c r="P526" s="69">
        <v>8.5851002359000308</v>
      </c>
      <c r="Q526" s="72">
        <v>49.811286829613998</v>
      </c>
      <c r="R526" s="62">
        <v>20.363799235399998</v>
      </c>
      <c r="S526" s="63">
        <v>0.208902498958148</v>
      </c>
      <c r="T526" s="69">
        <v>0</v>
      </c>
      <c r="U526" s="70">
        <v>0</v>
      </c>
      <c r="V526" s="69">
        <v>0.42384980229999902</v>
      </c>
      <c r="W526" s="70">
        <v>5.54232272817252</v>
      </c>
      <c r="X526" s="69">
        <v>1.6178474236</v>
      </c>
      <c r="Y526" s="71">
        <v>5.6727812457546598</v>
      </c>
    </row>
    <row r="527" spans="1:25" customFormat="1" ht="22.8" x14ac:dyDescent="0.3">
      <c r="A527" s="66" t="s">
        <v>254</v>
      </c>
      <c r="B527" s="59">
        <v>186.8688831485</v>
      </c>
      <c r="C527" s="60">
        <v>0.13109840470122699</v>
      </c>
      <c r="D527" s="59">
        <v>108.7480148099</v>
      </c>
      <c r="E527" s="61">
        <v>0.2091930914779</v>
      </c>
      <c r="F527" s="59">
        <v>16.193025537499999</v>
      </c>
      <c r="G527" s="60">
        <v>0.178264359440579</v>
      </c>
      <c r="H527" s="59">
        <v>35.620049600400002</v>
      </c>
      <c r="I527" s="65">
        <v>7.2789130559420906E-2</v>
      </c>
      <c r="J527" s="59">
        <v>0.81266881969999905</v>
      </c>
      <c r="K527" s="60">
        <v>2.3134956158528699E-2</v>
      </c>
      <c r="L527" s="59">
        <v>16.3523033478</v>
      </c>
      <c r="M527" s="60">
        <v>0.12952072602190601</v>
      </c>
      <c r="N527" s="67">
        <v>1.6163481718999999</v>
      </c>
      <c r="O527" s="68">
        <v>13.4350576046309</v>
      </c>
      <c r="P527" s="67">
        <v>4.2538490127999999</v>
      </c>
      <c r="Q527" s="68">
        <v>24.6810971898033</v>
      </c>
      <c r="R527" s="59">
        <v>0.85558357350000003</v>
      </c>
      <c r="S527" s="65">
        <v>8.7770236047596591E-3</v>
      </c>
      <c r="T527" s="67">
        <v>0</v>
      </c>
      <c r="U527" s="68">
        <v>0</v>
      </c>
      <c r="V527" s="67">
        <v>0.9047639569</v>
      </c>
      <c r="W527" s="68">
        <v>11.830827370326199</v>
      </c>
      <c r="X527" s="67">
        <v>1.5122763181000001</v>
      </c>
      <c r="Y527" s="68">
        <v>5.3026092637507203</v>
      </c>
    </row>
    <row r="528" spans="1:25" customFormat="1" x14ac:dyDescent="0.3">
      <c r="A528" s="58" t="s">
        <v>255</v>
      </c>
      <c r="B528" s="62">
        <v>40.033355180299999</v>
      </c>
      <c r="C528" s="63">
        <v>2.8085515954008398E-2</v>
      </c>
      <c r="D528" s="62">
        <v>10.0469275547</v>
      </c>
      <c r="E528" s="63">
        <v>1.93267696766346E-2</v>
      </c>
      <c r="F528" s="62">
        <v>0</v>
      </c>
      <c r="G528" s="63">
        <v>0</v>
      </c>
      <c r="H528" s="62">
        <v>25.754021252799902</v>
      </c>
      <c r="I528" s="61">
        <v>5.2628023723445598E-2</v>
      </c>
      <c r="J528" s="62">
        <v>1.5674574720000001</v>
      </c>
      <c r="K528" s="63">
        <v>4.46221868195519E-2</v>
      </c>
      <c r="L528" s="62">
        <v>0.69602007369999996</v>
      </c>
      <c r="M528" s="63">
        <v>5.5129252041164704E-3</v>
      </c>
      <c r="N528" s="69">
        <v>0</v>
      </c>
      <c r="O528" s="70">
        <v>0</v>
      </c>
      <c r="P528" s="69">
        <v>0.89410604689999995</v>
      </c>
      <c r="Q528" s="70">
        <v>5.1876590295348199</v>
      </c>
      <c r="R528" s="62">
        <v>0</v>
      </c>
      <c r="S528" s="63">
        <v>0</v>
      </c>
      <c r="T528" s="69">
        <v>1.0748227802000001</v>
      </c>
      <c r="U528" s="72">
        <v>100</v>
      </c>
      <c r="V528" s="69">
        <v>0</v>
      </c>
      <c r="W528" s="70">
        <v>0</v>
      </c>
      <c r="X528" s="69">
        <v>0</v>
      </c>
      <c r="Y528" s="70">
        <v>0</v>
      </c>
    </row>
    <row r="529" spans="1:25" customFormat="1" x14ac:dyDescent="0.3">
      <c r="A529" s="58" t="s">
        <v>256</v>
      </c>
      <c r="B529" s="59">
        <v>25.241744742600002</v>
      </c>
      <c r="C529" s="60">
        <v>1.7708418929227199E-2</v>
      </c>
      <c r="D529" s="59">
        <v>10.6434618774</v>
      </c>
      <c r="E529" s="60">
        <v>2.04742927772304E-2</v>
      </c>
      <c r="F529" s="59">
        <v>6.9910536082999997</v>
      </c>
      <c r="G529" s="61">
        <v>7.6962497861332593E-2</v>
      </c>
      <c r="H529" s="59">
        <v>2.7135956957999898</v>
      </c>
      <c r="I529" s="65">
        <v>5.5451992235533197E-3</v>
      </c>
      <c r="J529" s="59">
        <v>3.9995275142</v>
      </c>
      <c r="K529" s="61">
        <v>0.113858058107857</v>
      </c>
      <c r="L529" s="59">
        <v>0</v>
      </c>
      <c r="M529" s="60">
        <v>0</v>
      </c>
      <c r="N529" s="67">
        <v>0</v>
      </c>
      <c r="O529" s="68">
        <v>0</v>
      </c>
      <c r="P529" s="67">
        <v>0.89410604689999995</v>
      </c>
      <c r="Q529" s="68">
        <v>5.1876590295348199</v>
      </c>
      <c r="R529" s="59">
        <v>0</v>
      </c>
      <c r="S529" s="60">
        <v>0</v>
      </c>
      <c r="T529" s="67">
        <v>0</v>
      </c>
      <c r="U529" s="68">
        <v>0</v>
      </c>
      <c r="V529" s="67">
        <v>0</v>
      </c>
      <c r="W529" s="68">
        <v>0</v>
      </c>
      <c r="X529" s="67">
        <v>0</v>
      </c>
      <c r="Y529" s="68">
        <v>0</v>
      </c>
    </row>
    <row r="530" spans="1:25" customFormat="1" x14ac:dyDescent="0.3">
      <c r="A530" s="58" t="s">
        <v>257</v>
      </c>
      <c r="B530" s="62">
        <v>32.061402795600003</v>
      </c>
      <c r="C530" s="63">
        <v>2.24927697333453E-2</v>
      </c>
      <c r="D530" s="62">
        <v>10.802920331299999</v>
      </c>
      <c r="E530" s="63">
        <v>2.0781034992174999E-2</v>
      </c>
      <c r="F530" s="62">
        <v>8.4848391398</v>
      </c>
      <c r="G530" s="61">
        <v>9.3407153018442005E-2</v>
      </c>
      <c r="H530" s="62">
        <v>0.67438259509999998</v>
      </c>
      <c r="I530" s="65">
        <v>1.37809248758552E-3</v>
      </c>
      <c r="J530" s="62">
        <v>3.9995275142</v>
      </c>
      <c r="K530" s="61">
        <v>0.113858058107857</v>
      </c>
      <c r="L530" s="62">
        <v>2.5180901276999998</v>
      </c>
      <c r="M530" s="63">
        <v>1.9944888165995101E-2</v>
      </c>
      <c r="N530" s="69">
        <v>0</v>
      </c>
      <c r="O530" s="70">
        <v>0</v>
      </c>
      <c r="P530" s="69">
        <v>2.3670895928000002</v>
      </c>
      <c r="Q530" s="72">
        <v>13.7340013999259</v>
      </c>
      <c r="R530" s="62">
        <v>3.2145534947000001</v>
      </c>
      <c r="S530" s="63">
        <v>3.2976570349903402E-2</v>
      </c>
      <c r="T530" s="69">
        <v>0</v>
      </c>
      <c r="U530" s="70">
        <v>0</v>
      </c>
      <c r="V530" s="69">
        <v>0</v>
      </c>
      <c r="W530" s="70">
        <v>0</v>
      </c>
      <c r="X530" s="69">
        <v>0</v>
      </c>
      <c r="Y530" s="70">
        <v>0</v>
      </c>
    </row>
    <row r="531" spans="1:25" customFormat="1" x14ac:dyDescent="0.3">
      <c r="A531" s="58" t="s">
        <v>258</v>
      </c>
      <c r="B531" s="59">
        <v>15.539497389799999</v>
      </c>
      <c r="C531" s="60">
        <v>1.0901779276128801E-2</v>
      </c>
      <c r="D531" s="59">
        <v>8.7156239820000003</v>
      </c>
      <c r="E531" s="60">
        <v>1.67658078921319E-2</v>
      </c>
      <c r="F531" s="59">
        <v>0</v>
      </c>
      <c r="G531" s="60">
        <v>0</v>
      </c>
      <c r="H531" s="59">
        <v>0.61772222939999999</v>
      </c>
      <c r="I531" s="65">
        <v>1.2623077314510001E-3</v>
      </c>
      <c r="J531" s="59">
        <v>0</v>
      </c>
      <c r="K531" s="60">
        <v>0</v>
      </c>
      <c r="L531" s="59">
        <v>6.2061511783999999</v>
      </c>
      <c r="M531" s="61">
        <v>4.9156696113775503E-2</v>
      </c>
      <c r="N531" s="67">
        <v>0</v>
      </c>
      <c r="O531" s="68">
        <v>0</v>
      </c>
      <c r="P531" s="67">
        <v>0</v>
      </c>
      <c r="Q531" s="68">
        <v>0</v>
      </c>
      <c r="R531" s="59">
        <v>0</v>
      </c>
      <c r="S531" s="60">
        <v>0</v>
      </c>
      <c r="T531" s="67">
        <v>0</v>
      </c>
      <c r="U531" s="68">
        <v>0</v>
      </c>
      <c r="V531" s="67">
        <v>0</v>
      </c>
      <c r="W531" s="68">
        <v>0</v>
      </c>
      <c r="X531" s="67">
        <v>0</v>
      </c>
      <c r="Y531" s="68">
        <v>0</v>
      </c>
    </row>
    <row r="532" spans="1:25" customFormat="1" x14ac:dyDescent="0.3">
      <c r="A532" s="58" t="s">
        <v>259</v>
      </c>
      <c r="B532" s="62">
        <v>27.039682059499999</v>
      </c>
      <c r="C532" s="63">
        <v>1.8969767046832699E-2</v>
      </c>
      <c r="D532" s="62">
        <v>4.5386925768999902</v>
      </c>
      <c r="E532" s="63">
        <v>8.7308548398721698E-3</v>
      </c>
      <c r="F532" s="62">
        <v>0.95299086590000004</v>
      </c>
      <c r="G532" s="63">
        <v>1.0491202269085899E-2</v>
      </c>
      <c r="H532" s="62">
        <v>10.8557799203</v>
      </c>
      <c r="I532" s="63">
        <v>2.21836519265875E-2</v>
      </c>
      <c r="J532" s="62">
        <v>1.5674574720000001</v>
      </c>
      <c r="K532" s="63">
        <v>4.46221868195519E-2</v>
      </c>
      <c r="L532" s="62">
        <v>6.3172609466000003</v>
      </c>
      <c r="M532" s="61">
        <v>5.0036756710702103E-2</v>
      </c>
      <c r="N532" s="69">
        <v>0</v>
      </c>
      <c r="O532" s="70">
        <v>0</v>
      </c>
      <c r="P532" s="69">
        <v>0.50740881169999996</v>
      </c>
      <c r="Q532" s="70">
        <v>2.9440175612361599</v>
      </c>
      <c r="R532" s="62">
        <v>2.0113294171999998</v>
      </c>
      <c r="S532" s="63">
        <v>2.0633268705119501E-2</v>
      </c>
      <c r="T532" s="69">
        <v>0</v>
      </c>
      <c r="U532" s="70">
        <v>0</v>
      </c>
      <c r="V532" s="69">
        <v>0</v>
      </c>
      <c r="W532" s="70">
        <v>0</v>
      </c>
      <c r="X532" s="69">
        <v>0.28876204890000001</v>
      </c>
      <c r="Y532" s="70">
        <v>1.01250829441047</v>
      </c>
    </row>
    <row r="533" spans="1:25" customFormat="1" x14ac:dyDescent="0.3">
      <c r="A533" s="58" t="s">
        <v>260</v>
      </c>
      <c r="B533" s="59">
        <v>145.93580005000001</v>
      </c>
      <c r="C533" s="60">
        <v>0.102381682027545</v>
      </c>
      <c r="D533" s="59">
        <v>56.925190057899897</v>
      </c>
      <c r="E533" s="60">
        <v>0.109504127610935</v>
      </c>
      <c r="F533" s="59">
        <v>7.2373343026999999</v>
      </c>
      <c r="G533" s="60">
        <v>7.9673731171508402E-2</v>
      </c>
      <c r="H533" s="59">
        <v>49.375937553599996</v>
      </c>
      <c r="I533" s="60">
        <v>0.100899117362331</v>
      </c>
      <c r="J533" s="59">
        <v>2.8628518385999899</v>
      </c>
      <c r="K533" s="60">
        <v>8.14993145655864E-2</v>
      </c>
      <c r="L533" s="59">
        <v>11.1982004037</v>
      </c>
      <c r="M533" s="60">
        <v>8.8696926394847206E-2</v>
      </c>
      <c r="N533" s="67">
        <v>1.4410671639999999</v>
      </c>
      <c r="O533" s="68">
        <v>11.978124946757999</v>
      </c>
      <c r="P533" s="67">
        <v>3.1411252621000001</v>
      </c>
      <c r="Q533" s="68">
        <v>18.225004612518301</v>
      </c>
      <c r="R533" s="59">
        <v>12.0209277682</v>
      </c>
      <c r="S533" s="60">
        <v>0.12331696170953001</v>
      </c>
      <c r="T533" s="67">
        <v>0</v>
      </c>
      <c r="U533" s="68">
        <v>0</v>
      </c>
      <c r="V533" s="67">
        <v>0</v>
      </c>
      <c r="W533" s="68">
        <v>0</v>
      </c>
      <c r="X533" s="67">
        <v>1.7331656992</v>
      </c>
      <c r="Y533" s="68">
        <v>6.0771304702697799</v>
      </c>
    </row>
    <row r="534" spans="1:25" customFormat="1" x14ac:dyDescent="0.3">
      <c r="A534" s="58" t="s">
        <v>261</v>
      </c>
      <c r="B534" s="62">
        <v>382.54622892679998</v>
      </c>
      <c r="C534" s="63">
        <v>0.26837641180163702</v>
      </c>
      <c r="D534" s="62">
        <v>104.2709641963</v>
      </c>
      <c r="E534" s="65">
        <v>0.20058081418530499</v>
      </c>
      <c r="F534" s="62">
        <v>24.655857037299999</v>
      </c>
      <c r="G534" s="63">
        <v>0.27142923668181601</v>
      </c>
      <c r="H534" s="62">
        <v>199.0644579911</v>
      </c>
      <c r="I534" s="61">
        <v>0.40678575647721199</v>
      </c>
      <c r="J534" s="62">
        <v>2.8098534889</v>
      </c>
      <c r="K534" s="65">
        <v>7.9990564054847599E-2</v>
      </c>
      <c r="L534" s="62">
        <v>18.972409864399999</v>
      </c>
      <c r="M534" s="65">
        <v>0.15027364939098101</v>
      </c>
      <c r="N534" s="69">
        <v>0</v>
      </c>
      <c r="O534" s="71">
        <v>0</v>
      </c>
      <c r="P534" s="69">
        <v>5.4114799864999998</v>
      </c>
      <c r="Q534" s="70">
        <v>31.397744274794601</v>
      </c>
      <c r="R534" s="62">
        <v>27.361206362299999</v>
      </c>
      <c r="S534" s="63">
        <v>0.28068555958152402</v>
      </c>
      <c r="T534" s="69">
        <v>0</v>
      </c>
      <c r="U534" s="70">
        <v>0</v>
      </c>
      <c r="V534" s="69">
        <v>0</v>
      </c>
      <c r="W534" s="70">
        <v>0</v>
      </c>
      <c r="X534" s="69">
        <v>0</v>
      </c>
      <c r="Y534" s="71">
        <v>0</v>
      </c>
    </row>
    <row r="535" spans="1:25" customFormat="1" x14ac:dyDescent="0.3">
      <c r="A535" s="58" t="s">
        <v>262</v>
      </c>
      <c r="B535" s="59">
        <v>17.735831854000001</v>
      </c>
      <c r="C535" s="60">
        <v>1.2442624063102399E-2</v>
      </c>
      <c r="D535" s="59">
        <v>6.61593902350001</v>
      </c>
      <c r="E535" s="60">
        <v>1.27267494471011E-2</v>
      </c>
      <c r="F535" s="59">
        <v>3.7462173843</v>
      </c>
      <c r="G535" s="61">
        <v>4.12410294043484E-2</v>
      </c>
      <c r="H535" s="59">
        <v>2.6255804688</v>
      </c>
      <c r="I535" s="60">
        <v>5.3653411963694303E-3</v>
      </c>
      <c r="J535" s="59">
        <v>0</v>
      </c>
      <c r="K535" s="60">
        <v>0</v>
      </c>
      <c r="L535" s="59">
        <v>0.59753246319999898</v>
      </c>
      <c r="M535" s="60">
        <v>4.7328401882744103E-3</v>
      </c>
      <c r="N535" s="67">
        <v>0</v>
      </c>
      <c r="O535" s="68">
        <v>0</v>
      </c>
      <c r="P535" s="67">
        <v>1.4706050750999999</v>
      </c>
      <c r="Q535" s="72">
        <v>8.5325423345173999</v>
      </c>
      <c r="R535" s="59">
        <v>2.6799574390999998</v>
      </c>
      <c r="S535" s="60">
        <v>2.7492404519301999E-2</v>
      </c>
      <c r="T535" s="67">
        <v>0</v>
      </c>
      <c r="U535" s="68">
        <v>0</v>
      </c>
      <c r="V535" s="67">
        <v>0</v>
      </c>
      <c r="W535" s="68">
        <v>0</v>
      </c>
      <c r="X535" s="67">
        <v>0</v>
      </c>
      <c r="Y535" s="68">
        <v>0</v>
      </c>
    </row>
    <row r="536" spans="1:25" customFormat="1" x14ac:dyDescent="0.3">
      <c r="A536" s="58" t="s">
        <v>263</v>
      </c>
      <c r="B536" s="62">
        <v>203.44009211459999</v>
      </c>
      <c r="C536" s="63">
        <v>0.14272398421357399</v>
      </c>
      <c r="D536" s="62">
        <v>72.990520642700005</v>
      </c>
      <c r="E536" s="63">
        <v>0.140408196770483</v>
      </c>
      <c r="F536" s="62">
        <v>15.462423573000001</v>
      </c>
      <c r="G536" s="63">
        <v>0.170221372606154</v>
      </c>
      <c r="H536" s="62">
        <v>80.554330024900096</v>
      </c>
      <c r="I536" s="63">
        <v>0.16461177654405301</v>
      </c>
      <c r="J536" s="62">
        <v>2.2057794577999998</v>
      </c>
      <c r="K536" s="63">
        <v>6.27938587214706E-2</v>
      </c>
      <c r="L536" s="62">
        <v>10.0228273297</v>
      </c>
      <c r="M536" s="63">
        <v>7.9387218113807903E-2</v>
      </c>
      <c r="N536" s="69">
        <v>1.7185786042</v>
      </c>
      <c r="O536" s="70">
        <v>14.284795161658799</v>
      </c>
      <c r="P536" s="69">
        <v>0.598955241400001</v>
      </c>
      <c r="Q536" s="70">
        <v>3.4751756540613599</v>
      </c>
      <c r="R536" s="62">
        <v>13.836336322599999</v>
      </c>
      <c r="S536" s="63">
        <v>0.14194037177462701</v>
      </c>
      <c r="T536" s="69">
        <v>0</v>
      </c>
      <c r="U536" s="70">
        <v>0</v>
      </c>
      <c r="V536" s="69">
        <v>0</v>
      </c>
      <c r="W536" s="70">
        <v>0</v>
      </c>
      <c r="X536" s="69">
        <v>6.0503409182999901</v>
      </c>
      <c r="Y536" s="70">
        <v>21.214769694030299</v>
      </c>
    </row>
    <row r="537" spans="1:25" customFormat="1" x14ac:dyDescent="0.3">
      <c r="A537" s="58" t="s">
        <v>264</v>
      </c>
      <c r="B537" s="59">
        <v>21.179434132699999</v>
      </c>
      <c r="C537" s="60">
        <v>1.4858493187788801E-2</v>
      </c>
      <c r="D537" s="59">
        <v>16.820015117800001</v>
      </c>
      <c r="E537" s="61">
        <v>3.2355817872615197E-2</v>
      </c>
      <c r="F537" s="59">
        <v>0.70181832960000001</v>
      </c>
      <c r="G537" s="60">
        <v>7.7261160788063901E-3</v>
      </c>
      <c r="H537" s="59">
        <v>0.81332049470000101</v>
      </c>
      <c r="I537" s="65">
        <v>1.6620103660581699E-3</v>
      </c>
      <c r="J537" s="59">
        <v>0</v>
      </c>
      <c r="K537" s="60">
        <v>0</v>
      </c>
      <c r="L537" s="59">
        <v>1.3609452187</v>
      </c>
      <c r="M537" s="60">
        <v>1.07795586378833E-2</v>
      </c>
      <c r="N537" s="67">
        <v>0</v>
      </c>
      <c r="O537" s="68">
        <v>0</v>
      </c>
      <c r="P537" s="67">
        <v>0</v>
      </c>
      <c r="Q537" s="68">
        <v>0</v>
      </c>
      <c r="R537" s="59">
        <v>1.4833349719</v>
      </c>
      <c r="S537" s="60">
        <v>1.5216825644364501E-2</v>
      </c>
      <c r="T537" s="67">
        <v>0</v>
      </c>
      <c r="U537" s="68">
        <v>0</v>
      </c>
      <c r="V537" s="67">
        <v>0</v>
      </c>
      <c r="W537" s="68">
        <v>0</v>
      </c>
      <c r="X537" s="67">
        <v>0</v>
      </c>
      <c r="Y537" s="68">
        <v>0</v>
      </c>
    </row>
    <row r="538" spans="1:25" customFormat="1" x14ac:dyDescent="0.3">
      <c r="A538" s="58" t="s">
        <v>265</v>
      </c>
      <c r="B538" s="62">
        <v>23.046761024799999</v>
      </c>
      <c r="C538" s="63">
        <v>1.6168521762291801E-2</v>
      </c>
      <c r="D538" s="62">
        <v>13.529914378599999</v>
      </c>
      <c r="E538" s="63">
        <v>2.60268164089093E-2</v>
      </c>
      <c r="F538" s="62">
        <v>1.3263850976</v>
      </c>
      <c r="G538" s="63">
        <v>1.46017919410815E-2</v>
      </c>
      <c r="H538" s="62">
        <v>1.3367264371000001</v>
      </c>
      <c r="I538" s="65">
        <v>2.7315839321910601E-3</v>
      </c>
      <c r="J538" s="62">
        <v>0</v>
      </c>
      <c r="K538" s="63">
        <v>0</v>
      </c>
      <c r="L538" s="62">
        <v>2.8817076617000001</v>
      </c>
      <c r="M538" s="63">
        <v>2.2824972151491402E-2</v>
      </c>
      <c r="N538" s="69">
        <v>1.6163481718999999</v>
      </c>
      <c r="O538" s="72">
        <v>13.4350576046309</v>
      </c>
      <c r="P538" s="69">
        <v>2.3556792779000002</v>
      </c>
      <c r="Q538" s="72">
        <v>13.6677980414697</v>
      </c>
      <c r="R538" s="62">
        <v>0</v>
      </c>
      <c r="S538" s="63">
        <v>0</v>
      </c>
      <c r="T538" s="69">
        <v>0</v>
      </c>
      <c r="U538" s="70">
        <v>0</v>
      </c>
      <c r="V538" s="69">
        <v>0</v>
      </c>
      <c r="W538" s="70">
        <v>0</v>
      </c>
      <c r="X538" s="69">
        <v>0</v>
      </c>
      <c r="Y538" s="70">
        <v>0</v>
      </c>
    </row>
    <row r="539" spans="1:25" customFormat="1" x14ac:dyDescent="0.3">
      <c r="A539" s="58" t="s">
        <v>266</v>
      </c>
      <c r="B539" s="59">
        <v>400.362317324</v>
      </c>
      <c r="C539" s="60">
        <v>0.280875340074424</v>
      </c>
      <c r="D539" s="59">
        <v>135.22602838040001</v>
      </c>
      <c r="E539" s="60">
        <v>0.26012751565740599</v>
      </c>
      <c r="F539" s="59">
        <v>24.079458176900001</v>
      </c>
      <c r="G539" s="60">
        <v>0.265083827456497</v>
      </c>
      <c r="H539" s="59">
        <v>145.22655621019999</v>
      </c>
      <c r="I539" s="60">
        <v>0.29676867043331201</v>
      </c>
      <c r="J539" s="59">
        <v>14.2864204374</v>
      </c>
      <c r="K539" s="60">
        <v>0.40670406255228098</v>
      </c>
      <c r="L539" s="59">
        <v>42.449267356299998</v>
      </c>
      <c r="M539" s="60">
        <v>0.33622541180571303</v>
      </c>
      <c r="N539" s="67">
        <v>2.2509815639999999</v>
      </c>
      <c r="O539" s="68">
        <v>18.710119208878702</v>
      </c>
      <c r="P539" s="67">
        <v>3.4998694157000001</v>
      </c>
      <c r="Q539" s="68">
        <v>20.306460558564499</v>
      </c>
      <c r="R539" s="59">
        <v>29.193405408299999</v>
      </c>
      <c r="S539" s="60">
        <v>0.299481215287693</v>
      </c>
      <c r="T539" s="67">
        <v>0</v>
      </c>
      <c r="U539" s="68">
        <v>0</v>
      </c>
      <c r="V539" s="67">
        <v>0</v>
      </c>
      <c r="W539" s="68">
        <v>0</v>
      </c>
      <c r="X539" s="67">
        <v>4.15033037480001</v>
      </c>
      <c r="Y539" s="68">
        <v>14.552618479597999</v>
      </c>
    </row>
    <row r="540" spans="1:25" customFormat="1" x14ac:dyDescent="0.3">
      <c r="A540" s="58" t="s">
        <v>267</v>
      </c>
      <c r="B540" s="62">
        <v>57.103833730600002</v>
      </c>
      <c r="C540" s="63">
        <v>4.0061359485178E-2</v>
      </c>
      <c r="D540" s="62">
        <v>20.119370184899999</v>
      </c>
      <c r="E540" s="63">
        <v>3.8702621421870399E-2</v>
      </c>
      <c r="F540" s="62">
        <v>1.2350323751000001</v>
      </c>
      <c r="G540" s="63">
        <v>1.35961161010785E-2</v>
      </c>
      <c r="H540" s="62">
        <v>6.3997591713000102</v>
      </c>
      <c r="I540" s="65">
        <v>1.3077828669373201E-2</v>
      </c>
      <c r="J540" s="62">
        <v>1.6428691208999999</v>
      </c>
      <c r="K540" s="63">
        <v>4.67689963794264E-2</v>
      </c>
      <c r="L540" s="62">
        <v>6.6116788260000003</v>
      </c>
      <c r="M540" s="63">
        <v>5.2368735067674602E-2</v>
      </c>
      <c r="N540" s="69">
        <v>0</v>
      </c>
      <c r="O540" s="70">
        <v>0</v>
      </c>
      <c r="P540" s="69">
        <v>2.3556792779000002</v>
      </c>
      <c r="Q540" s="70">
        <v>13.6677980414697</v>
      </c>
      <c r="R540" s="62">
        <v>16.675470752999999</v>
      </c>
      <c r="S540" s="61">
        <v>0.171065697090034</v>
      </c>
      <c r="T540" s="69">
        <v>0</v>
      </c>
      <c r="U540" s="70">
        <v>0</v>
      </c>
      <c r="V540" s="69">
        <v>0</v>
      </c>
      <c r="W540" s="70">
        <v>0</v>
      </c>
      <c r="X540" s="69">
        <v>2.0639740215</v>
      </c>
      <c r="Y540" s="70">
        <v>7.2370688051884304</v>
      </c>
    </row>
    <row r="541" spans="1:25" customFormat="1" x14ac:dyDescent="0.3">
      <c r="A541" s="58" t="s">
        <v>268</v>
      </c>
      <c r="B541" s="59">
        <v>219.65477950269999</v>
      </c>
      <c r="C541" s="60">
        <v>0.15409944498314301</v>
      </c>
      <c r="D541" s="59">
        <v>71.897264743800093</v>
      </c>
      <c r="E541" s="60">
        <v>0.13830515533412099</v>
      </c>
      <c r="F541" s="59">
        <v>11.845230173099999</v>
      </c>
      <c r="G541" s="60">
        <v>0.130400731126118</v>
      </c>
      <c r="H541" s="59">
        <v>67.729990654800005</v>
      </c>
      <c r="I541" s="60">
        <v>0.138405397742771</v>
      </c>
      <c r="J541" s="59">
        <v>9.1474056694999906</v>
      </c>
      <c r="K541" s="60">
        <v>0.26040722124208099</v>
      </c>
      <c r="L541" s="59">
        <v>15.4241874293</v>
      </c>
      <c r="M541" s="60">
        <v>0.12216945292968</v>
      </c>
      <c r="N541" s="67">
        <v>5.4534540162000003</v>
      </c>
      <c r="O541" s="72">
        <v>45.329013962213097</v>
      </c>
      <c r="P541" s="67">
        <v>1.1601762302</v>
      </c>
      <c r="Q541" s="68">
        <v>6.7314148218951102</v>
      </c>
      <c r="R541" s="59">
        <v>15.8920040379</v>
      </c>
      <c r="S541" s="60">
        <v>0.16302848592216901</v>
      </c>
      <c r="T541" s="67">
        <v>0</v>
      </c>
      <c r="U541" s="68">
        <v>0</v>
      </c>
      <c r="V541" s="67">
        <v>6.7427481618999998</v>
      </c>
      <c r="W541" s="72">
        <v>88.169172629673795</v>
      </c>
      <c r="X541" s="67">
        <v>14.362318386</v>
      </c>
      <c r="Y541" s="72">
        <v>50.359687321047403</v>
      </c>
    </row>
    <row r="542" spans="1:25" customFormat="1" x14ac:dyDescent="0.3">
      <c r="A542" s="64" t="s">
        <v>1</v>
      </c>
    </row>
    <row r="543" spans="1:25" customFormat="1" x14ac:dyDescent="0.3">
      <c r="A543" s="64" t="s">
        <v>1</v>
      </c>
    </row>
    <row r="544" spans="1:25" customFormat="1" x14ac:dyDescent="0.3">
      <c r="A544" s="53" t="s">
        <v>405</v>
      </c>
    </row>
    <row r="545" spans="1:25" customFormat="1" x14ac:dyDescent="0.3">
      <c r="A545" s="54" t="s">
        <v>1</v>
      </c>
    </row>
    <row r="546" spans="1:25" customFormat="1" ht="25.5" customHeight="1" x14ac:dyDescent="0.3">
      <c r="A546" s="119" t="s">
        <v>1</v>
      </c>
      <c r="B546" s="118" t="s">
        <v>501</v>
      </c>
      <c r="C546" s="118" t="s">
        <v>1</v>
      </c>
      <c r="D546" s="118" t="s">
        <v>53</v>
      </c>
      <c r="E546" s="118" t="s">
        <v>1</v>
      </c>
      <c r="F546" s="118" t="s">
        <v>54</v>
      </c>
      <c r="G546" s="118" t="s">
        <v>1</v>
      </c>
      <c r="H546" s="121" t="s">
        <v>55</v>
      </c>
      <c r="I546" s="121" t="s">
        <v>1</v>
      </c>
      <c r="J546" s="121" t="s">
        <v>56</v>
      </c>
      <c r="K546" s="121" t="s">
        <v>1</v>
      </c>
      <c r="L546" s="121" t="s">
        <v>57</v>
      </c>
      <c r="M546" s="121" t="s">
        <v>1</v>
      </c>
      <c r="N546" s="121" t="s">
        <v>58</v>
      </c>
      <c r="O546" s="121" t="s">
        <v>1</v>
      </c>
      <c r="P546" s="121" t="s">
        <v>59</v>
      </c>
      <c r="Q546" s="121" t="s">
        <v>1</v>
      </c>
      <c r="R546" s="121" t="s">
        <v>60</v>
      </c>
      <c r="S546" s="121" t="s">
        <v>1</v>
      </c>
      <c r="T546" s="118" t="s">
        <v>61</v>
      </c>
      <c r="U546" s="118" t="s">
        <v>1</v>
      </c>
      <c r="V546" s="118" t="s">
        <v>62</v>
      </c>
      <c r="W546" s="118" t="s">
        <v>1</v>
      </c>
      <c r="X546" s="118" t="s">
        <v>63</v>
      </c>
      <c r="Y546" s="118" t="s">
        <v>1</v>
      </c>
    </row>
    <row r="547" spans="1:25" customFormat="1" x14ac:dyDescent="0.3">
      <c r="A547" s="120"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c r="R547" s="55" t="s">
        <v>14</v>
      </c>
      <c r="S547" s="55" t="s">
        <v>15</v>
      </c>
      <c r="T547" s="55" t="s">
        <v>14</v>
      </c>
      <c r="U547" s="55" t="s">
        <v>15</v>
      </c>
      <c r="V547" s="55" t="s">
        <v>14</v>
      </c>
      <c r="W547" s="55" t="s">
        <v>15</v>
      </c>
      <c r="X547" s="55" t="s">
        <v>14</v>
      </c>
      <c r="Y547" s="55" t="s">
        <v>15</v>
      </c>
    </row>
    <row r="548" spans="1:25" customFormat="1" x14ac:dyDescent="0.3">
      <c r="A548" s="56" t="s">
        <v>16</v>
      </c>
      <c r="B548" s="57">
        <v>1205.7545042668</v>
      </c>
      <c r="C548" s="57">
        <v>1205.7545042668</v>
      </c>
      <c r="D548" s="57">
        <v>447.94788904030003</v>
      </c>
      <c r="E548" s="57">
        <v>447.94788904030003</v>
      </c>
      <c r="F548" s="57">
        <v>78.991915223299998</v>
      </c>
      <c r="G548" s="57">
        <v>78.991915223299998</v>
      </c>
      <c r="H548" s="57">
        <v>421.62946901510003</v>
      </c>
      <c r="I548" s="57">
        <v>421.62946901510003</v>
      </c>
      <c r="J548" s="57">
        <v>25.979906184099999</v>
      </c>
      <c r="K548" s="57">
        <v>25.979906184099999</v>
      </c>
      <c r="L548" s="57">
        <v>110.82821903910001</v>
      </c>
      <c r="M548" s="57">
        <v>110.82821903910001</v>
      </c>
      <c r="N548" s="57">
        <v>6.5773702606000004</v>
      </c>
      <c r="O548" s="57">
        <v>6.5773702606000004</v>
      </c>
      <c r="P548" s="57">
        <v>16.075074618199999</v>
      </c>
      <c r="Q548" s="57">
        <v>16.075074618199999</v>
      </c>
      <c r="R548" s="57">
        <v>81.587917633499998</v>
      </c>
      <c r="S548" s="57">
        <v>81.587917633499998</v>
      </c>
      <c r="T548" s="57">
        <v>1.0748227802000001</v>
      </c>
      <c r="U548" s="57">
        <v>1.0748227802000001</v>
      </c>
      <c r="V548" s="57">
        <v>0.9047639569</v>
      </c>
      <c r="W548" s="57">
        <v>0.9047639569</v>
      </c>
      <c r="X548" s="57">
        <v>14.157156515500001</v>
      </c>
      <c r="Y548" s="57">
        <v>14.157156515500001</v>
      </c>
    </row>
    <row r="549" spans="1:25" customFormat="1" ht="25.5" customHeight="1" x14ac:dyDescent="0.3">
      <c r="A549" s="66" t="s">
        <v>252</v>
      </c>
      <c r="B549" s="59">
        <v>55.248256095199999</v>
      </c>
      <c r="C549" s="60">
        <v>4.5820484932623598E-2</v>
      </c>
      <c r="D549" s="59">
        <v>27.766407011399998</v>
      </c>
      <c r="E549" s="60">
        <v>6.1985797211563498E-2</v>
      </c>
      <c r="F549" s="59">
        <v>1.6300667336000001</v>
      </c>
      <c r="G549" s="60">
        <v>2.0635867974488398E-2</v>
      </c>
      <c r="H549" s="59">
        <v>12.947068438300001</v>
      </c>
      <c r="I549" s="60">
        <v>3.07072189914608E-2</v>
      </c>
      <c r="J549" s="67">
        <v>0</v>
      </c>
      <c r="K549" s="68">
        <v>0</v>
      </c>
      <c r="L549" s="59">
        <v>8.6315315744000003</v>
      </c>
      <c r="M549" s="60">
        <v>7.7882074161588793E-2</v>
      </c>
      <c r="N549" s="67">
        <v>0</v>
      </c>
      <c r="O549" s="68">
        <v>0</v>
      </c>
      <c r="P549" s="67">
        <v>1.4706050750999999</v>
      </c>
      <c r="Q549" s="68">
        <v>9.1483561353736995</v>
      </c>
      <c r="R549" s="59">
        <v>2.8025772623999998</v>
      </c>
      <c r="S549" s="60">
        <v>3.4350395790090103E-2</v>
      </c>
      <c r="T549" s="67">
        <v>0</v>
      </c>
      <c r="U549" s="68">
        <v>0</v>
      </c>
      <c r="V549" s="67">
        <v>0</v>
      </c>
      <c r="W549" s="68">
        <v>0</v>
      </c>
      <c r="X549" s="67">
        <v>0</v>
      </c>
      <c r="Y549" s="68">
        <v>0</v>
      </c>
    </row>
    <row r="550" spans="1:25" customFormat="1" x14ac:dyDescent="0.3">
      <c r="A550" s="58" t="s">
        <v>253</v>
      </c>
      <c r="B550" s="62">
        <v>188.3188143875</v>
      </c>
      <c r="C550" s="63">
        <v>0.156183380382239</v>
      </c>
      <c r="D550" s="62">
        <v>75.466134754699993</v>
      </c>
      <c r="E550" s="63">
        <v>0.16847079002064599</v>
      </c>
      <c r="F550" s="62">
        <v>12.847479130100099</v>
      </c>
      <c r="G550" s="63">
        <v>0.16264296281185001</v>
      </c>
      <c r="H550" s="62">
        <v>64.2591951295</v>
      </c>
      <c r="I550" s="63">
        <v>0.15240679281646399</v>
      </c>
      <c r="J550" s="69">
        <v>2.4487399373000001</v>
      </c>
      <c r="K550" s="70">
        <v>9.4255149343020204</v>
      </c>
      <c r="L550" s="62">
        <v>16.263024509699999</v>
      </c>
      <c r="M550" s="63">
        <v>0.14674082693652599</v>
      </c>
      <c r="N550" s="69">
        <v>1.4410671639999999</v>
      </c>
      <c r="O550" s="70">
        <v>21.9094730401956</v>
      </c>
      <c r="P550" s="69">
        <v>5.4439749737999996</v>
      </c>
      <c r="Q550" s="70">
        <v>33.865939058450202</v>
      </c>
      <c r="R550" s="62">
        <v>8.7723581201999892</v>
      </c>
      <c r="S550" s="63">
        <v>0.107520309068387</v>
      </c>
      <c r="T550" s="69">
        <v>0</v>
      </c>
      <c r="U550" s="70">
        <v>0</v>
      </c>
      <c r="V550" s="69">
        <v>0.42384980230000002</v>
      </c>
      <c r="W550" s="70">
        <v>46.846450841414999</v>
      </c>
      <c r="X550" s="69">
        <v>0.95299086590000204</v>
      </c>
      <c r="Y550" s="70">
        <v>6.7315132446025796</v>
      </c>
    </row>
    <row r="551" spans="1:25" customFormat="1" ht="22.8" x14ac:dyDescent="0.3">
      <c r="A551" s="66" t="s">
        <v>254</v>
      </c>
      <c r="B551" s="59">
        <v>106.2635139432</v>
      </c>
      <c r="C551" s="60">
        <v>8.8130306432333994E-2</v>
      </c>
      <c r="D551" s="59">
        <v>62.214888535599997</v>
      </c>
      <c r="E551" s="61">
        <v>0.13888867445919101</v>
      </c>
      <c r="F551" s="59">
        <v>6.9005229947000002</v>
      </c>
      <c r="G551" s="60">
        <v>8.7357332395259807E-2</v>
      </c>
      <c r="H551" s="59">
        <v>19.501457607799999</v>
      </c>
      <c r="I551" s="65">
        <v>4.6252596274530301E-2</v>
      </c>
      <c r="J551" s="67">
        <v>0.81266881970000104</v>
      </c>
      <c r="K551" s="68">
        <v>3.12806679878376</v>
      </c>
      <c r="L551" s="59">
        <v>11.931582544899999</v>
      </c>
      <c r="M551" s="60">
        <v>0.107658344132468</v>
      </c>
      <c r="N551" s="67">
        <v>1.6163481718999899</v>
      </c>
      <c r="O551" s="68">
        <v>24.574383193573698</v>
      </c>
      <c r="P551" s="67">
        <v>1.2928547959000001</v>
      </c>
      <c r="Q551" s="68">
        <v>8.0426052544493096</v>
      </c>
      <c r="R551" s="59">
        <v>0</v>
      </c>
      <c r="S551" s="65">
        <v>0</v>
      </c>
      <c r="T551" s="67">
        <v>0</v>
      </c>
      <c r="U551" s="68">
        <v>0</v>
      </c>
      <c r="V551" s="67">
        <v>0.48091415459999998</v>
      </c>
      <c r="W551" s="72">
        <v>53.153549158585001</v>
      </c>
      <c r="X551" s="67">
        <v>1.5122763181000001</v>
      </c>
      <c r="Y551" s="68">
        <v>10.6820625769326</v>
      </c>
    </row>
    <row r="552" spans="1:25" customFormat="1" x14ac:dyDescent="0.3">
      <c r="A552" s="58" t="s">
        <v>255</v>
      </c>
      <c r="B552" s="62">
        <v>13.9036559011</v>
      </c>
      <c r="C552" s="63">
        <v>1.15310835264552E-2</v>
      </c>
      <c r="D552" s="62">
        <v>5.6906914967000004</v>
      </c>
      <c r="E552" s="63">
        <v>1.2703914084497499E-2</v>
      </c>
      <c r="F552" s="62">
        <v>0</v>
      </c>
      <c r="G552" s="63">
        <v>0</v>
      </c>
      <c r="H552" s="62">
        <v>5.2191436734999899</v>
      </c>
      <c r="I552" s="63">
        <v>1.23785078061351E-2</v>
      </c>
      <c r="J552" s="69">
        <v>1.5674574720000001</v>
      </c>
      <c r="K552" s="72">
        <v>6.0333453896738902</v>
      </c>
      <c r="L552" s="62">
        <v>0.35154047869999999</v>
      </c>
      <c r="M552" s="63">
        <v>3.1719401588143998E-3</v>
      </c>
      <c r="N552" s="69">
        <v>0</v>
      </c>
      <c r="O552" s="70">
        <v>0</v>
      </c>
      <c r="P552" s="69">
        <v>0</v>
      </c>
      <c r="Q552" s="70">
        <v>0</v>
      </c>
      <c r="R552" s="62">
        <v>0</v>
      </c>
      <c r="S552" s="63">
        <v>0</v>
      </c>
      <c r="T552" s="69">
        <v>1.0748227802000001</v>
      </c>
      <c r="U552" s="72">
        <v>100</v>
      </c>
      <c r="V552" s="69">
        <v>0</v>
      </c>
      <c r="W552" s="70">
        <v>0</v>
      </c>
      <c r="X552" s="69">
        <v>0</v>
      </c>
      <c r="Y552" s="70">
        <v>0</v>
      </c>
    </row>
    <row r="553" spans="1:25" customFormat="1" x14ac:dyDescent="0.3">
      <c r="A553" s="58" t="s">
        <v>256</v>
      </c>
      <c r="B553" s="59">
        <v>20.4333013169</v>
      </c>
      <c r="C553" s="60">
        <v>1.6946485577779499E-2</v>
      </c>
      <c r="D553" s="59">
        <v>7.7222986408000098</v>
      </c>
      <c r="E553" s="60">
        <v>1.7239279009316301E-2</v>
      </c>
      <c r="F553" s="59">
        <v>6.9910536082999997</v>
      </c>
      <c r="G553" s="61">
        <v>8.8503406817484906E-2</v>
      </c>
      <c r="H553" s="59">
        <v>0.82631550669999898</v>
      </c>
      <c r="I553" s="65">
        <v>1.9598144044111099E-3</v>
      </c>
      <c r="J553" s="67">
        <v>3.9995275142000102</v>
      </c>
      <c r="K553" s="72">
        <v>15.394695753935199</v>
      </c>
      <c r="L553" s="59">
        <v>0</v>
      </c>
      <c r="M553" s="60">
        <v>0</v>
      </c>
      <c r="N553" s="67">
        <v>0</v>
      </c>
      <c r="O553" s="68">
        <v>0</v>
      </c>
      <c r="P553" s="67">
        <v>0.89410604689999795</v>
      </c>
      <c r="Q553" s="68">
        <v>5.5620646755051704</v>
      </c>
      <c r="R553" s="59">
        <v>0</v>
      </c>
      <c r="S553" s="60">
        <v>0</v>
      </c>
      <c r="T553" s="67">
        <v>0</v>
      </c>
      <c r="U553" s="68">
        <v>0</v>
      </c>
      <c r="V553" s="67">
        <v>0</v>
      </c>
      <c r="W553" s="68">
        <v>0</v>
      </c>
      <c r="X553" s="67">
        <v>0</v>
      </c>
      <c r="Y553" s="68">
        <v>0</v>
      </c>
    </row>
    <row r="554" spans="1:25" customFormat="1" x14ac:dyDescent="0.3">
      <c r="A554" s="58" t="s">
        <v>257</v>
      </c>
      <c r="B554" s="62">
        <v>4.7585661734000002</v>
      </c>
      <c r="C554" s="63">
        <v>3.9465464624522497E-3</v>
      </c>
      <c r="D554" s="62">
        <v>1.0586892645999999</v>
      </c>
      <c r="E554" s="63">
        <v>2.36342059088207E-3</v>
      </c>
      <c r="F554" s="62">
        <v>0</v>
      </c>
      <c r="G554" s="63">
        <v>0</v>
      </c>
      <c r="H554" s="62">
        <v>0.67438259509999998</v>
      </c>
      <c r="I554" s="63">
        <v>1.59946741074649E-3</v>
      </c>
      <c r="J554" s="69">
        <v>0</v>
      </c>
      <c r="K554" s="70">
        <v>0</v>
      </c>
      <c r="L554" s="62">
        <v>0.65840472090000002</v>
      </c>
      <c r="M554" s="63">
        <v>5.9407678532460801E-3</v>
      </c>
      <c r="N554" s="69">
        <v>0</v>
      </c>
      <c r="O554" s="70">
        <v>0</v>
      </c>
      <c r="P554" s="69">
        <v>2.3670895928000002</v>
      </c>
      <c r="Q554" s="72">
        <v>14.725216828045101</v>
      </c>
      <c r="R554" s="62">
        <v>0</v>
      </c>
      <c r="S554" s="63">
        <v>0</v>
      </c>
      <c r="T554" s="69">
        <v>0</v>
      </c>
      <c r="U554" s="70">
        <v>0</v>
      </c>
      <c r="V554" s="69">
        <v>0</v>
      </c>
      <c r="W554" s="70">
        <v>0</v>
      </c>
      <c r="X554" s="69">
        <v>0</v>
      </c>
      <c r="Y554" s="70">
        <v>0</v>
      </c>
    </row>
    <row r="555" spans="1:25" customFormat="1" x14ac:dyDescent="0.3">
      <c r="A555" s="58" t="s">
        <v>258</v>
      </c>
      <c r="B555" s="59">
        <v>9.8249549185999996</v>
      </c>
      <c r="C555" s="60">
        <v>8.1483874900176306E-3</v>
      </c>
      <c r="D555" s="59">
        <v>4.6627176197000102</v>
      </c>
      <c r="E555" s="60">
        <v>1.04090626025487E-2</v>
      </c>
      <c r="F555" s="59">
        <v>0</v>
      </c>
      <c r="G555" s="60">
        <v>0</v>
      </c>
      <c r="H555" s="59">
        <v>0</v>
      </c>
      <c r="I555" s="60">
        <v>0</v>
      </c>
      <c r="J555" s="67">
        <v>0</v>
      </c>
      <c r="K555" s="68">
        <v>0</v>
      </c>
      <c r="L555" s="59">
        <v>5.1622372989</v>
      </c>
      <c r="M555" s="61">
        <v>4.6578726462064401E-2</v>
      </c>
      <c r="N555" s="67">
        <v>0</v>
      </c>
      <c r="O555" s="68">
        <v>0</v>
      </c>
      <c r="P555" s="67">
        <v>0</v>
      </c>
      <c r="Q555" s="68">
        <v>0</v>
      </c>
      <c r="R555" s="59">
        <v>0</v>
      </c>
      <c r="S555" s="60">
        <v>0</v>
      </c>
      <c r="T555" s="67">
        <v>0</v>
      </c>
      <c r="U555" s="68">
        <v>0</v>
      </c>
      <c r="V555" s="67">
        <v>0</v>
      </c>
      <c r="W555" s="68">
        <v>0</v>
      </c>
      <c r="X555" s="67">
        <v>0</v>
      </c>
      <c r="Y555" s="68">
        <v>0</v>
      </c>
    </row>
    <row r="556" spans="1:25" customFormat="1" x14ac:dyDescent="0.3">
      <c r="A556" s="58" t="s">
        <v>259</v>
      </c>
      <c r="B556" s="62">
        <v>11.665575907699999</v>
      </c>
      <c r="C556" s="63">
        <v>9.6749179591857706E-3</v>
      </c>
      <c r="D556" s="62">
        <v>1.0353884759</v>
      </c>
      <c r="E556" s="63">
        <v>2.3114038512788899E-3</v>
      </c>
      <c r="F556" s="62">
        <v>0.95299086590000004</v>
      </c>
      <c r="G556" s="63">
        <v>1.20644101767379E-2</v>
      </c>
      <c r="H556" s="62">
        <v>7.7470843103</v>
      </c>
      <c r="I556" s="63">
        <v>1.8374152851309701E-2</v>
      </c>
      <c r="J556" s="69">
        <v>0</v>
      </c>
      <c r="K556" s="70">
        <v>0</v>
      </c>
      <c r="L556" s="62">
        <v>1.0439138795</v>
      </c>
      <c r="M556" s="63">
        <v>9.4192064850533094E-3</v>
      </c>
      <c r="N556" s="69">
        <v>0</v>
      </c>
      <c r="O556" s="70">
        <v>0</v>
      </c>
      <c r="P556" s="69">
        <v>0</v>
      </c>
      <c r="Q556" s="70">
        <v>0</v>
      </c>
      <c r="R556" s="62">
        <v>0.88619837609999896</v>
      </c>
      <c r="S556" s="63">
        <v>1.08618825164883E-2</v>
      </c>
      <c r="T556" s="69">
        <v>0</v>
      </c>
      <c r="U556" s="70">
        <v>0</v>
      </c>
      <c r="V556" s="69">
        <v>0</v>
      </c>
      <c r="W556" s="70">
        <v>0</v>
      </c>
      <c r="X556" s="69">
        <v>0</v>
      </c>
      <c r="Y556" s="70">
        <v>0</v>
      </c>
    </row>
    <row r="557" spans="1:25" customFormat="1" x14ac:dyDescent="0.3">
      <c r="A557" s="58" t="s">
        <v>260</v>
      </c>
      <c r="B557" s="59">
        <v>58.184616812599998</v>
      </c>
      <c r="C557" s="60">
        <v>4.82557739628608E-2</v>
      </c>
      <c r="D557" s="59">
        <v>23.8496202002</v>
      </c>
      <c r="E557" s="60">
        <v>5.3241952431780197E-2</v>
      </c>
      <c r="F557" s="59">
        <v>5.4999890687999997</v>
      </c>
      <c r="G557" s="60">
        <v>6.9627240373299398E-2</v>
      </c>
      <c r="H557" s="59">
        <v>12.430830413900001</v>
      </c>
      <c r="I557" s="60">
        <v>2.94828310813702E-2</v>
      </c>
      <c r="J557" s="67">
        <v>0</v>
      </c>
      <c r="K557" s="68">
        <v>0</v>
      </c>
      <c r="L557" s="59">
        <v>9.7748725019999902</v>
      </c>
      <c r="M557" s="60">
        <v>8.8198408191973596E-2</v>
      </c>
      <c r="N557" s="67">
        <v>0</v>
      </c>
      <c r="O557" s="68">
        <v>0</v>
      </c>
      <c r="P557" s="67">
        <v>0</v>
      </c>
      <c r="Q557" s="68">
        <v>0</v>
      </c>
      <c r="R557" s="59">
        <v>5.7435586888999897</v>
      </c>
      <c r="S557" s="60">
        <v>7.0397172222247006E-2</v>
      </c>
      <c r="T557" s="67">
        <v>0</v>
      </c>
      <c r="U557" s="68">
        <v>0</v>
      </c>
      <c r="V557" s="67">
        <v>0</v>
      </c>
      <c r="W557" s="68">
        <v>0</v>
      </c>
      <c r="X557" s="67">
        <v>0.88574593880000096</v>
      </c>
      <c r="Y557" s="68">
        <v>6.2565243086084301</v>
      </c>
    </row>
    <row r="558" spans="1:25" customFormat="1" x14ac:dyDescent="0.3">
      <c r="A558" s="58" t="s">
        <v>261</v>
      </c>
      <c r="B558" s="62">
        <v>211.82163498680001</v>
      </c>
      <c r="C558" s="63">
        <v>0.17567559087461601</v>
      </c>
      <c r="D558" s="62">
        <v>59.5984357156999</v>
      </c>
      <c r="E558" s="65">
        <v>0.13304769856910301</v>
      </c>
      <c r="F558" s="62">
        <v>10.499593587</v>
      </c>
      <c r="G558" s="63">
        <v>0.132919850814086</v>
      </c>
      <c r="H558" s="62">
        <v>117.27906014769999</v>
      </c>
      <c r="I558" s="61">
        <v>0.27815669626142703</v>
      </c>
      <c r="J558" s="69">
        <v>1.3986296345</v>
      </c>
      <c r="K558" s="70">
        <v>5.3835053313471102</v>
      </c>
      <c r="L558" s="62">
        <v>8.5772926981000008</v>
      </c>
      <c r="M558" s="65">
        <v>7.7392678258900394E-2</v>
      </c>
      <c r="N558" s="69">
        <v>0</v>
      </c>
      <c r="O558" s="70">
        <v>0</v>
      </c>
      <c r="P558" s="69">
        <v>1.1129344156000001</v>
      </c>
      <c r="Q558" s="70">
        <v>6.9233545848673703</v>
      </c>
      <c r="R558" s="62">
        <v>13.3556887882</v>
      </c>
      <c r="S558" s="63">
        <v>0.163696895025498</v>
      </c>
      <c r="T558" s="69">
        <v>0</v>
      </c>
      <c r="U558" s="70">
        <v>0</v>
      </c>
      <c r="V558" s="69">
        <v>0</v>
      </c>
      <c r="W558" s="70">
        <v>0</v>
      </c>
      <c r="X558" s="69">
        <v>0</v>
      </c>
      <c r="Y558" s="70">
        <v>0</v>
      </c>
    </row>
    <row r="559" spans="1:25" customFormat="1" x14ac:dyDescent="0.3">
      <c r="A559" s="58" t="s">
        <v>262</v>
      </c>
      <c r="B559" s="59">
        <v>3.8150764813000002</v>
      </c>
      <c r="C559" s="60">
        <v>3.1640574161652299E-3</v>
      </c>
      <c r="D559" s="59">
        <v>1.0176118459000001</v>
      </c>
      <c r="E559" s="60">
        <v>2.2717192575238401E-3</v>
      </c>
      <c r="F559" s="59">
        <v>0.85335730840000001</v>
      </c>
      <c r="G559" s="60">
        <v>1.08030968231074E-2</v>
      </c>
      <c r="H559" s="59">
        <v>0.61772222940000099</v>
      </c>
      <c r="I559" s="60">
        <v>1.4650831471599E-3</v>
      </c>
      <c r="J559" s="67">
        <v>0</v>
      </c>
      <c r="K559" s="68">
        <v>0</v>
      </c>
      <c r="L559" s="59">
        <v>0</v>
      </c>
      <c r="M559" s="60">
        <v>0</v>
      </c>
      <c r="N559" s="67">
        <v>0</v>
      </c>
      <c r="O559" s="68">
        <v>0</v>
      </c>
      <c r="P559" s="67">
        <v>0</v>
      </c>
      <c r="Q559" s="68">
        <v>0</v>
      </c>
      <c r="R559" s="59">
        <v>1.3263850976</v>
      </c>
      <c r="S559" s="61">
        <v>1.6257126497065899E-2</v>
      </c>
      <c r="T559" s="67">
        <v>0</v>
      </c>
      <c r="U559" s="68">
        <v>0</v>
      </c>
      <c r="V559" s="67">
        <v>0</v>
      </c>
      <c r="W559" s="68">
        <v>0</v>
      </c>
      <c r="X559" s="67">
        <v>0</v>
      </c>
      <c r="Y559" s="68">
        <v>0</v>
      </c>
    </row>
    <row r="560" spans="1:25" customFormat="1" x14ac:dyDescent="0.3">
      <c r="A560" s="58" t="s">
        <v>263</v>
      </c>
      <c r="B560" s="62">
        <v>140.9517884464</v>
      </c>
      <c r="C560" s="63">
        <v>0.116899242712853</v>
      </c>
      <c r="D560" s="62">
        <v>54.278721619999999</v>
      </c>
      <c r="E560" s="63">
        <v>0.121171955372507</v>
      </c>
      <c r="F560" s="62">
        <v>10.1740084627</v>
      </c>
      <c r="G560" s="63">
        <v>0.12879809831094</v>
      </c>
      <c r="H560" s="62">
        <v>52.575965670099997</v>
      </c>
      <c r="I560" s="63">
        <v>0.124697084843036</v>
      </c>
      <c r="J560" s="69">
        <v>1.9170174089000001</v>
      </c>
      <c r="K560" s="70">
        <v>7.3788465413059798</v>
      </c>
      <c r="L560" s="62">
        <v>3.3240404093000002</v>
      </c>
      <c r="M560" s="65">
        <v>2.99927260233902E-2</v>
      </c>
      <c r="N560" s="69">
        <v>1.71857860419999</v>
      </c>
      <c r="O560" s="70">
        <v>26.128658355979901</v>
      </c>
      <c r="P560" s="69">
        <v>0.5989552414</v>
      </c>
      <c r="Q560" s="70">
        <v>3.7259873165494999</v>
      </c>
      <c r="R560" s="62">
        <v>11.1015302311</v>
      </c>
      <c r="S560" s="63">
        <v>0.13606831198914801</v>
      </c>
      <c r="T560" s="69">
        <v>0</v>
      </c>
      <c r="U560" s="70">
        <v>0</v>
      </c>
      <c r="V560" s="69">
        <v>0</v>
      </c>
      <c r="W560" s="70">
        <v>0</v>
      </c>
      <c r="X560" s="69">
        <v>5.2629707986999996</v>
      </c>
      <c r="Y560" s="72">
        <v>37.175338090935298</v>
      </c>
    </row>
    <row r="561" spans="1:25" customFormat="1" x14ac:dyDescent="0.3">
      <c r="A561" s="58" t="s">
        <v>264</v>
      </c>
      <c r="B561" s="59">
        <v>11.9238471274</v>
      </c>
      <c r="C561" s="60">
        <v>9.8891168021393392E-3</v>
      </c>
      <c r="D561" s="59">
        <v>9.2844223103000001</v>
      </c>
      <c r="E561" s="60">
        <v>2.0726567838485199E-2</v>
      </c>
      <c r="F561" s="59">
        <v>0</v>
      </c>
      <c r="G561" s="60">
        <v>0</v>
      </c>
      <c r="H561" s="59">
        <v>0.81332049469999901</v>
      </c>
      <c r="I561" s="60">
        <v>1.9289934752422899E-3</v>
      </c>
      <c r="J561" s="67">
        <v>0</v>
      </c>
      <c r="K561" s="68">
        <v>0</v>
      </c>
      <c r="L561" s="59">
        <v>1.1637663660999999</v>
      </c>
      <c r="M561" s="60">
        <v>1.0500632205317899E-2</v>
      </c>
      <c r="N561" s="67">
        <v>0</v>
      </c>
      <c r="O561" s="68">
        <v>0</v>
      </c>
      <c r="P561" s="67">
        <v>0</v>
      </c>
      <c r="Q561" s="68">
        <v>0</v>
      </c>
      <c r="R561" s="59">
        <v>0.66233795630000003</v>
      </c>
      <c r="S561" s="60">
        <v>8.1180887502887294E-3</v>
      </c>
      <c r="T561" s="67">
        <v>0</v>
      </c>
      <c r="U561" s="68">
        <v>0</v>
      </c>
      <c r="V561" s="67">
        <v>0</v>
      </c>
      <c r="W561" s="68">
        <v>0</v>
      </c>
      <c r="X561" s="67">
        <v>0</v>
      </c>
      <c r="Y561" s="68">
        <v>0</v>
      </c>
    </row>
    <row r="562" spans="1:25" customFormat="1" x14ac:dyDescent="0.3">
      <c r="A562" s="58" t="s">
        <v>269</v>
      </c>
      <c r="B562" s="62">
        <v>7.7212715624000001</v>
      </c>
      <c r="C562" s="63">
        <v>6.4036846099904702E-3</v>
      </c>
      <c r="D562" s="62">
        <v>5.0581600276999996</v>
      </c>
      <c r="E562" s="63">
        <v>1.12918492339294E-2</v>
      </c>
      <c r="F562" s="62">
        <v>1.3263850976</v>
      </c>
      <c r="G562" s="63">
        <v>1.6791403194244402E-2</v>
      </c>
      <c r="H562" s="62">
        <v>1.3367264371000001</v>
      </c>
      <c r="I562" s="63">
        <v>3.1703819000662098E-3</v>
      </c>
      <c r="J562" s="69">
        <v>0</v>
      </c>
      <c r="K562" s="70">
        <v>0</v>
      </c>
      <c r="L562" s="62">
        <v>0</v>
      </c>
      <c r="M562" s="63">
        <v>0</v>
      </c>
      <c r="N562" s="69">
        <v>0</v>
      </c>
      <c r="O562" s="70">
        <v>0</v>
      </c>
      <c r="P562" s="69">
        <v>0</v>
      </c>
      <c r="Q562" s="70">
        <v>0</v>
      </c>
      <c r="R562" s="62">
        <v>0</v>
      </c>
      <c r="S562" s="63">
        <v>0</v>
      </c>
      <c r="T562" s="69">
        <v>0</v>
      </c>
      <c r="U562" s="70">
        <v>0</v>
      </c>
      <c r="V562" s="69">
        <v>0</v>
      </c>
      <c r="W562" s="70">
        <v>0</v>
      </c>
      <c r="X562" s="69">
        <v>0</v>
      </c>
      <c r="Y562" s="70">
        <v>0</v>
      </c>
    </row>
    <row r="563" spans="1:25" customFormat="1" x14ac:dyDescent="0.3">
      <c r="A563" s="58" t="s">
        <v>266</v>
      </c>
      <c r="B563" s="59">
        <v>314.55905847069999</v>
      </c>
      <c r="C563" s="60">
        <v>0.26088151224612499</v>
      </c>
      <c r="D563" s="59">
        <v>95.493614835399995</v>
      </c>
      <c r="E563" s="65">
        <v>0.21318018718648099</v>
      </c>
      <c r="F563" s="59">
        <v>20.081435991100001</v>
      </c>
      <c r="G563" s="60">
        <v>0.254221409043348</v>
      </c>
      <c r="H563" s="59">
        <v>120.3309737129</v>
      </c>
      <c r="I563" s="60">
        <v>0.28539507448088403</v>
      </c>
      <c r="J563" s="67">
        <v>12.192996276600001</v>
      </c>
      <c r="K563" s="72">
        <v>46.932410726187499</v>
      </c>
      <c r="L563" s="59">
        <v>37.334333230600002</v>
      </c>
      <c r="M563" s="60">
        <v>0.33686667127104603</v>
      </c>
      <c r="N563" s="67">
        <v>1.80137632050001</v>
      </c>
      <c r="O563" s="68">
        <v>27.3874854102508</v>
      </c>
      <c r="P563" s="67">
        <v>0.53887519880000001</v>
      </c>
      <c r="Q563" s="68">
        <v>3.3522407304404802</v>
      </c>
      <c r="R563" s="59">
        <v>23.306254332299901</v>
      </c>
      <c r="S563" s="60">
        <v>0.285658158809662</v>
      </c>
      <c r="T563" s="67">
        <v>0</v>
      </c>
      <c r="U563" s="68">
        <v>0</v>
      </c>
      <c r="V563" s="67">
        <v>0</v>
      </c>
      <c r="W563" s="68">
        <v>0</v>
      </c>
      <c r="X563" s="67">
        <v>3.4791985725000001</v>
      </c>
      <c r="Y563" s="68">
        <v>24.5755464290501</v>
      </c>
    </row>
    <row r="564" spans="1:25" customFormat="1" x14ac:dyDescent="0.3">
      <c r="A564" s="58" t="s">
        <v>270</v>
      </c>
      <c r="B564" s="62">
        <v>46.360571735599997</v>
      </c>
      <c r="C564" s="63">
        <v>3.8449428612162703E-2</v>
      </c>
      <c r="D564" s="62">
        <v>13.750086685699999</v>
      </c>
      <c r="E564" s="63">
        <v>3.0695728280266499E-2</v>
      </c>
      <c r="F564" s="62">
        <v>1.2350323751000001</v>
      </c>
      <c r="G564" s="63">
        <v>1.5634921265153801E-2</v>
      </c>
      <c r="H564" s="62">
        <v>5.0702226481000103</v>
      </c>
      <c r="I564" s="65">
        <v>1.20253042557574E-2</v>
      </c>
      <c r="J564" s="69">
        <v>1.6428691208999999</v>
      </c>
      <c r="K564" s="70">
        <v>6.3236145244645101</v>
      </c>
      <c r="L564" s="62">
        <v>6.6116788260000003</v>
      </c>
      <c r="M564" s="63">
        <v>5.9656997859610199E-2</v>
      </c>
      <c r="N564" s="69">
        <v>0</v>
      </c>
      <c r="O564" s="70">
        <v>0</v>
      </c>
      <c r="P564" s="69">
        <v>2.3556792779000002</v>
      </c>
      <c r="Q564" s="72">
        <v>14.654235416319199</v>
      </c>
      <c r="R564" s="62">
        <v>13.631028780399999</v>
      </c>
      <c r="S564" s="61">
        <v>0.167071659331125</v>
      </c>
      <c r="T564" s="69">
        <v>0</v>
      </c>
      <c r="U564" s="70">
        <v>0</v>
      </c>
      <c r="V564" s="69">
        <v>0</v>
      </c>
      <c r="W564" s="70">
        <v>0</v>
      </c>
      <c r="X564" s="69">
        <v>2.0639740215</v>
      </c>
      <c r="Y564" s="72">
        <v>14.5790153498709</v>
      </c>
    </row>
    <row r="565" spans="1:25" customFormat="1" x14ac:dyDescent="0.3">
      <c r="A565" s="58" t="s">
        <v>268</v>
      </c>
      <c r="B565" s="59">
        <v>0</v>
      </c>
      <c r="C565" s="60">
        <v>0</v>
      </c>
      <c r="D565" s="59">
        <v>0</v>
      </c>
      <c r="E565" s="60">
        <v>0</v>
      </c>
      <c r="F565" s="59">
        <v>0</v>
      </c>
      <c r="G565" s="60">
        <v>0</v>
      </c>
      <c r="H565" s="59">
        <v>0</v>
      </c>
      <c r="I565" s="60">
        <v>0</v>
      </c>
      <c r="J565" s="67">
        <v>0</v>
      </c>
      <c r="K565" s="68">
        <v>0</v>
      </c>
      <c r="L565" s="59">
        <v>0</v>
      </c>
      <c r="M565" s="60">
        <v>0</v>
      </c>
      <c r="N565" s="67">
        <v>0</v>
      </c>
      <c r="O565" s="68">
        <v>0</v>
      </c>
      <c r="P565" s="67">
        <v>0</v>
      </c>
      <c r="Q565" s="68">
        <v>0</v>
      </c>
      <c r="R565" s="59">
        <v>0</v>
      </c>
      <c r="S565" s="60">
        <v>0</v>
      </c>
      <c r="T565" s="67">
        <v>0</v>
      </c>
      <c r="U565" s="68">
        <v>0</v>
      </c>
      <c r="V565" s="67">
        <v>0</v>
      </c>
      <c r="W565" s="68">
        <v>0</v>
      </c>
      <c r="X565" s="67">
        <v>0</v>
      </c>
      <c r="Y565" s="68">
        <v>0</v>
      </c>
    </row>
    <row r="566" spans="1:25" customFormat="1" x14ac:dyDescent="0.3">
      <c r="A566" s="64" t="s">
        <v>1</v>
      </c>
    </row>
    <row r="567" spans="1:25" customFormat="1" x14ac:dyDescent="0.3">
      <c r="A567" s="64" t="s">
        <v>1</v>
      </c>
    </row>
    <row r="568" spans="1:25" customFormat="1" x14ac:dyDescent="0.3">
      <c r="A568" s="53" t="s">
        <v>271</v>
      </c>
    </row>
    <row r="569" spans="1:25" customFormat="1" x14ac:dyDescent="0.3">
      <c r="A569" s="54" t="s">
        <v>1</v>
      </c>
    </row>
    <row r="570" spans="1:25" customFormat="1" ht="25.5" customHeight="1" x14ac:dyDescent="0.3">
      <c r="A570" s="119" t="s">
        <v>1</v>
      </c>
      <c r="B570" s="118" t="s">
        <v>501</v>
      </c>
      <c r="C570" s="118" t="s">
        <v>1</v>
      </c>
      <c r="D570" s="118" t="s">
        <v>53</v>
      </c>
      <c r="E570" s="118" t="s">
        <v>1</v>
      </c>
      <c r="F570" s="118" t="s">
        <v>54</v>
      </c>
      <c r="G570" s="118" t="s">
        <v>1</v>
      </c>
      <c r="H570" s="121" t="s">
        <v>55</v>
      </c>
      <c r="I570" s="121" t="s">
        <v>1</v>
      </c>
      <c r="J570" s="121" t="s">
        <v>56</v>
      </c>
      <c r="K570" s="121" t="s">
        <v>1</v>
      </c>
      <c r="L570" s="121" t="s">
        <v>57</v>
      </c>
      <c r="M570" s="121" t="s">
        <v>1</v>
      </c>
      <c r="N570" s="121" t="s">
        <v>58</v>
      </c>
      <c r="O570" s="121" t="s">
        <v>1</v>
      </c>
      <c r="P570" s="121" t="s">
        <v>59</v>
      </c>
      <c r="Q570" s="121" t="s">
        <v>1</v>
      </c>
      <c r="R570" s="121" t="s">
        <v>60</v>
      </c>
      <c r="S570" s="121" t="s">
        <v>1</v>
      </c>
      <c r="T570" s="118" t="s">
        <v>61</v>
      </c>
      <c r="U570" s="118" t="s">
        <v>1</v>
      </c>
      <c r="V570" s="118" t="s">
        <v>62</v>
      </c>
      <c r="W570" s="118" t="s">
        <v>1</v>
      </c>
      <c r="X570" s="118" t="s">
        <v>63</v>
      </c>
      <c r="Y570" s="118" t="s">
        <v>1</v>
      </c>
    </row>
    <row r="571" spans="1:25" customFormat="1" x14ac:dyDescent="0.3">
      <c r="A571" s="120"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c r="R571" s="55" t="s">
        <v>14</v>
      </c>
      <c r="S571" s="55" t="s">
        <v>15</v>
      </c>
      <c r="T571" s="55" t="s">
        <v>14</v>
      </c>
      <c r="U571" s="55" t="s">
        <v>15</v>
      </c>
      <c r="V571" s="55" t="s">
        <v>14</v>
      </c>
      <c r="W571" s="55" t="s">
        <v>15</v>
      </c>
      <c r="X571" s="55" t="s">
        <v>14</v>
      </c>
      <c r="Y571" s="55" t="s">
        <v>15</v>
      </c>
    </row>
    <row r="572" spans="1:25" customFormat="1" x14ac:dyDescent="0.3">
      <c r="A572" s="56" t="s">
        <v>16</v>
      </c>
      <c r="B572" s="57">
        <v>1425.4092837695</v>
      </c>
      <c r="C572" s="57">
        <v>1425.4092837695</v>
      </c>
      <c r="D572" s="57">
        <v>519.84515378410003</v>
      </c>
      <c r="E572" s="57">
        <v>519.84515378410003</v>
      </c>
      <c r="F572" s="57">
        <v>90.837145396400004</v>
      </c>
      <c r="G572" s="57">
        <v>90.837145396400004</v>
      </c>
      <c r="H572" s="57">
        <v>489.35945966989999</v>
      </c>
      <c r="I572" s="57">
        <v>489.35945966989999</v>
      </c>
      <c r="J572" s="57">
        <v>35.127311853599998</v>
      </c>
      <c r="K572" s="57">
        <v>35.127311853599998</v>
      </c>
      <c r="L572" s="57">
        <v>126.2524064684</v>
      </c>
      <c r="M572" s="57">
        <v>126.2524064684</v>
      </c>
      <c r="N572" s="57">
        <v>12.030824276800001</v>
      </c>
      <c r="O572" s="57">
        <v>12.030824276800001</v>
      </c>
      <c r="P572" s="57">
        <v>17.2352508484</v>
      </c>
      <c r="Q572" s="57">
        <v>17.2352508484</v>
      </c>
      <c r="R572" s="57">
        <v>97.479921671400007</v>
      </c>
      <c r="S572" s="57">
        <v>97.479921671400007</v>
      </c>
      <c r="T572" s="57">
        <v>1.0748227802000001</v>
      </c>
      <c r="U572" s="57">
        <v>1.0748227802000001</v>
      </c>
      <c r="V572" s="57">
        <v>7.6475121187999999</v>
      </c>
      <c r="W572" s="57">
        <v>7.6475121187999999</v>
      </c>
      <c r="X572" s="57">
        <v>28.519474901500001</v>
      </c>
      <c r="Y572" s="57">
        <v>28.519474901500001</v>
      </c>
    </row>
    <row r="573" spans="1:25" customFormat="1" ht="25.5" customHeight="1" x14ac:dyDescent="0.3">
      <c r="A573" s="66" t="s">
        <v>252</v>
      </c>
      <c r="B573" s="59">
        <v>111.1869884971</v>
      </c>
      <c r="C573" s="60">
        <v>7.8003552918545396E-2</v>
      </c>
      <c r="D573" s="59">
        <v>54.803287973900098</v>
      </c>
      <c r="E573" s="61">
        <v>0.105422331197995</v>
      </c>
      <c r="F573" s="59">
        <v>3.8307333160999999</v>
      </c>
      <c r="G573" s="60">
        <v>4.2171440982466397E-2</v>
      </c>
      <c r="H573" s="59">
        <v>24.926162286399901</v>
      </c>
      <c r="I573" s="65">
        <v>5.0936304170382397E-2</v>
      </c>
      <c r="J573" s="59">
        <v>7.18490204949999</v>
      </c>
      <c r="K573" s="61">
        <v>0.20453890919534301</v>
      </c>
      <c r="L573" s="59">
        <v>17.135235377200001</v>
      </c>
      <c r="M573" s="61">
        <v>0.135722049634664</v>
      </c>
      <c r="N573" s="67">
        <v>0</v>
      </c>
      <c r="O573" s="68">
        <v>0</v>
      </c>
      <c r="P573" s="67">
        <v>0.89410604689999995</v>
      </c>
      <c r="Q573" s="68">
        <v>5.1876590295348199</v>
      </c>
      <c r="R573" s="59">
        <v>2.4125614470999999</v>
      </c>
      <c r="S573" s="65">
        <v>2.4749316636021E-2</v>
      </c>
      <c r="T573" s="67">
        <v>0</v>
      </c>
      <c r="U573" s="68">
        <v>0</v>
      </c>
      <c r="V573" s="67">
        <v>0</v>
      </c>
      <c r="W573" s="68">
        <v>0</v>
      </c>
      <c r="X573" s="67">
        <v>0</v>
      </c>
      <c r="Y573" s="68">
        <v>0</v>
      </c>
    </row>
    <row r="574" spans="1:25" customFormat="1" x14ac:dyDescent="0.3">
      <c r="A574" s="58" t="s">
        <v>253</v>
      </c>
      <c r="B574" s="62">
        <v>515.61867295369996</v>
      </c>
      <c r="C574" s="63">
        <v>0.36173376925828998</v>
      </c>
      <c r="D574" s="62">
        <v>181.7671366436</v>
      </c>
      <c r="E574" s="63">
        <v>0.34965630692229299</v>
      </c>
      <c r="F574" s="62">
        <v>23.312185054</v>
      </c>
      <c r="G574" s="65">
        <v>0.256637138389467</v>
      </c>
      <c r="H574" s="62">
        <v>203.11380199109999</v>
      </c>
      <c r="I574" s="61">
        <v>0.41506054083048</v>
      </c>
      <c r="J574" s="62">
        <v>9.0737305813999996</v>
      </c>
      <c r="K574" s="63">
        <v>0.258309847881801</v>
      </c>
      <c r="L574" s="62">
        <v>48.939690446699998</v>
      </c>
      <c r="M574" s="63">
        <v>0.38763372371004401</v>
      </c>
      <c r="N574" s="69">
        <v>0.73269114349999998</v>
      </c>
      <c r="O574" s="71">
        <v>6.0901159109513996</v>
      </c>
      <c r="P574" s="69">
        <v>5.5794094609</v>
      </c>
      <c r="Q574" s="70">
        <v>32.372081555273397</v>
      </c>
      <c r="R574" s="62">
        <v>37.873466041599997</v>
      </c>
      <c r="S574" s="63">
        <v>0.38852581528809199</v>
      </c>
      <c r="T574" s="69">
        <v>0</v>
      </c>
      <c r="U574" s="70">
        <v>0</v>
      </c>
      <c r="V574" s="69">
        <v>0.42384980229999902</v>
      </c>
      <c r="W574" s="70">
        <v>5.54232272817252</v>
      </c>
      <c r="X574" s="69">
        <v>4.8027117885999999</v>
      </c>
      <c r="Y574" s="71">
        <v>16.840112958557299</v>
      </c>
    </row>
    <row r="575" spans="1:25" customFormat="1" ht="22.8" x14ac:dyDescent="0.3">
      <c r="A575" s="66" t="s">
        <v>254</v>
      </c>
      <c r="B575" s="59">
        <v>34.510408825699997</v>
      </c>
      <c r="C575" s="60">
        <v>2.4210876987160599E-2</v>
      </c>
      <c r="D575" s="59">
        <v>18.5989930374</v>
      </c>
      <c r="E575" s="60">
        <v>3.5777948302514101E-2</v>
      </c>
      <c r="F575" s="59">
        <v>4.9987928068</v>
      </c>
      <c r="G575" s="60">
        <v>5.5030271867153001E-2</v>
      </c>
      <c r="H575" s="59">
        <v>7.8154331719999997</v>
      </c>
      <c r="I575" s="60">
        <v>1.59707409708028E-2</v>
      </c>
      <c r="J575" s="59">
        <v>0.54998002480000097</v>
      </c>
      <c r="K575" s="60">
        <v>1.56567638051027E-2</v>
      </c>
      <c r="L575" s="59">
        <v>1.1936374432000001</v>
      </c>
      <c r="M575" s="60">
        <v>9.4543737944413602E-3</v>
      </c>
      <c r="N575" s="67">
        <v>0</v>
      </c>
      <c r="O575" s="68">
        <v>0</v>
      </c>
      <c r="P575" s="67">
        <v>0</v>
      </c>
      <c r="Q575" s="68">
        <v>0</v>
      </c>
      <c r="R575" s="59">
        <v>1.35357234150001</v>
      </c>
      <c r="S575" s="60">
        <v>1.3885652740497899E-2</v>
      </c>
      <c r="T575" s="67">
        <v>0</v>
      </c>
      <c r="U575" s="68">
        <v>0</v>
      </c>
      <c r="V575" s="67">
        <v>0</v>
      </c>
      <c r="W575" s="68">
        <v>0</v>
      </c>
      <c r="X575" s="67">
        <v>0</v>
      </c>
      <c r="Y575" s="68">
        <v>0</v>
      </c>
    </row>
    <row r="576" spans="1:25" customFormat="1" x14ac:dyDescent="0.3">
      <c r="A576" s="58" t="s">
        <v>255</v>
      </c>
      <c r="B576" s="62">
        <v>15.9232008845</v>
      </c>
      <c r="C576" s="63">
        <v>1.1170967571076201E-2</v>
      </c>
      <c r="D576" s="62">
        <v>2.9238761902000001</v>
      </c>
      <c r="E576" s="63">
        <v>5.6245137016595797E-3</v>
      </c>
      <c r="F576" s="62">
        <v>1.3689332263</v>
      </c>
      <c r="G576" s="63">
        <v>1.5070192048926401E-2</v>
      </c>
      <c r="H576" s="62">
        <v>10.421459263699999</v>
      </c>
      <c r="I576" s="63">
        <v>2.1296123039554301E-2</v>
      </c>
      <c r="J576" s="62">
        <v>0</v>
      </c>
      <c r="K576" s="63">
        <v>0</v>
      </c>
      <c r="L576" s="62">
        <v>0.55128045290000005</v>
      </c>
      <c r="M576" s="63">
        <v>4.3664946144054799E-3</v>
      </c>
      <c r="N576" s="69">
        <v>0</v>
      </c>
      <c r="O576" s="70">
        <v>0</v>
      </c>
      <c r="P576" s="69">
        <v>0</v>
      </c>
      <c r="Q576" s="70">
        <v>0</v>
      </c>
      <c r="R576" s="62">
        <v>0.65765175139999998</v>
      </c>
      <c r="S576" s="63">
        <v>6.7465354928875699E-3</v>
      </c>
      <c r="T576" s="69">
        <v>0</v>
      </c>
      <c r="U576" s="70">
        <v>0</v>
      </c>
      <c r="V576" s="69">
        <v>0</v>
      </c>
      <c r="W576" s="70">
        <v>0</v>
      </c>
      <c r="X576" s="69">
        <v>0</v>
      </c>
      <c r="Y576" s="70">
        <v>0</v>
      </c>
    </row>
    <row r="577" spans="1:25" customFormat="1" x14ac:dyDescent="0.3">
      <c r="A577" s="58" t="s">
        <v>256</v>
      </c>
      <c r="B577" s="59">
        <v>51.852483934299997</v>
      </c>
      <c r="C577" s="60">
        <v>3.6377259868250598E-2</v>
      </c>
      <c r="D577" s="59">
        <v>25.644402790799901</v>
      </c>
      <c r="E577" s="60">
        <v>4.9330849011724201E-2</v>
      </c>
      <c r="F577" s="59">
        <v>0</v>
      </c>
      <c r="G577" s="60">
        <v>0</v>
      </c>
      <c r="H577" s="59">
        <v>9.3835474722999894</v>
      </c>
      <c r="I577" s="60">
        <v>1.9175163138012499E-2</v>
      </c>
      <c r="J577" s="59">
        <v>0.95072709989999904</v>
      </c>
      <c r="K577" s="60">
        <v>2.7065182324862901E-2</v>
      </c>
      <c r="L577" s="59">
        <v>14.9797005244</v>
      </c>
      <c r="M577" s="61">
        <v>0.118648831681076</v>
      </c>
      <c r="N577" s="67">
        <v>0</v>
      </c>
      <c r="O577" s="68">
        <v>0</v>
      </c>
      <c r="P577" s="67">
        <v>0.89410604689999995</v>
      </c>
      <c r="Q577" s="68">
        <v>5.1876590295348199</v>
      </c>
      <c r="R577" s="59">
        <v>0</v>
      </c>
      <c r="S577" s="65">
        <v>0</v>
      </c>
      <c r="T577" s="67">
        <v>0</v>
      </c>
      <c r="U577" s="68">
        <v>0</v>
      </c>
      <c r="V577" s="67">
        <v>0</v>
      </c>
      <c r="W577" s="68">
        <v>0</v>
      </c>
      <c r="X577" s="67">
        <v>0</v>
      </c>
      <c r="Y577" s="68">
        <v>0</v>
      </c>
    </row>
    <row r="578" spans="1:25" customFormat="1" x14ac:dyDescent="0.3">
      <c r="A578" s="58" t="s">
        <v>257</v>
      </c>
      <c r="B578" s="62">
        <v>36.568064919400001</v>
      </c>
      <c r="C578" s="63">
        <v>2.5654431562768799E-2</v>
      </c>
      <c r="D578" s="62">
        <v>17.650051601000001</v>
      </c>
      <c r="E578" s="63">
        <v>3.3952517345829401E-2</v>
      </c>
      <c r="F578" s="62">
        <v>1.9829173881</v>
      </c>
      <c r="G578" s="63">
        <v>2.1829367044140801E-2</v>
      </c>
      <c r="H578" s="62">
        <v>10.719037022</v>
      </c>
      <c r="I578" s="63">
        <v>2.19042195061082E-2</v>
      </c>
      <c r="J578" s="62">
        <v>0</v>
      </c>
      <c r="K578" s="63">
        <v>0</v>
      </c>
      <c r="L578" s="62">
        <v>2.9035992863</v>
      </c>
      <c r="M578" s="63">
        <v>2.2998367853104999E-2</v>
      </c>
      <c r="N578" s="69">
        <v>0</v>
      </c>
      <c r="O578" s="70">
        <v>0</v>
      </c>
      <c r="P578" s="69">
        <v>0.605314938999997</v>
      </c>
      <c r="Q578" s="70">
        <v>3.5120750160488301</v>
      </c>
      <c r="R578" s="62">
        <v>2.7071446830000001</v>
      </c>
      <c r="S578" s="63">
        <v>2.7771305480995899E-2</v>
      </c>
      <c r="T578" s="69">
        <v>0</v>
      </c>
      <c r="U578" s="70">
        <v>0</v>
      </c>
      <c r="V578" s="69">
        <v>0</v>
      </c>
      <c r="W578" s="70">
        <v>0</v>
      </c>
      <c r="X578" s="69">
        <v>0</v>
      </c>
      <c r="Y578" s="70">
        <v>0</v>
      </c>
    </row>
    <row r="579" spans="1:25" customFormat="1" x14ac:dyDescent="0.3">
      <c r="A579" s="58" t="s">
        <v>258</v>
      </c>
      <c r="B579" s="59">
        <v>34.601627477599997</v>
      </c>
      <c r="C579" s="60">
        <v>2.42748716958654E-2</v>
      </c>
      <c r="D579" s="59">
        <v>15.0601743929</v>
      </c>
      <c r="E579" s="60">
        <v>2.8970500702512499E-2</v>
      </c>
      <c r="F579" s="59">
        <v>0</v>
      </c>
      <c r="G579" s="60">
        <v>0</v>
      </c>
      <c r="H579" s="59">
        <v>7.5681485794999999</v>
      </c>
      <c r="I579" s="60">
        <v>1.5465417966181999E-2</v>
      </c>
      <c r="J579" s="59">
        <v>0</v>
      </c>
      <c r="K579" s="60">
        <v>0</v>
      </c>
      <c r="L579" s="59">
        <v>11.3679895662</v>
      </c>
      <c r="M579" s="61">
        <v>9.0041765414153305E-2</v>
      </c>
      <c r="N579" s="67">
        <v>0</v>
      </c>
      <c r="O579" s="68">
        <v>0</v>
      </c>
      <c r="P579" s="67">
        <v>0.605314938999997</v>
      </c>
      <c r="Q579" s="68">
        <v>3.5120750160488301</v>
      </c>
      <c r="R579" s="59">
        <v>0</v>
      </c>
      <c r="S579" s="60">
        <v>0</v>
      </c>
      <c r="T579" s="67">
        <v>0</v>
      </c>
      <c r="U579" s="68">
        <v>0</v>
      </c>
      <c r="V579" s="67">
        <v>0</v>
      </c>
      <c r="W579" s="68">
        <v>0</v>
      </c>
      <c r="X579" s="67">
        <v>0</v>
      </c>
      <c r="Y579" s="68">
        <v>0</v>
      </c>
    </row>
    <row r="580" spans="1:25" customFormat="1" x14ac:dyDescent="0.3">
      <c r="A580" s="58" t="s">
        <v>259</v>
      </c>
      <c r="B580" s="62">
        <v>25.834298162100001</v>
      </c>
      <c r="C580" s="63">
        <v>1.8124126492133599E-2</v>
      </c>
      <c r="D580" s="62">
        <v>8.0656863638999905</v>
      </c>
      <c r="E580" s="63">
        <v>1.5515555555702699E-2</v>
      </c>
      <c r="F580" s="62">
        <v>0.85335730840000101</v>
      </c>
      <c r="G580" s="63">
        <v>9.3943650989479401E-3</v>
      </c>
      <c r="H580" s="62">
        <v>5.1563271668999997</v>
      </c>
      <c r="I580" s="63">
        <v>1.05368907558837E-2</v>
      </c>
      <c r="J580" s="62">
        <v>2.6113713514999999</v>
      </c>
      <c r="K580" s="61">
        <v>7.4340198942162303E-2</v>
      </c>
      <c r="L580" s="62">
        <v>6.8234744967000003</v>
      </c>
      <c r="M580" s="61">
        <v>5.4046292562414402E-2</v>
      </c>
      <c r="N580" s="69">
        <v>0</v>
      </c>
      <c r="O580" s="70">
        <v>0</v>
      </c>
      <c r="P580" s="69">
        <v>0.50740881169999996</v>
      </c>
      <c r="Q580" s="70">
        <v>2.9440175612361599</v>
      </c>
      <c r="R580" s="62">
        <v>0.96925290259999997</v>
      </c>
      <c r="S580" s="63">
        <v>9.9431030101491402E-3</v>
      </c>
      <c r="T580" s="69">
        <v>0</v>
      </c>
      <c r="U580" s="70">
        <v>0</v>
      </c>
      <c r="V580" s="69">
        <v>0</v>
      </c>
      <c r="W580" s="70">
        <v>0</v>
      </c>
      <c r="X580" s="69">
        <v>0.847419760399998</v>
      </c>
      <c r="Y580" s="70">
        <v>2.9713722406418799</v>
      </c>
    </row>
    <row r="581" spans="1:25" customFormat="1" x14ac:dyDescent="0.3">
      <c r="A581" s="58" t="s">
        <v>260</v>
      </c>
      <c r="B581" s="59">
        <v>212.55509489959999</v>
      </c>
      <c r="C581" s="60">
        <v>0.14911864074400999</v>
      </c>
      <c r="D581" s="59">
        <v>67.696066190300002</v>
      </c>
      <c r="E581" s="60">
        <v>0.13022352078791399</v>
      </c>
      <c r="F581" s="59">
        <v>15.7562964864</v>
      </c>
      <c r="G581" s="60">
        <v>0.173456534963113</v>
      </c>
      <c r="H581" s="59">
        <v>75.415424934100002</v>
      </c>
      <c r="I581" s="60">
        <v>0.154110487585081</v>
      </c>
      <c r="J581" s="59">
        <v>4.70472454380001</v>
      </c>
      <c r="K581" s="60">
        <v>0.133933520544011</v>
      </c>
      <c r="L581" s="59">
        <v>17.635760516200001</v>
      </c>
      <c r="M581" s="60">
        <v>0.139686529623608</v>
      </c>
      <c r="N581" s="67">
        <v>1.9082895985999999</v>
      </c>
      <c r="O581" s="68">
        <v>15.861669613776201</v>
      </c>
      <c r="P581" s="67">
        <v>1.9782245516999999</v>
      </c>
      <c r="Q581" s="68">
        <v>11.4777821866378</v>
      </c>
      <c r="R581" s="59">
        <v>25.9125037138</v>
      </c>
      <c r="S581" s="61">
        <v>0.26582401041672699</v>
      </c>
      <c r="T581" s="67">
        <v>0</v>
      </c>
      <c r="U581" s="68">
        <v>0</v>
      </c>
      <c r="V581" s="67">
        <v>0.48091415459999998</v>
      </c>
      <c r="W581" s="68">
        <v>6.2885046421536401</v>
      </c>
      <c r="X581" s="67">
        <v>1.0668902101</v>
      </c>
      <c r="Y581" s="68">
        <v>3.7409181402701299</v>
      </c>
    </row>
    <row r="582" spans="1:25" customFormat="1" x14ac:dyDescent="0.3">
      <c r="A582" s="58" t="s">
        <v>261</v>
      </c>
      <c r="B582" s="62">
        <v>180.22361668729999</v>
      </c>
      <c r="C582" s="63">
        <v>0.12643639882202701</v>
      </c>
      <c r="D582" s="62">
        <v>42.939501202800002</v>
      </c>
      <c r="E582" s="65">
        <v>8.2600560744351001E-2</v>
      </c>
      <c r="F582" s="62">
        <v>14.748934564600001</v>
      </c>
      <c r="G582" s="63">
        <v>0.16236677738207</v>
      </c>
      <c r="H582" s="62">
        <v>95.247303655699895</v>
      </c>
      <c r="I582" s="61">
        <v>0.19463668633268</v>
      </c>
      <c r="J582" s="62">
        <v>3.3946419636999998</v>
      </c>
      <c r="K582" s="63">
        <v>9.6638250539860304E-2</v>
      </c>
      <c r="L582" s="62">
        <v>6.7763621243000003</v>
      </c>
      <c r="M582" s="65">
        <v>5.3673132369132903E-2</v>
      </c>
      <c r="N582" s="69">
        <v>1.6163481718999999</v>
      </c>
      <c r="O582" s="70">
        <v>13.4350576046309</v>
      </c>
      <c r="P582" s="69">
        <v>1.4329812457</v>
      </c>
      <c r="Q582" s="70">
        <v>8.3142465305808297</v>
      </c>
      <c r="R582" s="62">
        <v>13.6436939563</v>
      </c>
      <c r="S582" s="63">
        <v>0.13996414566573201</v>
      </c>
      <c r="T582" s="69">
        <v>0</v>
      </c>
      <c r="U582" s="70">
        <v>0</v>
      </c>
      <c r="V582" s="69">
        <v>0.42384980229999902</v>
      </c>
      <c r="W582" s="70">
        <v>5.54232272817252</v>
      </c>
      <c r="X582" s="69">
        <v>0</v>
      </c>
      <c r="Y582" s="70">
        <v>0</v>
      </c>
    </row>
    <row r="583" spans="1:25" customFormat="1" x14ac:dyDescent="0.3">
      <c r="A583" s="58" t="s">
        <v>262</v>
      </c>
      <c r="B583" s="59">
        <v>20.495039412800001</v>
      </c>
      <c r="C583" s="60">
        <v>1.4378354095324E-2</v>
      </c>
      <c r="D583" s="59">
        <v>9.0722449262999891</v>
      </c>
      <c r="E583" s="60">
        <v>1.7451821682400202E-2</v>
      </c>
      <c r="F583" s="59">
        <v>3.7600614063000002</v>
      </c>
      <c r="G583" s="61">
        <v>4.1393434259648303E-2</v>
      </c>
      <c r="H583" s="59">
        <v>6.3091607387000002</v>
      </c>
      <c r="I583" s="60">
        <v>1.2892691893512999E-2</v>
      </c>
      <c r="J583" s="59">
        <v>0</v>
      </c>
      <c r="K583" s="60">
        <v>0</v>
      </c>
      <c r="L583" s="59">
        <v>0</v>
      </c>
      <c r="M583" s="60">
        <v>0</v>
      </c>
      <c r="N583" s="67">
        <v>0</v>
      </c>
      <c r="O583" s="68">
        <v>0</v>
      </c>
      <c r="P583" s="67">
        <v>0</v>
      </c>
      <c r="Q583" s="68">
        <v>0</v>
      </c>
      <c r="R583" s="59">
        <v>1.35357234150001</v>
      </c>
      <c r="S583" s="60">
        <v>1.3885652740497899E-2</v>
      </c>
      <c r="T583" s="67">
        <v>0</v>
      </c>
      <c r="U583" s="68">
        <v>0</v>
      </c>
      <c r="V583" s="67">
        <v>0</v>
      </c>
      <c r="W583" s="68">
        <v>0</v>
      </c>
      <c r="X583" s="67">
        <v>0</v>
      </c>
      <c r="Y583" s="68">
        <v>0</v>
      </c>
    </row>
    <row r="584" spans="1:25" customFormat="1" x14ac:dyDescent="0.3">
      <c r="A584" s="58" t="s">
        <v>263</v>
      </c>
      <c r="B584" s="62">
        <v>160.74699290980001</v>
      </c>
      <c r="C584" s="63">
        <v>0.11277251715710999</v>
      </c>
      <c r="D584" s="62">
        <v>59.2767070173999</v>
      </c>
      <c r="E584" s="63">
        <v>0.114027622621675</v>
      </c>
      <c r="F584" s="62">
        <v>9.7163626282000006</v>
      </c>
      <c r="G584" s="63">
        <v>0.10696464079534</v>
      </c>
      <c r="H584" s="62">
        <v>67.021754911800002</v>
      </c>
      <c r="I584" s="63">
        <v>0.136958126766385</v>
      </c>
      <c r="J584" s="62">
        <v>6.8111483567000004</v>
      </c>
      <c r="K584" s="63">
        <v>0.19389893496794799</v>
      </c>
      <c r="L584" s="62">
        <v>3.2785121008</v>
      </c>
      <c r="M584" s="65">
        <v>2.59679177015971E-2</v>
      </c>
      <c r="N584" s="69">
        <v>0.99695709659999798</v>
      </c>
      <c r="O584" s="70">
        <v>8.2866898698081108</v>
      </c>
      <c r="P584" s="69">
        <v>0</v>
      </c>
      <c r="Q584" s="70">
        <v>0</v>
      </c>
      <c r="R584" s="62">
        <v>9.4300097453999996</v>
      </c>
      <c r="S584" s="63">
        <v>9.6737970073345905E-2</v>
      </c>
      <c r="T584" s="69">
        <v>0</v>
      </c>
      <c r="U584" s="70">
        <v>0</v>
      </c>
      <c r="V584" s="69">
        <v>0</v>
      </c>
      <c r="W584" s="70">
        <v>0</v>
      </c>
      <c r="X584" s="69">
        <v>4.2155410528999804</v>
      </c>
      <c r="Y584" s="70">
        <v>14.7812716309103</v>
      </c>
    </row>
    <row r="585" spans="1:25" customFormat="1" x14ac:dyDescent="0.3">
      <c r="A585" s="58" t="s">
        <v>264</v>
      </c>
      <c r="B585" s="59">
        <v>21.1251857118</v>
      </c>
      <c r="C585" s="60">
        <v>1.4820435051422101E-2</v>
      </c>
      <c r="D585" s="59">
        <v>11.679299413800001</v>
      </c>
      <c r="E585" s="60">
        <v>2.2466881394936699E-2</v>
      </c>
      <c r="F585" s="59">
        <v>0</v>
      </c>
      <c r="G585" s="60">
        <v>0</v>
      </c>
      <c r="H585" s="59">
        <v>4.7777775239999896</v>
      </c>
      <c r="I585" s="60">
        <v>9.7633292451787396E-3</v>
      </c>
      <c r="J585" s="59">
        <v>0.52796713740000101</v>
      </c>
      <c r="K585" s="60">
        <v>1.50301036299164E-2</v>
      </c>
      <c r="L585" s="59">
        <v>0</v>
      </c>
      <c r="M585" s="60">
        <v>0</v>
      </c>
      <c r="N585" s="67">
        <v>0</v>
      </c>
      <c r="O585" s="68">
        <v>0</v>
      </c>
      <c r="P585" s="67">
        <v>0</v>
      </c>
      <c r="Q585" s="68">
        <v>0</v>
      </c>
      <c r="R585" s="59">
        <v>4.1401416366000001</v>
      </c>
      <c r="S585" s="61">
        <v>4.2471737416410901E-2</v>
      </c>
      <c r="T585" s="67">
        <v>0</v>
      </c>
      <c r="U585" s="68">
        <v>0</v>
      </c>
      <c r="V585" s="67">
        <v>0</v>
      </c>
      <c r="W585" s="68">
        <v>0</v>
      </c>
      <c r="X585" s="67">
        <v>0</v>
      </c>
      <c r="Y585" s="68">
        <v>0</v>
      </c>
    </row>
    <row r="586" spans="1:25" customFormat="1" x14ac:dyDescent="0.3">
      <c r="A586" s="58" t="s">
        <v>265</v>
      </c>
      <c r="B586" s="62">
        <v>33.874564741</v>
      </c>
      <c r="C586" s="63">
        <v>2.37647987330478E-2</v>
      </c>
      <c r="D586" s="62">
        <v>20.505743260300001</v>
      </c>
      <c r="E586" s="63">
        <v>3.94458678916845E-2</v>
      </c>
      <c r="F586" s="62">
        <v>0</v>
      </c>
      <c r="G586" s="63">
        <v>0</v>
      </c>
      <c r="H586" s="62">
        <v>10.971301216700001</v>
      </c>
      <c r="I586" s="63">
        <v>2.2419718266202E-2</v>
      </c>
      <c r="J586" s="62">
        <v>0</v>
      </c>
      <c r="K586" s="63">
        <v>0</v>
      </c>
      <c r="L586" s="62">
        <v>1.6648291205000001</v>
      </c>
      <c r="M586" s="63">
        <v>1.31865139609572E-2</v>
      </c>
      <c r="N586" s="69">
        <v>0.73269114349999998</v>
      </c>
      <c r="O586" s="70">
        <v>6.0901159109513996</v>
      </c>
      <c r="P586" s="69">
        <v>0</v>
      </c>
      <c r="Q586" s="70">
        <v>0</v>
      </c>
      <c r="R586" s="62">
        <v>0</v>
      </c>
      <c r="S586" s="63">
        <v>0</v>
      </c>
      <c r="T586" s="69">
        <v>0</v>
      </c>
      <c r="U586" s="70">
        <v>0</v>
      </c>
      <c r="V586" s="69">
        <v>0</v>
      </c>
      <c r="W586" s="70">
        <v>0</v>
      </c>
      <c r="X586" s="69">
        <v>0</v>
      </c>
      <c r="Y586" s="70">
        <v>0</v>
      </c>
    </row>
    <row r="587" spans="1:25" customFormat="1" x14ac:dyDescent="0.3">
      <c r="A587" s="58" t="s">
        <v>266</v>
      </c>
      <c r="B587" s="59">
        <v>276.74192375720003</v>
      </c>
      <c r="C587" s="60">
        <v>0.19414909591815999</v>
      </c>
      <c r="D587" s="59">
        <v>92.3399336169999</v>
      </c>
      <c r="E587" s="60">
        <v>0.17762969019684299</v>
      </c>
      <c r="F587" s="59">
        <v>14.291174696100001</v>
      </c>
      <c r="G587" s="60">
        <v>0.15732743068637201</v>
      </c>
      <c r="H587" s="59">
        <v>102.271723681</v>
      </c>
      <c r="I587" s="60">
        <v>0.20899100172700799</v>
      </c>
      <c r="J587" s="59">
        <v>14.3058284128</v>
      </c>
      <c r="K587" s="61">
        <v>0.40725656641254998</v>
      </c>
      <c r="L587" s="59">
        <v>23.917865723399999</v>
      </c>
      <c r="M587" s="60">
        <v>0.18944483033981999</v>
      </c>
      <c r="N587" s="67">
        <v>1.2540244674000001</v>
      </c>
      <c r="O587" s="68">
        <v>10.4234293390706</v>
      </c>
      <c r="P587" s="67">
        <v>0.605314938999997</v>
      </c>
      <c r="Q587" s="68">
        <v>3.5120750160488301</v>
      </c>
      <c r="R587" s="59">
        <v>23.234968052500001</v>
      </c>
      <c r="S587" s="60">
        <v>0.23835644976022799</v>
      </c>
      <c r="T587" s="67">
        <v>0</v>
      </c>
      <c r="U587" s="68">
        <v>0</v>
      </c>
      <c r="V587" s="67">
        <v>0.42384980229999902</v>
      </c>
      <c r="W587" s="68">
        <v>5.54232272817252</v>
      </c>
      <c r="X587" s="67">
        <v>4.09724036570001</v>
      </c>
      <c r="Y587" s="68">
        <v>14.3664649501822</v>
      </c>
    </row>
    <row r="588" spans="1:25" customFormat="1" x14ac:dyDescent="0.3">
      <c r="A588" s="58" t="s">
        <v>272</v>
      </c>
      <c r="B588" s="62">
        <v>50.260521540100001</v>
      </c>
      <c r="C588" s="63">
        <v>3.5260414052577203E-2</v>
      </c>
      <c r="D588" s="62">
        <v>23.538865350000101</v>
      </c>
      <c r="E588" s="63">
        <v>4.52805324405815E-2</v>
      </c>
      <c r="F588" s="62">
        <v>3.1934216545999998</v>
      </c>
      <c r="G588" s="63">
        <v>3.5155460254330702E-2</v>
      </c>
      <c r="H588" s="62">
        <v>13.3255326968</v>
      </c>
      <c r="I588" s="63">
        <v>2.7230561162113399E-2</v>
      </c>
      <c r="J588" s="62">
        <v>0.35154047869999899</v>
      </c>
      <c r="K588" s="63">
        <v>1.00076111763153E-2</v>
      </c>
      <c r="L588" s="62">
        <v>0</v>
      </c>
      <c r="M588" s="65">
        <v>0</v>
      </c>
      <c r="N588" s="69">
        <v>0</v>
      </c>
      <c r="O588" s="70">
        <v>0</v>
      </c>
      <c r="P588" s="69">
        <v>2.2560510592999998</v>
      </c>
      <c r="Q588" s="70">
        <v>13.089748905565999</v>
      </c>
      <c r="R588" s="62">
        <v>7.5951103007</v>
      </c>
      <c r="S588" s="61">
        <v>7.7914612265516006E-2</v>
      </c>
      <c r="T588" s="69">
        <v>0</v>
      </c>
      <c r="U588" s="70">
        <v>0</v>
      </c>
      <c r="V588" s="69">
        <v>0</v>
      </c>
      <c r="W588" s="70">
        <v>0</v>
      </c>
      <c r="X588" s="69">
        <v>0</v>
      </c>
      <c r="Y588" s="70">
        <v>0</v>
      </c>
    </row>
    <row r="589" spans="1:25" customFormat="1" x14ac:dyDescent="0.3">
      <c r="A589" s="58" t="s">
        <v>273</v>
      </c>
      <c r="B589" s="59">
        <v>97.187670790200002</v>
      </c>
      <c r="C589" s="60">
        <v>6.8182291147414795E-2</v>
      </c>
      <c r="D589" s="59">
        <v>29.761498643100001</v>
      </c>
      <c r="E589" s="60">
        <v>5.7250699417812502E-2</v>
      </c>
      <c r="F589" s="59">
        <v>14.643415602999999</v>
      </c>
      <c r="G589" s="61">
        <v>0.16120514949141401</v>
      </c>
      <c r="H589" s="59">
        <v>26.756879240899998</v>
      </c>
      <c r="I589" s="60">
        <v>5.4677351611735397E-2</v>
      </c>
      <c r="J589" s="59">
        <v>0</v>
      </c>
      <c r="K589" s="60">
        <v>0</v>
      </c>
      <c r="L589" s="59">
        <v>12.358973734499999</v>
      </c>
      <c r="M589" s="60">
        <v>9.7890995349806303E-2</v>
      </c>
      <c r="N589" s="67">
        <v>0.83690886870000103</v>
      </c>
      <c r="O589" s="68">
        <v>6.9563718116461803</v>
      </c>
      <c r="P589" s="67">
        <v>0.785445984199999</v>
      </c>
      <c r="Q589" s="68">
        <v>4.5572065710486296</v>
      </c>
      <c r="R589" s="59">
        <v>11.1971289554</v>
      </c>
      <c r="S589" s="60">
        <v>0.11486600279742699</v>
      </c>
      <c r="T589" s="67">
        <v>0</v>
      </c>
      <c r="U589" s="68">
        <v>0</v>
      </c>
      <c r="V589" s="67">
        <v>0</v>
      </c>
      <c r="W589" s="68">
        <v>0</v>
      </c>
      <c r="X589" s="67">
        <v>0.847419760399998</v>
      </c>
      <c r="Y589" s="68">
        <v>2.9713722406418799</v>
      </c>
    </row>
    <row r="590" spans="1:25" customFormat="1" x14ac:dyDescent="0.3">
      <c r="A590" s="58" t="s">
        <v>267</v>
      </c>
      <c r="B590" s="62">
        <v>55.423396502099997</v>
      </c>
      <c r="C590" s="63">
        <v>3.88824438939619E-2</v>
      </c>
      <c r="D590" s="62">
        <v>26.336806728500001</v>
      </c>
      <c r="E590" s="63">
        <v>5.0662791673226001E-2</v>
      </c>
      <c r="F590" s="62">
        <v>3.0113190101999998</v>
      </c>
      <c r="G590" s="63">
        <v>3.3150744632705502E-2</v>
      </c>
      <c r="H590" s="62">
        <v>16.665853808000001</v>
      </c>
      <c r="I590" s="63">
        <v>3.4056466016294099E-2</v>
      </c>
      <c r="J590" s="62">
        <v>0.598955241400001</v>
      </c>
      <c r="K590" s="63">
        <v>1.7050984256816001E-2</v>
      </c>
      <c r="L590" s="62">
        <v>1.2006990222</v>
      </c>
      <c r="M590" s="63">
        <v>9.5103060273193703E-3</v>
      </c>
      <c r="N590" s="69">
        <v>0</v>
      </c>
      <c r="O590" s="70">
        <v>0</v>
      </c>
      <c r="P590" s="69">
        <v>1.1574203087999999</v>
      </c>
      <c r="Q590" s="70">
        <v>6.71542479410705</v>
      </c>
      <c r="R590" s="62">
        <v>5.9435142191999999</v>
      </c>
      <c r="S590" s="63">
        <v>6.09716761902548E-2</v>
      </c>
      <c r="T590" s="69">
        <v>0</v>
      </c>
      <c r="U590" s="70">
        <v>0</v>
      </c>
      <c r="V590" s="69">
        <v>0</v>
      </c>
      <c r="W590" s="70">
        <v>0</v>
      </c>
      <c r="X590" s="69">
        <v>0.50882816379999896</v>
      </c>
      <c r="Y590" s="70">
        <v>1.78414282015142</v>
      </c>
    </row>
    <row r="591" spans="1:25" customFormat="1" x14ac:dyDescent="0.3">
      <c r="A591" s="58" t="s">
        <v>274</v>
      </c>
      <c r="B591" s="59">
        <v>344.52371307179999</v>
      </c>
      <c r="C591" s="60">
        <v>0.241701605984146</v>
      </c>
      <c r="D591" s="59">
        <v>117.3974206619</v>
      </c>
      <c r="E591" s="60">
        <v>0.225831518880826</v>
      </c>
      <c r="F591" s="59">
        <v>20.5804400243</v>
      </c>
      <c r="G591" s="60">
        <v>0.226564143275198</v>
      </c>
      <c r="H591" s="59">
        <v>112.6684616408</v>
      </c>
      <c r="I591" s="60">
        <v>0.23023660708797</v>
      </c>
      <c r="J591" s="59">
        <v>6.9998217282999899</v>
      </c>
      <c r="K591" s="60">
        <v>0.199270065340415</v>
      </c>
      <c r="L591" s="59">
        <v>28.430928511899999</v>
      </c>
      <c r="M591" s="60">
        <v>0.225191180961894</v>
      </c>
      <c r="N591" s="67">
        <v>5.1528273647000002</v>
      </c>
      <c r="O591" s="68">
        <v>42.830210517134802</v>
      </c>
      <c r="P591" s="67">
        <v>6.4819003422999799</v>
      </c>
      <c r="Q591" s="68">
        <v>37.608389917352099</v>
      </c>
      <c r="R591" s="59">
        <v>21.0359371654</v>
      </c>
      <c r="S591" s="60">
        <v>0.21579764124463599</v>
      </c>
      <c r="T591" s="67">
        <v>1.0748227802000001</v>
      </c>
      <c r="U591" s="68">
        <v>100</v>
      </c>
      <c r="V591" s="67">
        <v>6.7427481618999998</v>
      </c>
      <c r="W591" s="72">
        <v>88.169172629673795</v>
      </c>
      <c r="X591" s="67">
        <v>17.9584046901</v>
      </c>
      <c r="Y591" s="72">
        <v>62.968917738227603</v>
      </c>
    </row>
    <row r="592" spans="1:25" customFormat="1" x14ac:dyDescent="0.3">
      <c r="A592" s="64" t="s">
        <v>1</v>
      </c>
    </row>
    <row r="593" spans="1:25" customFormat="1" x14ac:dyDescent="0.3">
      <c r="A593" s="64" t="s">
        <v>1</v>
      </c>
    </row>
    <row r="594" spans="1:25" customFormat="1" x14ac:dyDescent="0.3">
      <c r="A594" s="53" t="s">
        <v>406</v>
      </c>
    </row>
    <row r="595" spans="1:25" customFormat="1" x14ac:dyDescent="0.3">
      <c r="A595" s="54" t="s">
        <v>1</v>
      </c>
    </row>
    <row r="596" spans="1:25" customFormat="1" ht="25.5" customHeight="1" x14ac:dyDescent="0.3">
      <c r="A596" s="119" t="s">
        <v>1</v>
      </c>
      <c r="B596" s="118" t="s">
        <v>501</v>
      </c>
      <c r="C596" s="118" t="s">
        <v>1</v>
      </c>
      <c r="D596" s="118" t="s">
        <v>53</v>
      </c>
      <c r="E596" s="118" t="s">
        <v>1</v>
      </c>
      <c r="F596" s="118" t="s">
        <v>54</v>
      </c>
      <c r="G596" s="118" t="s">
        <v>1</v>
      </c>
      <c r="H596" s="121" t="s">
        <v>55</v>
      </c>
      <c r="I596" s="121" t="s">
        <v>1</v>
      </c>
      <c r="J596" s="121" t="s">
        <v>56</v>
      </c>
      <c r="K596" s="121" t="s">
        <v>1</v>
      </c>
      <c r="L596" s="121" t="s">
        <v>57</v>
      </c>
      <c r="M596" s="121" t="s">
        <v>1</v>
      </c>
      <c r="N596" s="121" t="s">
        <v>58</v>
      </c>
      <c r="O596" s="121" t="s">
        <v>1</v>
      </c>
      <c r="P596" s="121" t="s">
        <v>59</v>
      </c>
      <c r="Q596" s="121" t="s">
        <v>1</v>
      </c>
      <c r="R596" s="121" t="s">
        <v>60</v>
      </c>
      <c r="S596" s="121" t="s">
        <v>1</v>
      </c>
      <c r="T596" s="118" t="s">
        <v>61</v>
      </c>
      <c r="U596" s="118" t="s">
        <v>1</v>
      </c>
      <c r="V596" s="118" t="s">
        <v>62</v>
      </c>
      <c r="W596" s="118" t="s">
        <v>1</v>
      </c>
      <c r="X596" s="118" t="s">
        <v>63</v>
      </c>
      <c r="Y596" s="118" t="s">
        <v>1</v>
      </c>
    </row>
    <row r="597" spans="1:25" customFormat="1" x14ac:dyDescent="0.3">
      <c r="A597" s="120"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c r="R597" s="55" t="s">
        <v>14</v>
      </c>
      <c r="S597" s="55" t="s">
        <v>15</v>
      </c>
      <c r="T597" s="55" t="s">
        <v>14</v>
      </c>
      <c r="U597" s="55" t="s">
        <v>15</v>
      </c>
      <c r="V597" s="55" t="s">
        <v>14</v>
      </c>
      <c r="W597" s="55" t="s">
        <v>15</v>
      </c>
      <c r="X597" s="55" t="s">
        <v>14</v>
      </c>
      <c r="Y597" s="55" t="s">
        <v>15</v>
      </c>
    </row>
    <row r="598" spans="1:25" customFormat="1" x14ac:dyDescent="0.3">
      <c r="A598" s="56" t="s">
        <v>16</v>
      </c>
      <c r="B598" s="57">
        <v>1080.8855706976999</v>
      </c>
      <c r="C598" s="57">
        <v>1080.8855706976999</v>
      </c>
      <c r="D598" s="57">
        <v>402.44773312220002</v>
      </c>
      <c r="E598" s="57">
        <v>402.44773312220002</v>
      </c>
      <c r="F598" s="57">
        <v>70.256705372100001</v>
      </c>
      <c r="G598" s="57">
        <v>70.256705372100001</v>
      </c>
      <c r="H598" s="57">
        <v>376.6909980291</v>
      </c>
      <c r="I598" s="57">
        <v>376.6909980291</v>
      </c>
      <c r="J598" s="57">
        <v>28.1274901253</v>
      </c>
      <c r="K598" s="57">
        <v>28.1274901253</v>
      </c>
      <c r="L598" s="57">
        <v>97.821477956500004</v>
      </c>
      <c r="M598" s="57">
        <v>97.821477956500004</v>
      </c>
      <c r="N598" s="57">
        <v>6.8779969121000004</v>
      </c>
      <c r="O598" s="57">
        <v>6.8779969121000004</v>
      </c>
      <c r="P598" s="57">
        <v>10.7533505061</v>
      </c>
      <c r="Q598" s="57">
        <v>10.7533505061</v>
      </c>
      <c r="R598" s="57">
        <v>76.443984506000007</v>
      </c>
      <c r="S598" s="57">
        <v>76.443984506000007</v>
      </c>
      <c r="T598" s="57">
        <v>0</v>
      </c>
      <c r="U598" s="57">
        <v>0</v>
      </c>
      <c r="V598" s="57">
        <v>0.9047639569</v>
      </c>
      <c r="W598" s="57">
        <v>0.9047639569</v>
      </c>
      <c r="X598" s="57">
        <v>10.561070211400001</v>
      </c>
      <c r="Y598" s="57">
        <v>10.561070211400001</v>
      </c>
    </row>
    <row r="599" spans="1:25" customFormat="1" ht="25.5" customHeight="1" x14ac:dyDescent="0.3">
      <c r="A599" s="66" t="s">
        <v>252</v>
      </c>
      <c r="B599" s="59">
        <v>60.154731294400001</v>
      </c>
      <c r="C599" s="60">
        <v>5.5653191165805603E-2</v>
      </c>
      <c r="D599" s="59">
        <v>28.6707727318</v>
      </c>
      <c r="E599" s="60">
        <v>7.1240984535734395E-2</v>
      </c>
      <c r="F599" s="59">
        <v>1.3645328878</v>
      </c>
      <c r="G599" s="60">
        <v>1.9422101855944399E-2</v>
      </c>
      <c r="H599" s="59">
        <v>11.815218444599999</v>
      </c>
      <c r="I599" s="60">
        <v>3.1365810455834801E-2</v>
      </c>
      <c r="J599" s="67">
        <v>5.1569478230000101</v>
      </c>
      <c r="K599" s="72">
        <v>18.334191213034899</v>
      </c>
      <c r="L599" s="59">
        <v>13.1472594072</v>
      </c>
      <c r="M599" s="61">
        <v>0.134400539450512</v>
      </c>
      <c r="N599" s="67">
        <v>0</v>
      </c>
      <c r="O599" s="68">
        <v>0</v>
      </c>
      <c r="P599" s="67">
        <v>0</v>
      </c>
      <c r="Q599" s="68">
        <v>0</v>
      </c>
      <c r="R599" s="59">
        <v>0</v>
      </c>
      <c r="S599" s="65">
        <v>0</v>
      </c>
      <c r="T599" s="67"/>
      <c r="U599" s="68"/>
      <c r="V599" s="67">
        <v>0</v>
      </c>
      <c r="W599" s="68">
        <v>0</v>
      </c>
      <c r="X599" s="67">
        <v>0</v>
      </c>
      <c r="Y599" s="68">
        <v>0</v>
      </c>
    </row>
    <row r="600" spans="1:25" customFormat="1" x14ac:dyDescent="0.3">
      <c r="A600" s="58" t="s">
        <v>253</v>
      </c>
      <c r="B600" s="62">
        <v>354.75339871300002</v>
      </c>
      <c r="C600" s="63">
        <v>0.32820624895937001</v>
      </c>
      <c r="D600" s="62">
        <v>122.5900923037</v>
      </c>
      <c r="E600" s="63">
        <v>0.304611213368362</v>
      </c>
      <c r="F600" s="62">
        <v>11.971635668199999</v>
      </c>
      <c r="G600" s="65">
        <v>0.17039847804981401</v>
      </c>
      <c r="H600" s="62">
        <v>153.2643847265</v>
      </c>
      <c r="I600" s="61">
        <v>0.40687031420554398</v>
      </c>
      <c r="J600" s="69">
        <v>2.7583423788000001</v>
      </c>
      <c r="K600" s="71">
        <v>9.8065713169300395</v>
      </c>
      <c r="L600" s="62">
        <v>29.683943507799999</v>
      </c>
      <c r="M600" s="63">
        <v>0.30345016378714001</v>
      </c>
      <c r="N600" s="69">
        <v>0</v>
      </c>
      <c r="O600" s="71">
        <v>0</v>
      </c>
      <c r="P600" s="69">
        <v>5.5794094609</v>
      </c>
      <c r="Q600" s="70">
        <v>51.885312003314702</v>
      </c>
      <c r="R600" s="62">
        <v>26.733038277399999</v>
      </c>
      <c r="S600" s="63">
        <v>0.34970754664550202</v>
      </c>
      <c r="T600" s="69"/>
      <c r="U600" s="70"/>
      <c r="V600" s="69">
        <v>0.42384980230000002</v>
      </c>
      <c r="W600" s="70">
        <v>46.846450841414999</v>
      </c>
      <c r="X600" s="69">
        <v>1.7487025874</v>
      </c>
      <c r="Y600" s="70">
        <v>16.558005508877201</v>
      </c>
    </row>
    <row r="601" spans="1:25" customFormat="1" ht="22.8" x14ac:dyDescent="0.3">
      <c r="A601" s="66" t="s">
        <v>254</v>
      </c>
      <c r="B601" s="59">
        <v>23.945294524099999</v>
      </c>
      <c r="C601" s="60">
        <v>2.2153403813729902E-2</v>
      </c>
      <c r="D601" s="59">
        <v>13.5683416231</v>
      </c>
      <c r="E601" s="60">
        <v>3.3714543545410099E-2</v>
      </c>
      <c r="F601" s="59">
        <v>3.43010371</v>
      </c>
      <c r="G601" s="60">
        <v>4.8822438966261997E-2</v>
      </c>
      <c r="H601" s="59">
        <v>5.2487972545000101</v>
      </c>
      <c r="I601" s="60">
        <v>1.3933959882138001E-2</v>
      </c>
      <c r="J601" s="67">
        <v>0</v>
      </c>
      <c r="K601" s="68">
        <v>0</v>
      </c>
      <c r="L601" s="59">
        <v>0.34447959500000103</v>
      </c>
      <c r="M601" s="60">
        <v>3.5215128844524901E-3</v>
      </c>
      <c r="N601" s="67">
        <v>0</v>
      </c>
      <c r="O601" s="68">
        <v>0</v>
      </c>
      <c r="P601" s="67">
        <v>0</v>
      </c>
      <c r="Q601" s="68">
        <v>0</v>
      </c>
      <c r="R601" s="59">
        <v>1.3535723415000001</v>
      </c>
      <c r="S601" s="60">
        <v>1.77067214673217E-2</v>
      </c>
      <c r="T601" s="67"/>
      <c r="U601" s="68"/>
      <c r="V601" s="67">
        <v>0</v>
      </c>
      <c r="W601" s="68">
        <v>0</v>
      </c>
      <c r="X601" s="67">
        <v>0</v>
      </c>
      <c r="Y601" s="68">
        <v>0</v>
      </c>
    </row>
    <row r="602" spans="1:25" customFormat="1" x14ac:dyDescent="0.3">
      <c r="A602" s="58" t="s">
        <v>255</v>
      </c>
      <c r="B602" s="62">
        <v>7.6293469664</v>
      </c>
      <c r="C602" s="63">
        <v>7.0584224391813596E-3</v>
      </c>
      <c r="D602" s="62">
        <v>0.7614479073</v>
      </c>
      <c r="E602" s="63">
        <v>1.89204173519047E-3</v>
      </c>
      <c r="F602" s="62">
        <v>0.98514781429999998</v>
      </c>
      <c r="G602" s="63">
        <v>1.4022118018235699E-2</v>
      </c>
      <c r="H602" s="62">
        <v>5.8827512447999899</v>
      </c>
      <c r="I602" s="63">
        <v>1.56169148601357E-2</v>
      </c>
      <c r="J602" s="69">
        <v>0</v>
      </c>
      <c r="K602" s="70">
        <v>0</v>
      </c>
      <c r="L602" s="62">
        <v>0</v>
      </c>
      <c r="M602" s="63">
        <v>0</v>
      </c>
      <c r="N602" s="69">
        <v>0</v>
      </c>
      <c r="O602" s="70">
        <v>0</v>
      </c>
      <c r="P602" s="69">
        <v>0</v>
      </c>
      <c r="Q602" s="70">
        <v>0</v>
      </c>
      <c r="R602" s="62">
        <v>0</v>
      </c>
      <c r="S602" s="63">
        <v>0</v>
      </c>
      <c r="T602" s="69"/>
      <c r="U602" s="70"/>
      <c r="V602" s="69">
        <v>0</v>
      </c>
      <c r="W602" s="70">
        <v>0</v>
      </c>
      <c r="X602" s="69">
        <v>0</v>
      </c>
      <c r="Y602" s="70">
        <v>0</v>
      </c>
    </row>
    <row r="603" spans="1:25" customFormat="1" x14ac:dyDescent="0.3">
      <c r="A603" s="58" t="s">
        <v>256</v>
      </c>
      <c r="B603" s="59">
        <v>24.735944893599999</v>
      </c>
      <c r="C603" s="60">
        <v>2.2884887692258899E-2</v>
      </c>
      <c r="D603" s="59">
        <v>18.015669254300001</v>
      </c>
      <c r="E603" s="61">
        <v>4.4765239735689299E-2</v>
      </c>
      <c r="F603" s="59">
        <v>0</v>
      </c>
      <c r="G603" s="60">
        <v>0</v>
      </c>
      <c r="H603" s="59">
        <v>1.1705447547000001</v>
      </c>
      <c r="I603" s="65">
        <v>3.1074402118034502E-3</v>
      </c>
      <c r="J603" s="67">
        <v>0</v>
      </c>
      <c r="K603" s="68">
        <v>0</v>
      </c>
      <c r="L603" s="59">
        <v>4.6556248376999996</v>
      </c>
      <c r="M603" s="60">
        <v>4.7593073984941198E-2</v>
      </c>
      <c r="N603" s="67">
        <v>0</v>
      </c>
      <c r="O603" s="68">
        <v>0</v>
      </c>
      <c r="P603" s="67">
        <v>0.89410604689999995</v>
      </c>
      <c r="Q603" s="68">
        <v>8.3146740766313201</v>
      </c>
      <c r="R603" s="59">
        <v>0</v>
      </c>
      <c r="S603" s="60">
        <v>0</v>
      </c>
      <c r="T603" s="67"/>
      <c r="U603" s="68"/>
      <c r="V603" s="67">
        <v>0</v>
      </c>
      <c r="W603" s="68">
        <v>0</v>
      </c>
      <c r="X603" s="67">
        <v>0</v>
      </c>
      <c r="Y603" s="68">
        <v>0</v>
      </c>
    </row>
    <row r="604" spans="1:25" customFormat="1" x14ac:dyDescent="0.3">
      <c r="A604" s="58" t="s">
        <v>257</v>
      </c>
      <c r="B604" s="62">
        <v>7.9522811253999901</v>
      </c>
      <c r="C604" s="63">
        <v>7.35719056760734E-3</v>
      </c>
      <c r="D604" s="62">
        <v>3.9018520879</v>
      </c>
      <c r="E604" s="63">
        <v>9.6953014435671708E-3</v>
      </c>
      <c r="F604" s="62">
        <v>1.5659490758000001</v>
      </c>
      <c r="G604" s="63">
        <v>2.2288962562452601E-2</v>
      </c>
      <c r="H604" s="62">
        <v>1.8791650227000001</v>
      </c>
      <c r="I604" s="63">
        <v>4.9886114415583398E-3</v>
      </c>
      <c r="J604" s="69">
        <v>0</v>
      </c>
      <c r="K604" s="70">
        <v>0</v>
      </c>
      <c r="L604" s="62">
        <v>0</v>
      </c>
      <c r="M604" s="63">
        <v>0</v>
      </c>
      <c r="N604" s="69">
        <v>0</v>
      </c>
      <c r="O604" s="70">
        <v>0</v>
      </c>
      <c r="P604" s="69">
        <v>0.605314939</v>
      </c>
      <c r="Q604" s="70">
        <v>5.6290821977450296</v>
      </c>
      <c r="R604" s="62">
        <v>0</v>
      </c>
      <c r="S604" s="63">
        <v>0</v>
      </c>
      <c r="T604" s="69"/>
      <c r="U604" s="70"/>
      <c r="V604" s="69">
        <v>0</v>
      </c>
      <c r="W604" s="70">
        <v>0</v>
      </c>
      <c r="X604" s="69">
        <v>0</v>
      </c>
      <c r="Y604" s="70">
        <v>0</v>
      </c>
    </row>
    <row r="605" spans="1:25" customFormat="1" x14ac:dyDescent="0.3">
      <c r="A605" s="58" t="s">
        <v>258</v>
      </c>
      <c r="B605" s="59">
        <v>20.173495544000001</v>
      </c>
      <c r="C605" s="60">
        <v>1.8663858683003999E-2</v>
      </c>
      <c r="D605" s="59">
        <v>6.9677121956000097</v>
      </c>
      <c r="E605" s="60">
        <v>1.7313334433627699E-2</v>
      </c>
      <c r="F605" s="59">
        <v>0</v>
      </c>
      <c r="G605" s="60">
        <v>0</v>
      </c>
      <c r="H605" s="59">
        <v>2.8817076617000099</v>
      </c>
      <c r="I605" s="60">
        <v>7.6500571470449197E-3</v>
      </c>
      <c r="J605" s="67">
        <v>0</v>
      </c>
      <c r="K605" s="68">
        <v>0</v>
      </c>
      <c r="L605" s="59">
        <v>10.324075686700001</v>
      </c>
      <c r="M605" s="61">
        <v>0.105539968342034</v>
      </c>
      <c r="N605" s="67">
        <v>0</v>
      </c>
      <c r="O605" s="68">
        <v>0</v>
      </c>
      <c r="P605" s="67">
        <v>0</v>
      </c>
      <c r="Q605" s="68">
        <v>0</v>
      </c>
      <c r="R605" s="59">
        <v>0</v>
      </c>
      <c r="S605" s="60">
        <v>0</v>
      </c>
      <c r="T605" s="67"/>
      <c r="U605" s="68"/>
      <c r="V605" s="67">
        <v>0</v>
      </c>
      <c r="W605" s="68">
        <v>0</v>
      </c>
      <c r="X605" s="67">
        <v>0</v>
      </c>
      <c r="Y605" s="68">
        <v>0</v>
      </c>
    </row>
    <row r="606" spans="1:25" customFormat="1" x14ac:dyDescent="0.3">
      <c r="A606" s="58" t="s">
        <v>259</v>
      </c>
      <c r="B606" s="62">
        <v>7.1362918917</v>
      </c>
      <c r="C606" s="63">
        <v>6.6022640001509097E-3</v>
      </c>
      <c r="D606" s="62">
        <v>2.6358798513999999</v>
      </c>
      <c r="E606" s="63">
        <v>6.5496203220000203E-3</v>
      </c>
      <c r="F606" s="62">
        <v>0.85335730840000001</v>
      </c>
      <c r="G606" s="63">
        <v>1.21462756313489E-2</v>
      </c>
      <c r="H606" s="62">
        <v>0.41796115099999898</v>
      </c>
      <c r="I606" s="63">
        <v>1.1095597006215499E-3</v>
      </c>
      <c r="J606" s="69">
        <v>1.5674574720000001</v>
      </c>
      <c r="K606" s="72">
        <v>5.5726887291309</v>
      </c>
      <c r="L606" s="62">
        <v>1.6616361089</v>
      </c>
      <c r="M606" s="63">
        <v>1.6986413859325498E-2</v>
      </c>
      <c r="N606" s="69">
        <v>0</v>
      </c>
      <c r="O606" s="70">
        <v>0</v>
      </c>
      <c r="P606" s="69">
        <v>0</v>
      </c>
      <c r="Q606" s="70">
        <v>0</v>
      </c>
      <c r="R606" s="62">
        <v>0</v>
      </c>
      <c r="S606" s="63">
        <v>0</v>
      </c>
      <c r="T606" s="69"/>
      <c r="U606" s="70"/>
      <c r="V606" s="69">
        <v>0</v>
      </c>
      <c r="W606" s="70">
        <v>0</v>
      </c>
      <c r="X606" s="69">
        <v>0</v>
      </c>
      <c r="Y606" s="70">
        <v>0</v>
      </c>
    </row>
    <row r="607" spans="1:25" customFormat="1" x14ac:dyDescent="0.3">
      <c r="A607" s="58" t="s">
        <v>260</v>
      </c>
      <c r="B607" s="59">
        <v>109.3291805344</v>
      </c>
      <c r="C607" s="60">
        <v>0.101147784278246</v>
      </c>
      <c r="D607" s="59">
        <v>36.859838435200103</v>
      </c>
      <c r="E607" s="60">
        <v>9.1589131709701593E-2</v>
      </c>
      <c r="F607" s="59">
        <v>13.439655865100001</v>
      </c>
      <c r="G607" s="61">
        <v>0.191293568263978</v>
      </c>
      <c r="H607" s="59">
        <v>32.723584088499898</v>
      </c>
      <c r="I607" s="60">
        <v>8.6871160340210807E-2</v>
      </c>
      <c r="J607" s="67">
        <v>2.0451336358000001</v>
      </c>
      <c r="K607" s="68">
        <v>7.2709425074527099</v>
      </c>
      <c r="L607" s="59">
        <v>6.7577217132999996</v>
      </c>
      <c r="M607" s="60">
        <v>6.90821878228529E-2</v>
      </c>
      <c r="N607" s="67">
        <v>1.4410671639999999</v>
      </c>
      <c r="O607" s="68">
        <v>20.951843718696999</v>
      </c>
      <c r="P607" s="67">
        <v>0.50761947659999995</v>
      </c>
      <c r="Q607" s="68">
        <v>4.7205703590899004</v>
      </c>
      <c r="R607" s="59">
        <v>14.0067557912</v>
      </c>
      <c r="S607" s="61">
        <v>0.18322901248168999</v>
      </c>
      <c r="T607" s="67"/>
      <c r="U607" s="68"/>
      <c r="V607" s="67">
        <v>0.48091415459999998</v>
      </c>
      <c r="W607" s="72">
        <v>53.153549158585001</v>
      </c>
      <c r="X607" s="67">
        <v>1.0668902101</v>
      </c>
      <c r="Y607" s="68">
        <v>10.1021031840917</v>
      </c>
    </row>
    <row r="608" spans="1:25" customFormat="1" x14ac:dyDescent="0.3">
      <c r="A608" s="58" t="s">
        <v>261</v>
      </c>
      <c r="B608" s="62">
        <v>77.809165719000006</v>
      </c>
      <c r="C608" s="63">
        <v>7.1986496839600705E-2</v>
      </c>
      <c r="D608" s="62">
        <v>17.330220964199999</v>
      </c>
      <c r="E608" s="65">
        <v>4.3062041447597899E-2</v>
      </c>
      <c r="F608" s="62">
        <v>8.4337707028000004</v>
      </c>
      <c r="G608" s="63">
        <v>0.12004221743863901</v>
      </c>
      <c r="H608" s="62">
        <v>41.136253056000101</v>
      </c>
      <c r="I608" s="61">
        <v>0.109204237083526</v>
      </c>
      <c r="J608" s="69">
        <v>2.6453831603000002</v>
      </c>
      <c r="K608" s="70">
        <v>9.4049740965708892</v>
      </c>
      <c r="L608" s="62">
        <v>4.8209246991999999</v>
      </c>
      <c r="M608" s="63">
        <v>4.9282885516653198E-2</v>
      </c>
      <c r="N608" s="69">
        <v>1.6163481718999999</v>
      </c>
      <c r="O608" s="70">
        <v>23.500274753779902</v>
      </c>
      <c r="P608" s="69">
        <v>0.53887519880000001</v>
      </c>
      <c r="Q608" s="70">
        <v>5.01123067172706</v>
      </c>
      <c r="R608" s="62">
        <v>1.2873897658</v>
      </c>
      <c r="S608" s="65">
        <v>1.6840955820388401E-2</v>
      </c>
      <c r="T608" s="69"/>
      <c r="U608" s="70"/>
      <c r="V608" s="69">
        <v>0</v>
      </c>
      <c r="W608" s="70">
        <v>0</v>
      </c>
      <c r="X608" s="69">
        <v>0</v>
      </c>
      <c r="Y608" s="70">
        <v>0</v>
      </c>
    </row>
    <row r="609" spans="1:25" customFormat="1" x14ac:dyDescent="0.3">
      <c r="A609" s="58" t="s">
        <v>262</v>
      </c>
      <c r="B609" s="59">
        <v>3.9840587531999998</v>
      </c>
      <c r="C609" s="60">
        <v>3.6859209348389498E-3</v>
      </c>
      <c r="D609" s="59">
        <v>1.4877170068000001</v>
      </c>
      <c r="E609" s="60">
        <v>3.6966713547079799E-3</v>
      </c>
      <c r="F609" s="59">
        <v>2.49634174639999</v>
      </c>
      <c r="G609" s="61">
        <v>3.5531722320007002E-2</v>
      </c>
      <c r="H609" s="59">
        <v>0</v>
      </c>
      <c r="I609" s="60">
        <v>0</v>
      </c>
      <c r="J609" s="67">
        <v>0</v>
      </c>
      <c r="K609" s="68">
        <v>0</v>
      </c>
      <c r="L609" s="59">
        <v>0</v>
      </c>
      <c r="M609" s="60">
        <v>0</v>
      </c>
      <c r="N609" s="67">
        <v>0</v>
      </c>
      <c r="O609" s="68">
        <v>0</v>
      </c>
      <c r="P609" s="67">
        <v>0</v>
      </c>
      <c r="Q609" s="68">
        <v>0</v>
      </c>
      <c r="R609" s="59">
        <v>0</v>
      </c>
      <c r="S609" s="60">
        <v>0</v>
      </c>
      <c r="T609" s="67"/>
      <c r="U609" s="68"/>
      <c r="V609" s="67">
        <v>0</v>
      </c>
      <c r="W609" s="68">
        <v>0</v>
      </c>
      <c r="X609" s="67">
        <v>0</v>
      </c>
      <c r="Y609" s="68">
        <v>0</v>
      </c>
    </row>
    <row r="610" spans="1:25" customFormat="1" x14ac:dyDescent="0.3">
      <c r="A610" s="58" t="s">
        <v>263</v>
      </c>
      <c r="B610" s="62">
        <v>76.286045891800001</v>
      </c>
      <c r="C610" s="63">
        <v>7.05773561604289E-2</v>
      </c>
      <c r="D610" s="62">
        <v>19.186006696700002</v>
      </c>
      <c r="E610" s="63">
        <v>4.7673288026384097E-2</v>
      </c>
      <c r="F610" s="62">
        <v>3.0596708295999999</v>
      </c>
      <c r="G610" s="63">
        <v>4.35498763199198E-2</v>
      </c>
      <c r="H610" s="62">
        <v>38.490934670700099</v>
      </c>
      <c r="I610" s="61">
        <v>0.10218172154920099</v>
      </c>
      <c r="J610" s="69">
        <v>3.3597345033999999</v>
      </c>
      <c r="K610" s="70">
        <v>11.9446651245217</v>
      </c>
      <c r="L610" s="62">
        <v>3.2785121008</v>
      </c>
      <c r="M610" s="63">
        <v>3.3515258297956999E-2</v>
      </c>
      <c r="N610" s="69">
        <v>0.99695709659999998</v>
      </c>
      <c r="O610" s="70">
        <v>14.4948756060957</v>
      </c>
      <c r="P610" s="69">
        <v>0</v>
      </c>
      <c r="Q610" s="70">
        <v>0</v>
      </c>
      <c r="R610" s="62">
        <v>3.9874509900000001</v>
      </c>
      <c r="S610" s="63">
        <v>5.2161736672517799E-2</v>
      </c>
      <c r="T610" s="69"/>
      <c r="U610" s="70"/>
      <c r="V610" s="69">
        <v>0</v>
      </c>
      <c r="W610" s="70">
        <v>0</v>
      </c>
      <c r="X610" s="69">
        <v>3.9267790040000001</v>
      </c>
      <c r="Y610" s="72">
        <v>37.181639032768601</v>
      </c>
    </row>
    <row r="611" spans="1:25" customFormat="1" x14ac:dyDescent="0.3">
      <c r="A611" s="58" t="s">
        <v>264</v>
      </c>
      <c r="B611" s="59">
        <v>4.9330843376000004</v>
      </c>
      <c r="C611" s="60">
        <v>4.5639283855142499E-3</v>
      </c>
      <c r="D611" s="59">
        <v>4.9330843376000004</v>
      </c>
      <c r="E611" s="60">
        <v>1.22577018867245E-2</v>
      </c>
      <c r="F611" s="59">
        <v>0</v>
      </c>
      <c r="G611" s="60">
        <v>0</v>
      </c>
      <c r="H611" s="59">
        <v>0</v>
      </c>
      <c r="I611" s="60">
        <v>0</v>
      </c>
      <c r="J611" s="67">
        <v>0</v>
      </c>
      <c r="K611" s="68">
        <v>0</v>
      </c>
      <c r="L611" s="59">
        <v>0</v>
      </c>
      <c r="M611" s="60">
        <v>0</v>
      </c>
      <c r="N611" s="67">
        <v>0</v>
      </c>
      <c r="O611" s="68">
        <v>0</v>
      </c>
      <c r="P611" s="67">
        <v>0</v>
      </c>
      <c r="Q611" s="68">
        <v>0</v>
      </c>
      <c r="R611" s="59">
        <v>0</v>
      </c>
      <c r="S611" s="60">
        <v>0</v>
      </c>
      <c r="T611" s="67"/>
      <c r="U611" s="68"/>
      <c r="V611" s="67">
        <v>0</v>
      </c>
      <c r="W611" s="68">
        <v>0</v>
      </c>
      <c r="X611" s="67">
        <v>0</v>
      </c>
      <c r="Y611" s="68">
        <v>0</v>
      </c>
    </row>
    <row r="612" spans="1:25" customFormat="1" x14ac:dyDescent="0.3">
      <c r="A612" s="58" t="s">
        <v>269</v>
      </c>
      <c r="B612" s="62">
        <v>17.3201004754</v>
      </c>
      <c r="C612" s="63">
        <v>1.6023990832091599E-2</v>
      </c>
      <c r="D612" s="62">
        <v>14.1278976824</v>
      </c>
      <c r="E612" s="61">
        <v>3.5104925483852002E-2</v>
      </c>
      <c r="F612" s="62">
        <v>0</v>
      </c>
      <c r="G612" s="63">
        <v>0</v>
      </c>
      <c r="H612" s="62">
        <v>2.4595116495</v>
      </c>
      <c r="I612" s="63">
        <v>6.5292551782986799E-3</v>
      </c>
      <c r="J612" s="69">
        <v>0</v>
      </c>
      <c r="K612" s="70">
        <v>0</v>
      </c>
      <c r="L612" s="62">
        <v>0</v>
      </c>
      <c r="M612" s="63">
        <v>0</v>
      </c>
      <c r="N612" s="69">
        <v>0.73269114349999998</v>
      </c>
      <c r="O612" s="72">
        <v>10.652682065195799</v>
      </c>
      <c r="P612" s="69">
        <v>0</v>
      </c>
      <c r="Q612" s="70">
        <v>0</v>
      </c>
      <c r="R612" s="62">
        <v>0</v>
      </c>
      <c r="S612" s="63">
        <v>0</v>
      </c>
      <c r="T612" s="69"/>
      <c r="U612" s="70"/>
      <c r="V612" s="69">
        <v>0</v>
      </c>
      <c r="W612" s="70">
        <v>0</v>
      </c>
      <c r="X612" s="69">
        <v>0</v>
      </c>
      <c r="Y612" s="70">
        <v>0</v>
      </c>
    </row>
    <row r="613" spans="1:25" customFormat="1" x14ac:dyDescent="0.3">
      <c r="A613" s="58" t="s">
        <v>266</v>
      </c>
      <c r="B613" s="59">
        <v>193.74590222879999</v>
      </c>
      <c r="C613" s="60">
        <v>0.17924737593058901</v>
      </c>
      <c r="D613" s="59">
        <v>76.545581633399905</v>
      </c>
      <c r="E613" s="60">
        <v>0.19020005663731099</v>
      </c>
      <c r="F613" s="59">
        <v>11.0264997126</v>
      </c>
      <c r="G613" s="60">
        <v>0.156945869496733</v>
      </c>
      <c r="H613" s="59">
        <v>58.598436200800002</v>
      </c>
      <c r="I613" s="60">
        <v>0.15556102085633899</v>
      </c>
      <c r="J613" s="67">
        <v>9.9955359105999992</v>
      </c>
      <c r="K613" s="72">
        <v>35.536536911301802</v>
      </c>
      <c r="L613" s="59">
        <v>16.568248581799999</v>
      </c>
      <c r="M613" s="60">
        <v>0.16937229868033399</v>
      </c>
      <c r="N613" s="67">
        <v>1.2540244674000001</v>
      </c>
      <c r="O613" s="68">
        <v>18.232408118617801</v>
      </c>
      <c r="P613" s="67">
        <v>0</v>
      </c>
      <c r="Q613" s="68">
        <v>0</v>
      </c>
      <c r="R613" s="59">
        <v>16.447705476100001</v>
      </c>
      <c r="S613" s="60">
        <v>0.21516023245503399</v>
      </c>
      <c r="T613" s="67"/>
      <c r="U613" s="68"/>
      <c r="V613" s="67">
        <v>0</v>
      </c>
      <c r="W613" s="68">
        <v>0</v>
      </c>
      <c r="X613" s="67">
        <v>3.3098702461</v>
      </c>
      <c r="Y613" s="68">
        <v>31.340292033350998</v>
      </c>
    </row>
    <row r="614" spans="1:25" customFormat="1" x14ac:dyDescent="0.3">
      <c r="A614" s="58" t="s">
        <v>272</v>
      </c>
      <c r="B614" s="62">
        <v>10.420140266900001</v>
      </c>
      <c r="C614" s="63">
        <v>9.6403731804597208E-3</v>
      </c>
      <c r="D614" s="62">
        <v>3.8386515242999901</v>
      </c>
      <c r="E614" s="63">
        <v>9.5382610172000202E-3</v>
      </c>
      <c r="F614" s="62">
        <v>1.4410671639999999</v>
      </c>
      <c r="G614" s="63">
        <v>2.0511453766123601E-2</v>
      </c>
      <c r="H614" s="62">
        <v>1.1574203087999999</v>
      </c>
      <c r="I614" s="63">
        <v>3.0725988007565502E-3</v>
      </c>
      <c r="J614" s="69">
        <v>0</v>
      </c>
      <c r="K614" s="70">
        <v>0</v>
      </c>
      <c r="L614" s="62">
        <v>0</v>
      </c>
      <c r="M614" s="63">
        <v>0</v>
      </c>
      <c r="N614" s="69">
        <v>0</v>
      </c>
      <c r="O614" s="70">
        <v>0</v>
      </c>
      <c r="P614" s="69">
        <v>1.4706050750999999</v>
      </c>
      <c r="Q614" s="72">
        <v>13.675784810192701</v>
      </c>
      <c r="R614" s="62">
        <v>2.5123961947</v>
      </c>
      <c r="S614" s="61">
        <v>3.2865845637635602E-2</v>
      </c>
      <c r="T614" s="69"/>
      <c r="U614" s="70"/>
      <c r="V614" s="69">
        <v>0</v>
      </c>
      <c r="W614" s="70">
        <v>0</v>
      </c>
      <c r="X614" s="69">
        <v>0</v>
      </c>
      <c r="Y614" s="70">
        <v>0</v>
      </c>
    </row>
    <row r="615" spans="1:25" customFormat="1" x14ac:dyDescent="0.3">
      <c r="A615" s="58" t="s">
        <v>273</v>
      </c>
      <c r="B615" s="59">
        <v>40.293246976600003</v>
      </c>
      <c r="C615" s="60">
        <v>3.7277995070829899E-2</v>
      </c>
      <c r="D615" s="59">
        <v>13.724929126599999</v>
      </c>
      <c r="E615" s="60">
        <v>3.4103631346415197E-2</v>
      </c>
      <c r="F615" s="59">
        <v>8.0310111853000006</v>
      </c>
      <c r="G615" s="61">
        <v>0.11430953305831</v>
      </c>
      <c r="H615" s="59">
        <v>6.3742226112999898</v>
      </c>
      <c r="I615" s="65">
        <v>1.6921621819079399E-2</v>
      </c>
      <c r="J615" s="67">
        <v>0</v>
      </c>
      <c r="K615" s="68">
        <v>0</v>
      </c>
      <c r="L615" s="59">
        <v>5.8361907112999996</v>
      </c>
      <c r="M615" s="60">
        <v>5.9661649294393999E-2</v>
      </c>
      <c r="N615" s="67">
        <v>0.83690886869999903</v>
      </c>
      <c r="O615" s="68">
        <v>12.167915737613701</v>
      </c>
      <c r="P615" s="67">
        <v>0</v>
      </c>
      <c r="Q615" s="68">
        <v>0</v>
      </c>
      <c r="R615" s="59">
        <v>5.4899844733999998</v>
      </c>
      <c r="S615" s="60">
        <v>7.1817089452854199E-2</v>
      </c>
      <c r="T615" s="67"/>
      <c r="U615" s="68"/>
      <c r="V615" s="67">
        <v>0</v>
      </c>
      <c r="W615" s="68">
        <v>0</v>
      </c>
      <c r="X615" s="67">
        <v>0</v>
      </c>
      <c r="Y615" s="68">
        <v>0</v>
      </c>
    </row>
    <row r="616" spans="1:25" customFormat="1" x14ac:dyDescent="0.3">
      <c r="A616" s="58" t="s">
        <v>275</v>
      </c>
      <c r="B616" s="62">
        <v>40.283860561399997</v>
      </c>
      <c r="C616" s="63">
        <v>3.7269311066292797E-2</v>
      </c>
      <c r="D616" s="62">
        <v>17.302037759899999</v>
      </c>
      <c r="E616" s="63">
        <v>4.2992011970524303E-2</v>
      </c>
      <c r="F616" s="62">
        <v>2.1579617018000001</v>
      </c>
      <c r="G616" s="63">
        <v>3.0715384252233399E-2</v>
      </c>
      <c r="H616" s="62">
        <v>13.190105183</v>
      </c>
      <c r="I616" s="63">
        <v>3.5015716467907299E-2</v>
      </c>
      <c r="J616" s="69">
        <v>0.598955241400001</v>
      </c>
      <c r="K616" s="70">
        <v>2.12943010105709</v>
      </c>
      <c r="L616" s="62">
        <v>0.7428610068</v>
      </c>
      <c r="M616" s="63">
        <v>7.5940480794038003E-3</v>
      </c>
      <c r="N616" s="69">
        <v>0</v>
      </c>
      <c r="O616" s="70">
        <v>0</v>
      </c>
      <c r="P616" s="69">
        <v>1.1574203087999999</v>
      </c>
      <c r="Q616" s="70">
        <v>10.763345881299401</v>
      </c>
      <c r="R616" s="62">
        <v>4.6256911959</v>
      </c>
      <c r="S616" s="63">
        <v>6.0510859367056302E-2</v>
      </c>
      <c r="T616" s="69"/>
      <c r="U616" s="70"/>
      <c r="V616" s="69">
        <v>0</v>
      </c>
      <c r="W616" s="70">
        <v>0</v>
      </c>
      <c r="X616" s="69">
        <v>0.50882816379999996</v>
      </c>
      <c r="Y616" s="70">
        <v>4.8179602409114999</v>
      </c>
    </row>
    <row r="617" spans="1:25" customFormat="1" x14ac:dyDescent="0.3">
      <c r="A617" s="58" t="s">
        <v>274</v>
      </c>
      <c r="B617" s="59">
        <v>0</v>
      </c>
      <c r="C617" s="60">
        <v>0</v>
      </c>
      <c r="D617" s="59">
        <v>0</v>
      </c>
      <c r="E617" s="60">
        <v>0</v>
      </c>
      <c r="F617" s="59">
        <v>0</v>
      </c>
      <c r="G617" s="60">
        <v>0</v>
      </c>
      <c r="H617" s="59">
        <v>0</v>
      </c>
      <c r="I617" s="60">
        <v>0</v>
      </c>
      <c r="J617" s="67">
        <v>0</v>
      </c>
      <c r="K617" s="68">
        <v>0</v>
      </c>
      <c r="L617" s="59">
        <v>0</v>
      </c>
      <c r="M617" s="60">
        <v>0</v>
      </c>
      <c r="N617" s="67">
        <v>0</v>
      </c>
      <c r="O617" s="68">
        <v>0</v>
      </c>
      <c r="P617" s="67">
        <v>0</v>
      </c>
      <c r="Q617" s="68">
        <v>0</v>
      </c>
      <c r="R617" s="59">
        <v>0</v>
      </c>
      <c r="S617" s="60">
        <v>0</v>
      </c>
      <c r="T617" s="67"/>
      <c r="U617" s="68"/>
      <c r="V617" s="67">
        <v>0</v>
      </c>
      <c r="W617" s="68">
        <v>0</v>
      </c>
      <c r="X617" s="67">
        <v>0</v>
      </c>
      <c r="Y617" s="68">
        <v>0</v>
      </c>
    </row>
    <row r="618" spans="1:25" customFormat="1" x14ac:dyDescent="0.3">
      <c r="A618" s="64" t="s">
        <v>1</v>
      </c>
    </row>
    <row r="619" spans="1:25" customFormat="1" x14ac:dyDescent="0.3">
      <c r="A619" s="64" t="s">
        <v>1</v>
      </c>
    </row>
    <row r="620" spans="1:25" customFormat="1" x14ac:dyDescent="0.3">
      <c r="A620" s="53" t="s">
        <v>407</v>
      </c>
    </row>
    <row r="621" spans="1:25" customFormat="1" x14ac:dyDescent="0.3">
      <c r="A621" s="54" t="s">
        <v>1</v>
      </c>
    </row>
    <row r="622" spans="1:25" customFormat="1" ht="25.5" customHeight="1" x14ac:dyDescent="0.3">
      <c r="A622" s="119" t="s">
        <v>1</v>
      </c>
      <c r="B622" s="118" t="s">
        <v>501</v>
      </c>
      <c r="C622" s="118" t="s">
        <v>1</v>
      </c>
      <c r="D622" s="118" t="s">
        <v>53</v>
      </c>
      <c r="E622" s="118" t="s">
        <v>1</v>
      </c>
      <c r="F622" s="118" t="s">
        <v>54</v>
      </c>
      <c r="G622" s="118" t="s">
        <v>1</v>
      </c>
      <c r="H622" s="121" t="s">
        <v>55</v>
      </c>
      <c r="I622" s="121" t="s">
        <v>1</v>
      </c>
      <c r="J622" s="121" t="s">
        <v>56</v>
      </c>
      <c r="K622" s="121" t="s">
        <v>1</v>
      </c>
      <c r="L622" s="121" t="s">
        <v>57</v>
      </c>
      <c r="M622" s="121" t="s">
        <v>1</v>
      </c>
      <c r="N622" s="121" t="s">
        <v>58</v>
      </c>
      <c r="O622" s="121" t="s">
        <v>1</v>
      </c>
      <c r="P622" s="121" t="s">
        <v>59</v>
      </c>
      <c r="Q622" s="121" t="s">
        <v>1</v>
      </c>
      <c r="R622" s="121" t="s">
        <v>60</v>
      </c>
      <c r="S622" s="121" t="s">
        <v>1</v>
      </c>
      <c r="T622" s="118" t="s">
        <v>61</v>
      </c>
      <c r="U622" s="118" t="s">
        <v>1</v>
      </c>
      <c r="V622" s="118" t="s">
        <v>62</v>
      </c>
      <c r="W622" s="118" t="s">
        <v>1</v>
      </c>
      <c r="X622" s="118" t="s">
        <v>63</v>
      </c>
      <c r="Y622" s="118" t="s">
        <v>1</v>
      </c>
    </row>
    <row r="623" spans="1:25" customFormat="1" x14ac:dyDescent="0.3">
      <c r="A623" s="120"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c r="R623" s="55" t="s">
        <v>14</v>
      </c>
      <c r="S623" s="55" t="s">
        <v>15</v>
      </c>
      <c r="T623" s="55" t="s">
        <v>14</v>
      </c>
      <c r="U623" s="55" t="s">
        <v>15</v>
      </c>
      <c r="V623" s="55" t="s">
        <v>14</v>
      </c>
      <c r="W623" s="55" t="s">
        <v>15</v>
      </c>
      <c r="X623" s="55" t="s">
        <v>14</v>
      </c>
      <c r="Y623" s="55" t="s">
        <v>15</v>
      </c>
    </row>
    <row r="624" spans="1:25" customFormat="1" x14ac:dyDescent="0.3">
      <c r="A624" s="56" t="s">
        <v>16</v>
      </c>
      <c r="B624" s="57">
        <v>1425.4092837695</v>
      </c>
      <c r="C624" s="57">
        <v>1425.4092837695</v>
      </c>
      <c r="D624" s="57">
        <v>519.84515378410003</v>
      </c>
      <c r="E624" s="57">
        <v>519.84515378410003</v>
      </c>
      <c r="F624" s="57">
        <v>90.837145396400004</v>
      </c>
      <c r="G624" s="57">
        <v>90.837145396400004</v>
      </c>
      <c r="H624" s="57">
        <v>489.35945966989999</v>
      </c>
      <c r="I624" s="57">
        <v>489.35945966989999</v>
      </c>
      <c r="J624" s="57">
        <v>35.127311853599998</v>
      </c>
      <c r="K624" s="57">
        <v>35.127311853599998</v>
      </c>
      <c r="L624" s="57">
        <v>126.2524064684</v>
      </c>
      <c r="M624" s="57">
        <v>126.2524064684</v>
      </c>
      <c r="N624" s="57">
        <v>12.030824276800001</v>
      </c>
      <c r="O624" s="57">
        <v>12.030824276800001</v>
      </c>
      <c r="P624" s="57">
        <v>17.2352508484</v>
      </c>
      <c r="Q624" s="57">
        <v>17.2352508484</v>
      </c>
      <c r="R624" s="57">
        <v>97.479921671400007</v>
      </c>
      <c r="S624" s="57">
        <v>97.479921671400007</v>
      </c>
      <c r="T624" s="57">
        <v>1.0748227802000001</v>
      </c>
      <c r="U624" s="57">
        <v>1.0748227802000001</v>
      </c>
      <c r="V624" s="57">
        <v>7.6475121187999999</v>
      </c>
      <c r="W624" s="57">
        <v>7.6475121187999999</v>
      </c>
      <c r="X624" s="57">
        <v>28.519474901500001</v>
      </c>
      <c r="Y624" s="57">
        <v>28.519474901500001</v>
      </c>
    </row>
    <row r="625" spans="1:25" customFormat="1" x14ac:dyDescent="0.3">
      <c r="A625" s="58" t="s">
        <v>276</v>
      </c>
      <c r="B625" s="59">
        <v>519.57983355270005</v>
      </c>
      <c r="C625" s="60">
        <v>0.36451273291743203</v>
      </c>
      <c r="D625" s="59">
        <v>151.4155922848</v>
      </c>
      <c r="E625" s="65">
        <v>0.29127056621111702</v>
      </c>
      <c r="F625" s="59">
        <v>25.272424469000001</v>
      </c>
      <c r="G625" s="60">
        <v>0.27821685015215802</v>
      </c>
      <c r="H625" s="59">
        <v>211.4266112295</v>
      </c>
      <c r="I625" s="61">
        <v>0.43204766363793001</v>
      </c>
      <c r="J625" s="59">
        <v>22.2669429601</v>
      </c>
      <c r="K625" s="61">
        <v>0.63389259767163197</v>
      </c>
      <c r="L625" s="59">
        <v>53.870667464</v>
      </c>
      <c r="M625" s="60">
        <v>0.42669022295019299</v>
      </c>
      <c r="N625" s="67">
        <v>3.7996811663000001</v>
      </c>
      <c r="O625" s="68">
        <v>31.5828830916202</v>
      </c>
      <c r="P625" s="67">
        <v>6.0216348779000004</v>
      </c>
      <c r="Q625" s="68">
        <v>34.937900996427999</v>
      </c>
      <c r="R625" s="59">
        <v>36.675374154300002</v>
      </c>
      <c r="S625" s="60">
        <v>0.37623516233354098</v>
      </c>
      <c r="T625" s="67">
        <v>0</v>
      </c>
      <c r="U625" s="68">
        <v>0</v>
      </c>
      <c r="V625" s="67">
        <v>0</v>
      </c>
      <c r="W625" s="68">
        <v>0</v>
      </c>
      <c r="X625" s="67">
        <v>8.8309049468000094</v>
      </c>
      <c r="Y625" s="68">
        <v>30.964472443128798</v>
      </c>
    </row>
    <row r="626" spans="1:25" customFormat="1" x14ac:dyDescent="0.3">
      <c r="A626" s="58" t="s">
        <v>277</v>
      </c>
      <c r="B626" s="62">
        <v>305.17948611809999</v>
      </c>
      <c r="C626" s="63">
        <v>0.21409954992790001</v>
      </c>
      <c r="D626" s="62">
        <v>63.677091799900097</v>
      </c>
      <c r="E626" s="65">
        <v>0.122492421707457</v>
      </c>
      <c r="F626" s="62">
        <v>19.331454529999998</v>
      </c>
      <c r="G626" s="63">
        <v>0.212814421299132</v>
      </c>
      <c r="H626" s="62">
        <v>136.2639865459</v>
      </c>
      <c r="I626" s="61">
        <v>0.278453770236336</v>
      </c>
      <c r="J626" s="62">
        <v>9.4168778161999995</v>
      </c>
      <c r="K626" s="63">
        <v>0.26807852122151299</v>
      </c>
      <c r="L626" s="62">
        <v>36.656933499799997</v>
      </c>
      <c r="M626" s="63">
        <v>0.29034641418082602</v>
      </c>
      <c r="N626" s="69">
        <v>2.3590514857999998</v>
      </c>
      <c r="O626" s="70">
        <v>19.608394500027298</v>
      </c>
      <c r="P626" s="69">
        <v>2.3175965390000002</v>
      </c>
      <c r="Q626" s="70">
        <v>13.446839616002199</v>
      </c>
      <c r="R626" s="62">
        <v>25.665944375700001</v>
      </c>
      <c r="S626" s="63">
        <v>0.263294675822767</v>
      </c>
      <c r="T626" s="69">
        <v>0</v>
      </c>
      <c r="U626" s="70">
        <v>0</v>
      </c>
      <c r="V626" s="69">
        <v>0</v>
      </c>
      <c r="W626" s="70">
        <v>0</v>
      </c>
      <c r="X626" s="69">
        <v>9.4905495258000094</v>
      </c>
      <c r="Y626" s="70">
        <v>33.277434309636703</v>
      </c>
    </row>
    <row r="627" spans="1:25" customFormat="1" x14ac:dyDescent="0.3">
      <c r="A627" s="58" t="s">
        <v>278</v>
      </c>
      <c r="B627" s="59">
        <v>3.9785719153999999</v>
      </c>
      <c r="C627" s="60">
        <v>2.79117861845171E-3</v>
      </c>
      <c r="D627" s="59">
        <v>0</v>
      </c>
      <c r="E627" s="60">
        <v>0</v>
      </c>
      <c r="F627" s="59">
        <v>0</v>
      </c>
      <c r="G627" s="60">
        <v>0</v>
      </c>
      <c r="H627" s="59">
        <v>3.0116235783</v>
      </c>
      <c r="I627" s="60">
        <v>6.1542155133396297E-3</v>
      </c>
      <c r="J627" s="59">
        <v>0.54998002480000097</v>
      </c>
      <c r="K627" s="60">
        <v>1.56567638051027E-2</v>
      </c>
      <c r="L627" s="59">
        <v>0.41696831229999998</v>
      </c>
      <c r="M627" s="60">
        <v>3.3026563529651499E-3</v>
      </c>
      <c r="N627" s="67">
        <v>0</v>
      </c>
      <c r="O627" s="68">
        <v>0</v>
      </c>
      <c r="P627" s="67">
        <v>0</v>
      </c>
      <c r="Q627" s="68">
        <v>0</v>
      </c>
      <c r="R627" s="59">
        <v>0</v>
      </c>
      <c r="S627" s="60">
        <v>0</v>
      </c>
      <c r="T627" s="67">
        <v>0</v>
      </c>
      <c r="U627" s="68">
        <v>0</v>
      </c>
      <c r="V627" s="67">
        <v>0</v>
      </c>
      <c r="W627" s="68">
        <v>0</v>
      </c>
      <c r="X627" s="67">
        <v>0</v>
      </c>
      <c r="Y627" s="68">
        <v>0</v>
      </c>
    </row>
    <row r="628" spans="1:25" customFormat="1" x14ac:dyDescent="0.3">
      <c r="A628" s="58" t="s">
        <v>279</v>
      </c>
      <c r="B628" s="62">
        <v>51.530024197199999</v>
      </c>
      <c r="C628" s="63">
        <v>3.6151037308336201E-2</v>
      </c>
      <c r="D628" s="62">
        <v>27.5402431332001</v>
      </c>
      <c r="E628" s="63">
        <v>5.2977781812000697E-2</v>
      </c>
      <c r="F628" s="62">
        <v>4.3359386127999899</v>
      </c>
      <c r="G628" s="63">
        <v>4.7733100747261503E-2</v>
      </c>
      <c r="H628" s="62">
        <v>9.9845631191000095</v>
      </c>
      <c r="I628" s="63">
        <v>2.04033311746648E-2</v>
      </c>
      <c r="J628" s="62">
        <v>5.0815013209000099</v>
      </c>
      <c r="K628" s="61">
        <v>0.144659555564006</v>
      </c>
      <c r="L628" s="62">
        <v>1.5674574720000001</v>
      </c>
      <c r="M628" s="63">
        <v>1.2415268079601499E-2</v>
      </c>
      <c r="N628" s="69">
        <v>0</v>
      </c>
      <c r="O628" s="70">
        <v>0</v>
      </c>
      <c r="P628" s="69">
        <v>0</v>
      </c>
      <c r="Q628" s="70">
        <v>0</v>
      </c>
      <c r="R628" s="62">
        <v>1.6919866241999899</v>
      </c>
      <c r="S628" s="63">
        <v>1.7357283378864399E-2</v>
      </c>
      <c r="T628" s="69">
        <v>0</v>
      </c>
      <c r="U628" s="70">
        <v>0</v>
      </c>
      <c r="V628" s="69">
        <v>0.48091415459999998</v>
      </c>
      <c r="W628" s="70">
        <v>6.2885046421536401</v>
      </c>
      <c r="X628" s="69">
        <v>0.847419760399998</v>
      </c>
      <c r="Y628" s="70">
        <v>2.9713722406418799</v>
      </c>
    </row>
    <row r="629" spans="1:25" customFormat="1" x14ac:dyDescent="0.3">
      <c r="A629" s="58" t="s">
        <v>280</v>
      </c>
      <c r="B629" s="59">
        <v>515.35589732940002</v>
      </c>
      <c r="C629" s="60">
        <v>0.36154941826009401</v>
      </c>
      <c r="D629" s="59">
        <v>207.12594170700001</v>
      </c>
      <c r="E629" s="60">
        <v>0.39843776593716701</v>
      </c>
      <c r="F629" s="59">
        <v>35.443918574900003</v>
      </c>
      <c r="G629" s="60">
        <v>0.39019190244506202</v>
      </c>
      <c r="H629" s="59">
        <v>184.4161077919</v>
      </c>
      <c r="I629" s="60">
        <v>0.37685203411884399</v>
      </c>
      <c r="J629" s="59">
        <v>7.9772662328999902</v>
      </c>
      <c r="K629" s="60">
        <v>0.227095835461217</v>
      </c>
      <c r="L629" s="59">
        <v>34.375230863699997</v>
      </c>
      <c r="M629" s="60">
        <v>0.27227386649698299</v>
      </c>
      <c r="N629" s="67">
        <v>6.7471726371000003</v>
      </c>
      <c r="O629" s="68">
        <v>56.0823804077258</v>
      </c>
      <c r="P629" s="67">
        <v>8.5397863956000197</v>
      </c>
      <c r="Q629" s="68">
        <v>49.548373102981401</v>
      </c>
      <c r="R629" s="59">
        <v>27.516777250400001</v>
      </c>
      <c r="S629" s="60">
        <v>0.282281487085696</v>
      </c>
      <c r="T629" s="67">
        <v>0</v>
      </c>
      <c r="U629" s="68">
        <v>0</v>
      </c>
      <c r="V629" s="67">
        <v>0</v>
      </c>
      <c r="W629" s="68">
        <v>0</v>
      </c>
      <c r="X629" s="67">
        <v>3.2136958759000001</v>
      </c>
      <c r="Y629" s="71">
        <v>11.2684258283135</v>
      </c>
    </row>
    <row r="630" spans="1:25" customFormat="1" x14ac:dyDescent="0.3">
      <c r="A630" s="58" t="s">
        <v>281</v>
      </c>
      <c r="B630" s="62">
        <v>724.349140003</v>
      </c>
      <c r="C630" s="63">
        <v>0.50816923128735103</v>
      </c>
      <c r="D630" s="62">
        <v>294.78718204889998</v>
      </c>
      <c r="E630" s="61">
        <v>0.56706728898607695</v>
      </c>
      <c r="F630" s="62">
        <v>48.742900439800003</v>
      </c>
      <c r="G630" s="63">
        <v>0.536596567704689</v>
      </c>
      <c r="H630" s="62">
        <v>256.95114784050099</v>
      </c>
      <c r="I630" s="63">
        <v>0.52507649083524</v>
      </c>
      <c r="J630" s="62">
        <v>8.7703321489999997</v>
      </c>
      <c r="K630" s="65">
        <v>0.24967273856741701</v>
      </c>
      <c r="L630" s="62">
        <v>61.981168415900001</v>
      </c>
      <c r="M630" s="63">
        <v>0.490930590154045</v>
      </c>
      <c r="N630" s="69">
        <v>2.2482323925999999</v>
      </c>
      <c r="O630" s="71">
        <v>18.687268144506501</v>
      </c>
      <c r="P630" s="69">
        <v>1.1127237507000001</v>
      </c>
      <c r="Q630" s="71">
        <v>6.4560925772849904</v>
      </c>
      <c r="R630" s="62">
        <v>43.214823445100002</v>
      </c>
      <c r="S630" s="63">
        <v>0.44332025204918601</v>
      </c>
      <c r="T630" s="69">
        <v>0</v>
      </c>
      <c r="U630" s="70">
        <v>0</v>
      </c>
      <c r="V630" s="69">
        <v>0</v>
      </c>
      <c r="W630" s="71">
        <v>0</v>
      </c>
      <c r="X630" s="69">
        <v>6.5406295205000102</v>
      </c>
      <c r="Y630" s="71">
        <v>22.9339058418498</v>
      </c>
    </row>
    <row r="631" spans="1:25" customFormat="1" x14ac:dyDescent="0.3">
      <c r="A631" s="58" t="s">
        <v>282</v>
      </c>
      <c r="B631" s="59">
        <v>510.97005295849999</v>
      </c>
      <c r="C631" s="60">
        <v>0.358472516474172</v>
      </c>
      <c r="D631" s="59">
        <v>212.86960936039901</v>
      </c>
      <c r="E631" s="61">
        <v>0.40948657078143702</v>
      </c>
      <c r="F631" s="59">
        <v>35.143414754799998</v>
      </c>
      <c r="G631" s="60">
        <v>0.38688374234394202</v>
      </c>
      <c r="H631" s="59">
        <v>164.44813984309999</v>
      </c>
      <c r="I631" s="60">
        <v>0.336047738719569</v>
      </c>
      <c r="J631" s="59">
        <v>13.8488296033</v>
      </c>
      <c r="K631" s="60">
        <v>0.39424678042594702</v>
      </c>
      <c r="L631" s="59">
        <v>49.485419395800001</v>
      </c>
      <c r="M631" s="60">
        <v>0.39195624685526897</v>
      </c>
      <c r="N631" s="67">
        <v>2.8730655178000002</v>
      </c>
      <c r="O631" s="68">
        <v>23.880870102477999</v>
      </c>
      <c r="P631" s="67">
        <v>5.5119313703000001</v>
      </c>
      <c r="Q631" s="68">
        <v>31.980569466511099</v>
      </c>
      <c r="R631" s="59">
        <v>21.213854825599999</v>
      </c>
      <c r="S631" s="65">
        <v>0.21762281362013</v>
      </c>
      <c r="T631" s="67">
        <v>1.0748227802000001</v>
      </c>
      <c r="U631" s="68">
        <v>100</v>
      </c>
      <c r="V631" s="67">
        <v>0</v>
      </c>
      <c r="W631" s="68">
        <v>0</v>
      </c>
      <c r="X631" s="67">
        <v>4.5009655072000099</v>
      </c>
      <c r="Y631" s="71">
        <v>15.782077063989901</v>
      </c>
    </row>
    <row r="632" spans="1:25" customFormat="1" x14ac:dyDescent="0.3">
      <c r="A632" s="58" t="s">
        <v>283</v>
      </c>
      <c r="B632" s="62">
        <v>110.008457548</v>
      </c>
      <c r="C632" s="63">
        <v>7.7176751127284796E-2</v>
      </c>
      <c r="D632" s="62">
        <v>47.441911708699898</v>
      </c>
      <c r="E632" s="63">
        <v>9.1261621587422501E-2</v>
      </c>
      <c r="F632" s="62">
        <v>8.6579147794000004</v>
      </c>
      <c r="G632" s="63">
        <v>9.5312492941275598E-2</v>
      </c>
      <c r="H632" s="62">
        <v>38.211256297800098</v>
      </c>
      <c r="I632" s="63">
        <v>7.8084229379310602E-2</v>
      </c>
      <c r="J632" s="62">
        <v>1.6428691208999999</v>
      </c>
      <c r="K632" s="63">
        <v>4.67689963794264E-2</v>
      </c>
      <c r="L632" s="62">
        <v>8.1482307701999694</v>
      </c>
      <c r="M632" s="63">
        <v>6.45392115534799E-2</v>
      </c>
      <c r="N632" s="69">
        <v>2.2216631108999998</v>
      </c>
      <c r="O632" s="70">
        <v>18.466424741854201</v>
      </c>
      <c r="P632" s="69">
        <v>0</v>
      </c>
      <c r="Q632" s="70">
        <v>0</v>
      </c>
      <c r="R632" s="62">
        <v>0.374264031</v>
      </c>
      <c r="S632" s="65">
        <v>3.8393960990410498E-3</v>
      </c>
      <c r="T632" s="69">
        <v>0</v>
      </c>
      <c r="U632" s="70">
        <v>0</v>
      </c>
      <c r="V632" s="69">
        <v>0</v>
      </c>
      <c r="W632" s="70">
        <v>0</v>
      </c>
      <c r="X632" s="69">
        <v>3.3103477291000001</v>
      </c>
      <c r="Y632" s="70">
        <v>11.6073235588426</v>
      </c>
    </row>
    <row r="633" spans="1:25" customFormat="1" x14ac:dyDescent="0.3">
      <c r="A633" s="58" t="s">
        <v>284</v>
      </c>
      <c r="B633" s="59">
        <v>166.75918810959999</v>
      </c>
      <c r="C633" s="60">
        <v>0.11699039006439201</v>
      </c>
      <c r="D633" s="59">
        <v>36.249221327699999</v>
      </c>
      <c r="E633" s="65">
        <v>6.97308055366712E-2</v>
      </c>
      <c r="F633" s="59">
        <v>15.390010696699999</v>
      </c>
      <c r="G633" s="60">
        <v>0.16942420008400999</v>
      </c>
      <c r="H633" s="59">
        <v>55.629979673200097</v>
      </c>
      <c r="I633" s="60">
        <v>0.113679175039807</v>
      </c>
      <c r="J633" s="59">
        <v>3.6451054572000099</v>
      </c>
      <c r="K633" s="60">
        <v>0.10376841451437301</v>
      </c>
      <c r="L633" s="59">
        <v>10.5101648467</v>
      </c>
      <c r="M633" s="60">
        <v>8.3247243681890598E-2</v>
      </c>
      <c r="N633" s="67">
        <v>0.1814870938</v>
      </c>
      <c r="O633" s="68">
        <v>1.50851753482906</v>
      </c>
      <c r="P633" s="67">
        <v>4.7878144440000003</v>
      </c>
      <c r="Q633" s="68">
        <v>27.7791979131216</v>
      </c>
      <c r="R633" s="59">
        <v>38.905950577200002</v>
      </c>
      <c r="S633" s="61">
        <v>0.39911758144769599</v>
      </c>
      <c r="T633" s="67">
        <v>0</v>
      </c>
      <c r="U633" s="68">
        <v>0</v>
      </c>
      <c r="V633" s="67">
        <v>0</v>
      </c>
      <c r="W633" s="68">
        <v>0</v>
      </c>
      <c r="X633" s="67">
        <v>1.4594539930999999</v>
      </c>
      <c r="Y633" s="68">
        <v>5.11739433541688</v>
      </c>
    </row>
    <row r="634" spans="1:25" customFormat="1" x14ac:dyDescent="0.3">
      <c r="A634" s="58" t="s">
        <v>285</v>
      </c>
      <c r="B634" s="62">
        <v>40.227000097000001</v>
      </c>
      <c r="C634" s="63">
        <v>2.8221368104618699E-2</v>
      </c>
      <c r="D634" s="62">
        <v>6.0112297277</v>
      </c>
      <c r="E634" s="65">
        <v>1.15635005615471E-2</v>
      </c>
      <c r="F634" s="62">
        <v>1.5672662906999999</v>
      </c>
      <c r="G634" s="63">
        <v>1.72535836948715E-2</v>
      </c>
      <c r="H634" s="62">
        <v>14.9454162335</v>
      </c>
      <c r="I634" s="63">
        <v>3.0540773123260999E-2</v>
      </c>
      <c r="J634" s="62">
        <v>1.1167865767</v>
      </c>
      <c r="K634" s="63">
        <v>3.1792543117287998E-2</v>
      </c>
      <c r="L634" s="62">
        <v>10.4006962585</v>
      </c>
      <c r="M634" s="61">
        <v>8.23801822827291E-2</v>
      </c>
      <c r="N634" s="69">
        <v>0</v>
      </c>
      <c r="O634" s="70">
        <v>0</v>
      </c>
      <c r="P634" s="69">
        <v>0.785445984199999</v>
      </c>
      <c r="Q634" s="70">
        <v>4.5572065710486296</v>
      </c>
      <c r="R634" s="62">
        <v>5.4001590256999998</v>
      </c>
      <c r="S634" s="63">
        <v>5.5397654543708701E-2</v>
      </c>
      <c r="T634" s="69">
        <v>0</v>
      </c>
      <c r="U634" s="70">
        <v>0</v>
      </c>
      <c r="V634" s="69">
        <v>0</v>
      </c>
      <c r="W634" s="70">
        <v>0</v>
      </c>
      <c r="X634" s="69">
        <v>0</v>
      </c>
      <c r="Y634" s="70">
        <v>0</v>
      </c>
    </row>
    <row r="635" spans="1:25" customFormat="1" x14ac:dyDescent="0.3">
      <c r="A635" s="58" t="s">
        <v>286</v>
      </c>
      <c r="B635" s="59">
        <v>497.91301908320003</v>
      </c>
      <c r="C635" s="60">
        <v>0.349312316646674</v>
      </c>
      <c r="D635" s="59">
        <v>149.87880672509999</v>
      </c>
      <c r="E635" s="65">
        <v>0.28831432905373799</v>
      </c>
      <c r="F635" s="59">
        <v>27.8321776073</v>
      </c>
      <c r="G635" s="60">
        <v>0.30639643601573402</v>
      </c>
      <c r="H635" s="59">
        <v>186.64075208349999</v>
      </c>
      <c r="I635" s="60">
        <v>0.38139806719870001</v>
      </c>
      <c r="J635" s="59">
        <v>16.073524192400001</v>
      </c>
      <c r="K635" s="60">
        <v>0.45757911278237201</v>
      </c>
      <c r="L635" s="59">
        <v>66.191578735199997</v>
      </c>
      <c r="M635" s="61">
        <v>0.52427973918871196</v>
      </c>
      <c r="N635" s="67">
        <v>2.2278691968</v>
      </c>
      <c r="O635" s="68">
        <v>18.5180096188104</v>
      </c>
      <c r="P635" s="67">
        <v>2.0006807648999998</v>
      </c>
      <c r="Q635" s="68">
        <v>11.6080745357166</v>
      </c>
      <c r="R635" s="59">
        <v>34.506639954900002</v>
      </c>
      <c r="S635" s="60">
        <v>0.35398715307979201</v>
      </c>
      <c r="T635" s="67">
        <v>0</v>
      </c>
      <c r="U635" s="68">
        <v>0</v>
      </c>
      <c r="V635" s="67">
        <v>0.42384980229999902</v>
      </c>
      <c r="W635" s="68">
        <v>5.54232272817252</v>
      </c>
      <c r="X635" s="67">
        <v>12.1371400208</v>
      </c>
      <c r="Y635" s="68">
        <v>42.557375487168002</v>
      </c>
    </row>
    <row r="636" spans="1:25" customFormat="1" x14ac:dyDescent="0.3">
      <c r="A636" s="58" t="s">
        <v>287</v>
      </c>
      <c r="B636" s="62">
        <v>292.1714546755</v>
      </c>
      <c r="C636" s="63">
        <v>0.204973727898595</v>
      </c>
      <c r="D636" s="62">
        <v>162.23919707959999</v>
      </c>
      <c r="E636" s="61">
        <v>0.31209139086632798</v>
      </c>
      <c r="F636" s="62">
        <v>19.219505647999998</v>
      </c>
      <c r="G636" s="63">
        <v>0.211582008264668</v>
      </c>
      <c r="H636" s="62">
        <v>55.499888850799998</v>
      </c>
      <c r="I636" s="65">
        <v>0.11341333605411</v>
      </c>
      <c r="J636" s="62">
        <v>1.9530097595</v>
      </c>
      <c r="K636" s="65">
        <v>5.5598041991927902E-2</v>
      </c>
      <c r="L636" s="62">
        <v>18.5948975654</v>
      </c>
      <c r="M636" s="63">
        <v>0.14728350995871201</v>
      </c>
      <c r="N636" s="69">
        <v>2.5496337229999999</v>
      </c>
      <c r="O636" s="70">
        <v>21.192510706990099</v>
      </c>
      <c r="P636" s="69">
        <v>4.4186159485000003</v>
      </c>
      <c r="Q636" s="70">
        <v>25.637085223567802</v>
      </c>
      <c r="R636" s="62">
        <v>22.154139290900002</v>
      </c>
      <c r="S636" s="63">
        <v>0.22726874325546201</v>
      </c>
      <c r="T636" s="69">
        <v>0</v>
      </c>
      <c r="U636" s="70">
        <v>0</v>
      </c>
      <c r="V636" s="69">
        <v>0.48091415459999998</v>
      </c>
      <c r="W636" s="70">
        <v>6.2885046421536401</v>
      </c>
      <c r="X636" s="69">
        <v>5.0616526551999899</v>
      </c>
      <c r="Y636" s="70">
        <v>17.748056977492901</v>
      </c>
    </row>
    <row r="637" spans="1:25" customFormat="1" x14ac:dyDescent="0.3">
      <c r="A637" s="58" t="s">
        <v>288</v>
      </c>
      <c r="B637" s="59">
        <v>248.90825496919999</v>
      </c>
      <c r="C637" s="60">
        <v>0.17462230518869701</v>
      </c>
      <c r="D637" s="59">
        <v>25.171485378300002</v>
      </c>
      <c r="E637" s="65">
        <v>4.8421121549503003E-2</v>
      </c>
      <c r="F637" s="59">
        <v>3.6541469377000002</v>
      </c>
      <c r="G637" s="65">
        <v>4.0227452346216303E-2</v>
      </c>
      <c r="H637" s="59">
        <v>180.44110250240001</v>
      </c>
      <c r="I637" s="61">
        <v>0.36872916000053901</v>
      </c>
      <c r="J637" s="59">
        <v>5.9224989117999902</v>
      </c>
      <c r="K637" s="60">
        <v>0.16860097170211</v>
      </c>
      <c r="L637" s="59">
        <v>11.956229563799999</v>
      </c>
      <c r="M637" s="65">
        <v>9.4701003317450003E-2</v>
      </c>
      <c r="N637" s="67">
        <v>1.6163481718999999</v>
      </c>
      <c r="O637" s="68">
        <v>13.4350576046309</v>
      </c>
      <c r="P637" s="67">
        <v>5.6667814804000001</v>
      </c>
      <c r="Q637" s="68">
        <v>32.879019459853502</v>
      </c>
      <c r="R637" s="59">
        <v>13.013600053999999</v>
      </c>
      <c r="S637" s="60">
        <v>0.133500312996436</v>
      </c>
      <c r="T637" s="67">
        <v>0</v>
      </c>
      <c r="U637" s="68">
        <v>0</v>
      </c>
      <c r="V637" s="67">
        <v>0.48091415459999998</v>
      </c>
      <c r="W637" s="68">
        <v>6.2885046421536401</v>
      </c>
      <c r="X637" s="67">
        <v>0.98514781429999898</v>
      </c>
      <c r="Y637" s="68">
        <v>3.4542985721247801</v>
      </c>
    </row>
    <row r="638" spans="1:25" customFormat="1" x14ac:dyDescent="0.3">
      <c r="A638" s="58" t="s">
        <v>289</v>
      </c>
      <c r="B638" s="62">
        <v>5.2186897152</v>
      </c>
      <c r="C638" s="63">
        <v>3.66118684270047E-3</v>
      </c>
      <c r="D638" s="62">
        <v>0</v>
      </c>
      <c r="E638" s="63">
        <v>0</v>
      </c>
      <c r="F638" s="62">
        <v>0.87084878480000005</v>
      </c>
      <c r="G638" s="63">
        <v>9.5869237303720101E-3</v>
      </c>
      <c r="H638" s="62">
        <v>4.3478409304000003</v>
      </c>
      <c r="I638" s="63">
        <v>8.8847591366331396E-3</v>
      </c>
      <c r="J638" s="62">
        <v>0</v>
      </c>
      <c r="K638" s="63">
        <v>0</v>
      </c>
      <c r="L638" s="62">
        <v>0</v>
      </c>
      <c r="M638" s="63">
        <v>0</v>
      </c>
      <c r="N638" s="69">
        <v>0</v>
      </c>
      <c r="O638" s="70">
        <v>0</v>
      </c>
      <c r="P638" s="69">
        <v>0</v>
      </c>
      <c r="Q638" s="70">
        <v>0</v>
      </c>
      <c r="R638" s="62">
        <v>0</v>
      </c>
      <c r="S638" s="63">
        <v>0</v>
      </c>
      <c r="T638" s="69">
        <v>0</v>
      </c>
      <c r="U638" s="70">
        <v>0</v>
      </c>
      <c r="V638" s="69">
        <v>0</v>
      </c>
      <c r="W638" s="70">
        <v>0</v>
      </c>
      <c r="X638" s="69">
        <v>0</v>
      </c>
      <c r="Y638" s="70">
        <v>0</v>
      </c>
    </row>
    <row r="639" spans="1:25" customFormat="1" x14ac:dyDescent="0.3">
      <c r="A639" s="58" t="s">
        <v>290</v>
      </c>
      <c r="B639" s="59">
        <v>20.323003788800001</v>
      </c>
      <c r="C639" s="60">
        <v>1.4257662006420899E-2</v>
      </c>
      <c r="D639" s="59">
        <v>14.051204655799999</v>
      </c>
      <c r="E639" s="60">
        <v>2.7029596320206701E-2</v>
      </c>
      <c r="F639" s="59">
        <v>1.0439138795</v>
      </c>
      <c r="G639" s="60">
        <v>1.1492147567435201E-2</v>
      </c>
      <c r="H639" s="59">
        <v>4.1215212004000001</v>
      </c>
      <c r="I639" s="60">
        <v>8.4222775690904108E-3</v>
      </c>
      <c r="J639" s="59">
        <v>0.50740881169999996</v>
      </c>
      <c r="K639" s="60">
        <v>1.44448517385767E-2</v>
      </c>
      <c r="L639" s="59">
        <v>0</v>
      </c>
      <c r="M639" s="60">
        <v>0</v>
      </c>
      <c r="N639" s="67">
        <v>0</v>
      </c>
      <c r="O639" s="68">
        <v>0</v>
      </c>
      <c r="P639" s="67">
        <v>0.598955241400001</v>
      </c>
      <c r="Q639" s="68">
        <v>3.4751756540613599</v>
      </c>
      <c r="R639" s="59">
        <v>0</v>
      </c>
      <c r="S639" s="60">
        <v>0</v>
      </c>
      <c r="T639" s="67">
        <v>0</v>
      </c>
      <c r="U639" s="68">
        <v>0</v>
      </c>
      <c r="V639" s="67">
        <v>0</v>
      </c>
      <c r="W639" s="68">
        <v>0</v>
      </c>
      <c r="X639" s="67">
        <v>0</v>
      </c>
      <c r="Y639" s="68">
        <v>0</v>
      </c>
    </row>
    <row r="640" spans="1:25" customFormat="1" x14ac:dyDescent="0.3">
      <c r="A640" s="58" t="s">
        <v>291</v>
      </c>
      <c r="B640" s="62">
        <v>54.984517174799997</v>
      </c>
      <c r="C640" s="63">
        <v>3.85745468342912E-2</v>
      </c>
      <c r="D640" s="62">
        <v>4.1679839802999998</v>
      </c>
      <c r="E640" s="65">
        <v>8.0177413407820902E-3</v>
      </c>
      <c r="F640" s="62">
        <v>9.3046194876000001</v>
      </c>
      <c r="G640" s="61">
        <v>0.10243187901817</v>
      </c>
      <c r="H640" s="62">
        <v>35.075624703200099</v>
      </c>
      <c r="I640" s="61">
        <v>7.1676605019264206E-2</v>
      </c>
      <c r="J640" s="62">
        <v>1.9484759757000001</v>
      </c>
      <c r="K640" s="63">
        <v>5.5468974791485798E-2</v>
      </c>
      <c r="L640" s="62">
        <v>1.4546310980999999</v>
      </c>
      <c r="M640" s="63">
        <v>1.15216108650102E-2</v>
      </c>
      <c r="N640" s="69">
        <v>0</v>
      </c>
      <c r="O640" s="70">
        <v>0</v>
      </c>
      <c r="P640" s="69">
        <v>1.1441901377999999</v>
      </c>
      <c r="Q640" s="70">
        <v>6.6386625170948301</v>
      </c>
      <c r="R640" s="62">
        <v>0.61772222939999999</v>
      </c>
      <c r="S640" s="63">
        <v>6.3369175806512398E-3</v>
      </c>
      <c r="T640" s="69">
        <v>0</v>
      </c>
      <c r="U640" s="70">
        <v>0</v>
      </c>
      <c r="V640" s="69">
        <v>0.42384980229999902</v>
      </c>
      <c r="W640" s="70">
        <v>5.54232272817252</v>
      </c>
      <c r="X640" s="69">
        <v>0.847419760399998</v>
      </c>
      <c r="Y640" s="70">
        <v>2.9713722406418799</v>
      </c>
    </row>
    <row r="641" spans="1:25" customFormat="1" x14ac:dyDescent="0.3">
      <c r="A641" s="58" t="s">
        <v>292</v>
      </c>
      <c r="B641" s="59">
        <v>79.3928908920998</v>
      </c>
      <c r="C641" s="60">
        <v>5.5698311913715902E-2</v>
      </c>
      <c r="D641" s="59">
        <v>14.555424437699999</v>
      </c>
      <c r="E641" s="65">
        <v>2.7999538577491701E-2</v>
      </c>
      <c r="F641" s="59">
        <v>1.2371427204000001</v>
      </c>
      <c r="G641" s="60">
        <v>1.3619348285344E-2</v>
      </c>
      <c r="H641" s="59">
        <v>48.307575079300101</v>
      </c>
      <c r="I641" s="61">
        <v>9.8715931867110807E-2</v>
      </c>
      <c r="J641" s="59">
        <v>2.6483230935000002</v>
      </c>
      <c r="K641" s="60">
        <v>7.5392136595518897E-2</v>
      </c>
      <c r="L641" s="59">
        <v>7.4882506163000002</v>
      </c>
      <c r="M641" s="60">
        <v>5.9311745619472597E-2</v>
      </c>
      <c r="N641" s="67">
        <v>0</v>
      </c>
      <c r="O641" s="68">
        <v>0</v>
      </c>
      <c r="P641" s="67">
        <v>1.1601762302</v>
      </c>
      <c r="Q641" s="68">
        <v>6.7314148218951102</v>
      </c>
      <c r="R641" s="59">
        <v>3.3248669124000001</v>
      </c>
      <c r="S641" s="60">
        <v>3.4108223061647097E-2</v>
      </c>
      <c r="T641" s="67">
        <v>0</v>
      </c>
      <c r="U641" s="68">
        <v>0</v>
      </c>
      <c r="V641" s="67">
        <v>0</v>
      </c>
      <c r="W641" s="68">
        <v>0</v>
      </c>
      <c r="X641" s="67">
        <v>0.67113180230000002</v>
      </c>
      <c r="Y641" s="68">
        <v>2.3532403896563401</v>
      </c>
    </row>
    <row r="642" spans="1:25" customFormat="1" x14ac:dyDescent="0.3">
      <c r="A642" s="58" t="s">
        <v>293</v>
      </c>
      <c r="B642" s="62">
        <v>54.835712821599998</v>
      </c>
      <c r="C642" s="63">
        <v>3.8470152710516098E-2</v>
      </c>
      <c r="D642" s="62">
        <v>26.751179982499899</v>
      </c>
      <c r="E642" s="63">
        <v>5.1459900679597798E-2</v>
      </c>
      <c r="F642" s="62">
        <v>1.9082311966000001</v>
      </c>
      <c r="G642" s="63">
        <v>2.1007168248988399E-2</v>
      </c>
      <c r="H642" s="62">
        <v>15.4029803761</v>
      </c>
      <c r="I642" s="63">
        <v>3.1475799786296499E-2</v>
      </c>
      <c r="J642" s="62">
        <v>2.0556910869</v>
      </c>
      <c r="K642" s="63">
        <v>5.8521161410457399E-2</v>
      </c>
      <c r="L642" s="62">
        <v>6.3619509016000002</v>
      </c>
      <c r="M642" s="63">
        <v>5.0390729805156999E-2</v>
      </c>
      <c r="N642" s="69">
        <v>0</v>
      </c>
      <c r="O642" s="70">
        <v>0</v>
      </c>
      <c r="P642" s="69">
        <v>2.3556792779000002</v>
      </c>
      <c r="Q642" s="70">
        <v>13.6677980414697</v>
      </c>
      <c r="R642" s="62">
        <v>0</v>
      </c>
      <c r="S642" s="65">
        <v>0</v>
      </c>
      <c r="T642" s="69">
        <v>0</v>
      </c>
      <c r="U642" s="70">
        <v>0</v>
      </c>
      <c r="V642" s="69">
        <v>0</v>
      </c>
      <c r="W642" s="70">
        <v>0</v>
      </c>
      <c r="X642" s="69">
        <v>0</v>
      </c>
      <c r="Y642" s="70">
        <v>0</v>
      </c>
    </row>
    <row r="643" spans="1:25" customFormat="1" x14ac:dyDescent="0.3">
      <c r="A643" s="58" t="s">
        <v>294</v>
      </c>
      <c r="B643" s="59">
        <v>24.617719587900002</v>
      </c>
      <c r="C643" s="60">
        <v>1.7270632279592298E-2</v>
      </c>
      <c r="D643" s="59">
        <v>14.9926189376</v>
      </c>
      <c r="E643" s="60">
        <v>2.8840547667828599E-2</v>
      </c>
      <c r="F643" s="59">
        <v>1.6541110326999999</v>
      </c>
      <c r="G643" s="60">
        <v>1.8209632474487199E-2</v>
      </c>
      <c r="H643" s="59">
        <v>5.5284864890999996</v>
      </c>
      <c r="I643" s="60">
        <v>1.1297393725318501E-2</v>
      </c>
      <c r="J643" s="59">
        <v>0</v>
      </c>
      <c r="K643" s="60">
        <v>0</v>
      </c>
      <c r="L643" s="59">
        <v>0.75921794880000004</v>
      </c>
      <c r="M643" s="60">
        <v>6.0134928912426401E-3</v>
      </c>
      <c r="N643" s="67">
        <v>0.43206449200000002</v>
      </c>
      <c r="O643" s="68">
        <v>3.5913124658730502</v>
      </c>
      <c r="P643" s="67">
        <v>0</v>
      </c>
      <c r="Q643" s="68">
        <v>0</v>
      </c>
      <c r="R643" s="59">
        <v>0.77030653309999997</v>
      </c>
      <c r="S643" s="60">
        <v>7.9022071406321497E-3</v>
      </c>
      <c r="T643" s="67">
        <v>0</v>
      </c>
      <c r="U643" s="68">
        <v>0</v>
      </c>
      <c r="V643" s="67">
        <v>0.48091415459999998</v>
      </c>
      <c r="W643" s="68">
        <v>6.2885046421536401</v>
      </c>
      <c r="X643" s="67">
        <v>0</v>
      </c>
      <c r="Y643" s="68">
        <v>0</v>
      </c>
    </row>
    <row r="644" spans="1:25" customFormat="1" x14ac:dyDescent="0.3">
      <c r="A644" s="58" t="s">
        <v>295</v>
      </c>
      <c r="B644" s="62">
        <v>28.4544355371</v>
      </c>
      <c r="C644" s="63">
        <v>1.9962291435237599E-2</v>
      </c>
      <c r="D644" s="62">
        <v>7.3622727881999896</v>
      </c>
      <c r="E644" s="63">
        <v>1.4162434206817001E-2</v>
      </c>
      <c r="F644" s="62">
        <v>0.28876204890000001</v>
      </c>
      <c r="G644" s="63">
        <v>3.1788983200637202E-3</v>
      </c>
      <c r="H644" s="62">
        <v>12.2067918223</v>
      </c>
      <c r="I644" s="63">
        <v>2.4944428029518701E-2</v>
      </c>
      <c r="J644" s="62">
        <v>0</v>
      </c>
      <c r="K644" s="63">
        <v>0</v>
      </c>
      <c r="L644" s="62">
        <v>0</v>
      </c>
      <c r="M644" s="63">
        <v>0</v>
      </c>
      <c r="N644" s="69">
        <v>0</v>
      </c>
      <c r="O644" s="70">
        <v>0</v>
      </c>
      <c r="P644" s="69">
        <v>0</v>
      </c>
      <c r="Q644" s="70">
        <v>0</v>
      </c>
      <c r="R644" s="62">
        <v>8.5966088776999996</v>
      </c>
      <c r="S644" s="61">
        <v>8.8188508262026996E-2</v>
      </c>
      <c r="T644" s="69">
        <v>0</v>
      </c>
      <c r="U644" s="70">
        <v>0</v>
      </c>
      <c r="V644" s="69">
        <v>0</v>
      </c>
      <c r="W644" s="70">
        <v>0</v>
      </c>
      <c r="X644" s="69">
        <v>0</v>
      </c>
      <c r="Y644" s="70">
        <v>0</v>
      </c>
    </row>
    <row r="645" spans="1:25" customFormat="1" x14ac:dyDescent="0.3">
      <c r="A645" s="58" t="s">
        <v>296</v>
      </c>
      <c r="B645" s="59">
        <v>138.13714967909999</v>
      </c>
      <c r="C645" s="60">
        <v>9.69105163352071E-2</v>
      </c>
      <c r="D645" s="59">
        <v>52.536127093099999</v>
      </c>
      <c r="E645" s="60">
        <v>0.10106110773693799</v>
      </c>
      <c r="F645" s="59">
        <v>11.469842956900001</v>
      </c>
      <c r="G645" s="60">
        <v>0.126268201261139</v>
      </c>
      <c r="H645" s="59">
        <v>41.897636411900002</v>
      </c>
      <c r="I645" s="60">
        <v>8.5617301523428793E-2</v>
      </c>
      <c r="J645" s="59">
        <v>4.3592649115999897</v>
      </c>
      <c r="K645" s="60">
        <v>0.12409901815909199</v>
      </c>
      <c r="L645" s="59">
        <v>4.8330027042000001</v>
      </c>
      <c r="M645" s="65">
        <v>3.8280479868790997E-2</v>
      </c>
      <c r="N645" s="67">
        <v>3.4705242068</v>
      </c>
      <c r="O645" s="72">
        <v>28.846936227740301</v>
      </c>
      <c r="P645" s="67">
        <v>0</v>
      </c>
      <c r="Q645" s="68">
        <v>0</v>
      </c>
      <c r="R645" s="59">
        <v>17.910611472199999</v>
      </c>
      <c r="S645" s="61">
        <v>0.183736416331722</v>
      </c>
      <c r="T645" s="67">
        <v>0</v>
      </c>
      <c r="U645" s="68">
        <v>0</v>
      </c>
      <c r="V645" s="67">
        <v>0</v>
      </c>
      <c r="W645" s="68">
        <v>0</v>
      </c>
      <c r="X645" s="67">
        <v>1.6601399224</v>
      </c>
      <c r="Y645" s="68">
        <v>5.8210746450758997</v>
      </c>
    </row>
    <row r="646" spans="1:25" customFormat="1" x14ac:dyDescent="0.3">
      <c r="A646" s="58" t="s">
        <v>297</v>
      </c>
      <c r="B646" s="62">
        <v>190.8165706456</v>
      </c>
      <c r="C646" s="63">
        <v>0.13386791626681799</v>
      </c>
      <c r="D646" s="62">
        <v>81.375918460600005</v>
      </c>
      <c r="E646" s="63">
        <v>0.15653876518467399</v>
      </c>
      <c r="F646" s="62">
        <v>11.9018778496</v>
      </c>
      <c r="G646" s="63">
        <v>0.13102434909928001</v>
      </c>
      <c r="H646" s="62">
        <v>49.790020901600002</v>
      </c>
      <c r="I646" s="63">
        <v>0.101745291559677</v>
      </c>
      <c r="J646" s="62">
        <v>8.4647092991999902</v>
      </c>
      <c r="K646" s="63">
        <v>0.24097230481166201</v>
      </c>
      <c r="L646" s="62">
        <v>15.122665705099999</v>
      </c>
      <c r="M646" s="63">
        <v>0.119781207567597</v>
      </c>
      <c r="N646" s="69">
        <v>0.83690886870000103</v>
      </c>
      <c r="O646" s="70">
        <v>6.9563718116461803</v>
      </c>
      <c r="P646" s="69">
        <v>4.4072056336000003</v>
      </c>
      <c r="Q646" s="70">
        <v>25.570881865111598</v>
      </c>
      <c r="R646" s="62">
        <v>14.800180559399999</v>
      </c>
      <c r="S646" s="63">
        <v>0.15182798986329399</v>
      </c>
      <c r="T646" s="69">
        <v>0</v>
      </c>
      <c r="U646" s="70">
        <v>0</v>
      </c>
      <c r="V646" s="69">
        <v>0</v>
      </c>
      <c r="W646" s="70">
        <v>0</v>
      </c>
      <c r="X646" s="69">
        <v>4.1170833677999896</v>
      </c>
      <c r="Y646" s="70">
        <v>14.436041974894399</v>
      </c>
    </row>
    <row r="647" spans="1:25" customFormat="1" x14ac:dyDescent="0.3">
      <c r="A647" s="58" t="s">
        <v>298</v>
      </c>
      <c r="B647" s="59">
        <v>304.8485653454</v>
      </c>
      <c r="C647" s="60">
        <v>0.21386739150402301</v>
      </c>
      <c r="D647" s="59">
        <v>135.86328764149999</v>
      </c>
      <c r="E647" s="61">
        <v>0.26135337927556401</v>
      </c>
      <c r="F647" s="59">
        <v>20.9958283466</v>
      </c>
      <c r="G647" s="60">
        <v>0.231137033808992</v>
      </c>
      <c r="H647" s="59">
        <v>97.319669677299999</v>
      </c>
      <c r="I647" s="60">
        <v>0.198871540652238</v>
      </c>
      <c r="J647" s="59">
        <v>7.57970469009999</v>
      </c>
      <c r="K647" s="60">
        <v>0.21577810228377001</v>
      </c>
      <c r="L647" s="59">
        <v>13.2988299754</v>
      </c>
      <c r="M647" s="65">
        <v>0.10533525932219399</v>
      </c>
      <c r="N647" s="67">
        <v>2.8162617499999998</v>
      </c>
      <c r="O647" s="68">
        <v>23.408718182600499</v>
      </c>
      <c r="P647" s="67">
        <v>2.3556792779000002</v>
      </c>
      <c r="Q647" s="68">
        <v>13.6677980414697</v>
      </c>
      <c r="R647" s="59">
        <v>19.830054879399999</v>
      </c>
      <c r="S647" s="60">
        <v>0.20342707030732099</v>
      </c>
      <c r="T647" s="67">
        <v>0</v>
      </c>
      <c r="U647" s="68">
        <v>0</v>
      </c>
      <c r="V647" s="67">
        <v>0</v>
      </c>
      <c r="W647" s="68">
        <v>0</v>
      </c>
      <c r="X647" s="67">
        <v>4.7892491072000096</v>
      </c>
      <c r="Y647" s="68">
        <v>16.792907736699298</v>
      </c>
    </row>
    <row r="648" spans="1:25" customFormat="1" x14ac:dyDescent="0.3">
      <c r="A648" s="58" t="s">
        <v>299</v>
      </c>
      <c r="B648" s="62">
        <v>12.0344928757</v>
      </c>
      <c r="C648" s="63">
        <v>8.4428332358512104E-3</v>
      </c>
      <c r="D648" s="62">
        <v>6.3628077845000002</v>
      </c>
      <c r="E648" s="63">
        <v>1.22398136025378E-2</v>
      </c>
      <c r="F648" s="62">
        <v>2.0211783059999999</v>
      </c>
      <c r="G648" s="63">
        <v>2.22505704817107E-2</v>
      </c>
      <c r="H648" s="62">
        <v>1.7979743178000001</v>
      </c>
      <c r="I648" s="63">
        <v>3.6741382684475602E-3</v>
      </c>
      <c r="J648" s="62">
        <v>0</v>
      </c>
      <c r="K648" s="63">
        <v>0</v>
      </c>
      <c r="L648" s="62">
        <v>0.34648004360000001</v>
      </c>
      <c r="M648" s="63">
        <v>2.7443440746352898E-3</v>
      </c>
      <c r="N648" s="69">
        <v>0</v>
      </c>
      <c r="O648" s="70">
        <v>0</v>
      </c>
      <c r="P648" s="69">
        <v>0.89410604689999995</v>
      </c>
      <c r="Q648" s="70">
        <v>5.1876590295348199</v>
      </c>
      <c r="R648" s="62">
        <v>0.61194637689999998</v>
      </c>
      <c r="S648" s="63">
        <v>6.2776658660317897E-3</v>
      </c>
      <c r="T648" s="69">
        <v>0</v>
      </c>
      <c r="U648" s="70">
        <v>0</v>
      </c>
      <c r="V648" s="69">
        <v>0</v>
      </c>
      <c r="W648" s="70">
        <v>0</v>
      </c>
      <c r="X648" s="69">
        <v>0</v>
      </c>
      <c r="Y648" s="70">
        <v>0</v>
      </c>
    </row>
    <row r="649" spans="1:25" customFormat="1" x14ac:dyDescent="0.3">
      <c r="A649" s="58" t="s">
        <v>300</v>
      </c>
      <c r="B649" s="59">
        <v>30.418864908100002</v>
      </c>
      <c r="C649" s="60">
        <v>2.1340442534271399E-2</v>
      </c>
      <c r="D649" s="59">
        <v>13.3074803837</v>
      </c>
      <c r="E649" s="60">
        <v>2.5598931310277798E-2</v>
      </c>
      <c r="F649" s="59">
        <v>4.9939558400999999</v>
      </c>
      <c r="G649" s="61">
        <v>5.4977023092338602E-2</v>
      </c>
      <c r="H649" s="59">
        <v>1.4427170945000001</v>
      </c>
      <c r="I649" s="65">
        <v>2.9481745289509499E-3</v>
      </c>
      <c r="J649" s="59">
        <v>0.55128045290000105</v>
      </c>
      <c r="K649" s="60">
        <v>1.5693784232553E-2</v>
      </c>
      <c r="L649" s="59">
        <v>4.514855861</v>
      </c>
      <c r="M649" s="60">
        <v>3.5760552905817602E-2</v>
      </c>
      <c r="N649" s="67">
        <v>0</v>
      </c>
      <c r="O649" s="68">
        <v>0</v>
      </c>
      <c r="P649" s="67">
        <v>0</v>
      </c>
      <c r="Q649" s="68">
        <v>0</v>
      </c>
      <c r="R649" s="59">
        <v>0</v>
      </c>
      <c r="S649" s="60">
        <v>0</v>
      </c>
      <c r="T649" s="67">
        <v>0</v>
      </c>
      <c r="U649" s="68">
        <v>0</v>
      </c>
      <c r="V649" s="67">
        <v>5.6085752758999998</v>
      </c>
      <c r="W649" s="72">
        <v>73.338560158830603</v>
      </c>
      <c r="X649" s="67">
        <v>0</v>
      </c>
      <c r="Y649" s="68">
        <v>0</v>
      </c>
    </row>
    <row r="650" spans="1:25" customFormat="1" x14ac:dyDescent="0.3">
      <c r="A650" s="58" t="s">
        <v>301</v>
      </c>
      <c r="B650" s="62">
        <v>50.842072440999999</v>
      </c>
      <c r="C650" s="63">
        <v>3.5668402766781397E-2</v>
      </c>
      <c r="D650" s="62">
        <v>10.4458510022</v>
      </c>
      <c r="E650" s="63">
        <v>2.0094158666598499E-2</v>
      </c>
      <c r="F650" s="62">
        <v>1.0825837736999999</v>
      </c>
      <c r="G650" s="63">
        <v>1.19178533074302E-2</v>
      </c>
      <c r="H650" s="62">
        <v>35.637603120400001</v>
      </c>
      <c r="I650" s="61">
        <v>7.2825000960315606E-2</v>
      </c>
      <c r="J650" s="62">
        <v>0.77030653309999897</v>
      </c>
      <c r="K650" s="63">
        <v>2.1928991785947202E-2</v>
      </c>
      <c r="L650" s="62">
        <v>0.69879836169999998</v>
      </c>
      <c r="M650" s="63">
        <v>5.5349310262446704E-3</v>
      </c>
      <c r="N650" s="69">
        <v>0</v>
      </c>
      <c r="O650" s="70">
        <v>0</v>
      </c>
      <c r="P650" s="69">
        <v>0</v>
      </c>
      <c r="Q650" s="70">
        <v>0</v>
      </c>
      <c r="R650" s="62">
        <v>2.2069296499000002</v>
      </c>
      <c r="S650" s="63">
        <v>2.2639838153947801E-2</v>
      </c>
      <c r="T650" s="69">
        <v>0</v>
      </c>
      <c r="U650" s="70">
        <v>0</v>
      </c>
      <c r="V650" s="69">
        <v>0</v>
      </c>
      <c r="W650" s="70">
        <v>0</v>
      </c>
      <c r="X650" s="69">
        <v>0</v>
      </c>
      <c r="Y650" s="70">
        <v>0</v>
      </c>
    </row>
    <row r="651" spans="1:25" customFormat="1" x14ac:dyDescent="0.3">
      <c r="A651" s="58" t="s">
        <v>302</v>
      </c>
      <c r="B651" s="59">
        <v>76.3813274307998</v>
      </c>
      <c r="C651" s="60">
        <v>5.3585540869222702E-2</v>
      </c>
      <c r="D651" s="59">
        <v>26.524950233800102</v>
      </c>
      <c r="E651" s="60">
        <v>5.1024713880118699E-2</v>
      </c>
      <c r="F651" s="59">
        <v>4.5740989181999998</v>
      </c>
      <c r="G651" s="60">
        <v>5.0354939031156301E-2</v>
      </c>
      <c r="H651" s="59">
        <v>23.2970238061</v>
      </c>
      <c r="I651" s="60">
        <v>4.7607179846518403E-2</v>
      </c>
      <c r="J651" s="59">
        <v>0</v>
      </c>
      <c r="K651" s="60">
        <v>0</v>
      </c>
      <c r="L651" s="59">
        <v>16.025707559699999</v>
      </c>
      <c r="M651" s="61">
        <v>0.126933877998683</v>
      </c>
      <c r="N651" s="67">
        <v>0</v>
      </c>
      <c r="O651" s="68">
        <v>0</v>
      </c>
      <c r="P651" s="67">
        <v>0.53887519880000001</v>
      </c>
      <c r="Q651" s="68">
        <v>3.1265875010460098</v>
      </c>
      <c r="R651" s="59">
        <v>4.5370298057999996</v>
      </c>
      <c r="S651" s="60">
        <v>4.6543223753237099E-2</v>
      </c>
      <c r="T651" s="67">
        <v>0</v>
      </c>
      <c r="U651" s="68">
        <v>0</v>
      </c>
      <c r="V651" s="67">
        <v>0</v>
      </c>
      <c r="W651" s="68">
        <v>0</v>
      </c>
      <c r="X651" s="67">
        <v>0.88364190840000101</v>
      </c>
      <c r="Y651" s="68">
        <v>3.09838070810176</v>
      </c>
    </row>
    <row r="652" spans="1:25" customFormat="1" x14ac:dyDescent="0.3">
      <c r="A652" s="58" t="s">
        <v>303</v>
      </c>
      <c r="B652" s="62">
        <v>16.828879198500001</v>
      </c>
      <c r="C652" s="63">
        <v>1.1806348808109299E-2</v>
      </c>
      <c r="D652" s="62">
        <v>3.29337552649999</v>
      </c>
      <c r="E652" s="63">
        <v>6.3353010074761497E-3</v>
      </c>
      <c r="F652" s="62">
        <v>0</v>
      </c>
      <c r="G652" s="63">
        <v>0</v>
      </c>
      <c r="H652" s="62">
        <v>4.5162075584999997</v>
      </c>
      <c r="I652" s="63">
        <v>9.2288142576142894E-3</v>
      </c>
      <c r="J652" s="62">
        <v>0.26268879490000002</v>
      </c>
      <c r="K652" s="63">
        <v>7.4781923534259402E-3</v>
      </c>
      <c r="L652" s="62">
        <v>4.1652937275999999</v>
      </c>
      <c r="M652" s="63">
        <v>3.2991796704029901E-2</v>
      </c>
      <c r="N652" s="69">
        <v>0</v>
      </c>
      <c r="O652" s="70">
        <v>0</v>
      </c>
      <c r="P652" s="69">
        <v>0</v>
      </c>
      <c r="Q652" s="70">
        <v>0</v>
      </c>
      <c r="R652" s="62">
        <v>0.77998095410000001</v>
      </c>
      <c r="S652" s="63">
        <v>8.0014524091358806E-3</v>
      </c>
      <c r="T652" s="69">
        <v>0</v>
      </c>
      <c r="U652" s="70">
        <v>0</v>
      </c>
      <c r="V652" s="69">
        <v>1.134172886</v>
      </c>
      <c r="W652" s="72">
        <v>14.830612470843199</v>
      </c>
      <c r="X652" s="69">
        <v>2.6771597509</v>
      </c>
      <c r="Y652" s="72">
        <v>9.3871284802624206</v>
      </c>
    </row>
    <row r="653" spans="1:25" customFormat="1" x14ac:dyDescent="0.3">
      <c r="A653" s="64" t="s">
        <v>1</v>
      </c>
    </row>
    <row r="654" spans="1:25" customFormat="1" x14ac:dyDescent="0.3">
      <c r="A654" s="64" t="s">
        <v>1</v>
      </c>
    </row>
    <row r="655" spans="1:25" customFormat="1" x14ac:dyDescent="0.3">
      <c r="A655" s="53" t="s">
        <v>304</v>
      </c>
    </row>
    <row r="656" spans="1:25" customFormat="1" x14ac:dyDescent="0.3">
      <c r="A656" s="54" t="s">
        <v>1</v>
      </c>
    </row>
    <row r="657" spans="1:25" customFormat="1" ht="25.5" customHeight="1" x14ac:dyDescent="0.3">
      <c r="A657" s="119" t="s">
        <v>1</v>
      </c>
      <c r="B657" s="118" t="s">
        <v>501</v>
      </c>
      <c r="C657" s="118" t="s">
        <v>1</v>
      </c>
      <c r="D657" s="118" t="s">
        <v>53</v>
      </c>
      <c r="E657" s="118" t="s">
        <v>1</v>
      </c>
      <c r="F657" s="118" t="s">
        <v>54</v>
      </c>
      <c r="G657" s="118" t="s">
        <v>1</v>
      </c>
      <c r="H657" s="121" t="s">
        <v>55</v>
      </c>
      <c r="I657" s="121" t="s">
        <v>1</v>
      </c>
      <c r="J657" s="121" t="s">
        <v>56</v>
      </c>
      <c r="K657" s="121" t="s">
        <v>1</v>
      </c>
      <c r="L657" s="121" t="s">
        <v>57</v>
      </c>
      <c r="M657" s="121" t="s">
        <v>1</v>
      </c>
      <c r="N657" s="121" t="s">
        <v>58</v>
      </c>
      <c r="O657" s="121" t="s">
        <v>1</v>
      </c>
      <c r="P657" s="121" t="s">
        <v>59</v>
      </c>
      <c r="Q657" s="121" t="s">
        <v>1</v>
      </c>
      <c r="R657" s="121" t="s">
        <v>60</v>
      </c>
      <c r="S657" s="121" t="s">
        <v>1</v>
      </c>
      <c r="T657" s="118" t="s">
        <v>61</v>
      </c>
      <c r="U657" s="118" t="s">
        <v>1</v>
      </c>
      <c r="V657" s="118" t="s">
        <v>62</v>
      </c>
      <c r="W657" s="118" t="s">
        <v>1</v>
      </c>
      <c r="X657" s="118" t="s">
        <v>63</v>
      </c>
      <c r="Y657" s="118" t="s">
        <v>1</v>
      </c>
    </row>
    <row r="658" spans="1:25" customFormat="1" x14ac:dyDescent="0.3">
      <c r="A658" s="120"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c r="R658" s="55" t="s">
        <v>14</v>
      </c>
      <c r="S658" s="55" t="s">
        <v>15</v>
      </c>
      <c r="T658" s="55" t="s">
        <v>14</v>
      </c>
      <c r="U658" s="55" t="s">
        <v>15</v>
      </c>
      <c r="V658" s="55" t="s">
        <v>14</v>
      </c>
      <c r="W658" s="55" t="s">
        <v>15</v>
      </c>
      <c r="X658" s="55" t="s">
        <v>14</v>
      </c>
      <c r="Y658" s="55" t="s">
        <v>15</v>
      </c>
    </row>
    <row r="659" spans="1:25" customFormat="1" x14ac:dyDescent="0.3">
      <c r="A659" s="56" t="s">
        <v>16</v>
      </c>
      <c r="B659" s="57">
        <v>1408.5804045709999</v>
      </c>
      <c r="C659" s="57">
        <v>1408.5804045709999</v>
      </c>
      <c r="D659" s="57">
        <v>516.55177825759995</v>
      </c>
      <c r="E659" s="57">
        <v>516.55177825759995</v>
      </c>
      <c r="F659" s="57">
        <v>90.837145396400004</v>
      </c>
      <c r="G659" s="57">
        <v>90.837145396400004</v>
      </c>
      <c r="H659" s="57">
        <v>484.84325211139998</v>
      </c>
      <c r="I659" s="57">
        <v>484.84325211139998</v>
      </c>
      <c r="J659" s="57">
        <v>34.864623058699998</v>
      </c>
      <c r="K659" s="57">
        <v>34.864623058699998</v>
      </c>
      <c r="L659" s="57">
        <v>122.08711274079999</v>
      </c>
      <c r="M659" s="57">
        <v>122.08711274079999</v>
      </c>
      <c r="N659" s="57">
        <v>12.030824276800001</v>
      </c>
      <c r="O659" s="57">
        <v>12.030824276800001</v>
      </c>
      <c r="P659" s="57">
        <v>17.2352508484</v>
      </c>
      <c r="Q659" s="57">
        <v>17.2352508484</v>
      </c>
      <c r="R659" s="57">
        <v>96.699940717299995</v>
      </c>
      <c r="S659" s="57">
        <v>96.699940717299995</v>
      </c>
      <c r="T659" s="57">
        <v>1.0748227802000001</v>
      </c>
      <c r="U659" s="57">
        <v>1.0748227802000001</v>
      </c>
      <c r="V659" s="57">
        <v>6.5133392327999999</v>
      </c>
      <c r="W659" s="57">
        <v>6.5133392327999999</v>
      </c>
      <c r="X659" s="57">
        <v>25.842315150600001</v>
      </c>
      <c r="Y659" s="57">
        <v>25.842315150600001</v>
      </c>
    </row>
    <row r="660" spans="1:25" customFormat="1" x14ac:dyDescent="0.3">
      <c r="A660" s="58" t="s">
        <v>276</v>
      </c>
      <c r="B660" s="59">
        <v>115.1609652005</v>
      </c>
      <c r="C660" s="60">
        <v>8.1756756537851805E-2</v>
      </c>
      <c r="D660" s="59">
        <v>33.457225256400001</v>
      </c>
      <c r="E660" s="60">
        <v>6.4770322482009104E-2</v>
      </c>
      <c r="F660" s="59">
        <v>3.1099552074000001</v>
      </c>
      <c r="G660" s="60">
        <v>3.4236602150239402E-2</v>
      </c>
      <c r="H660" s="59">
        <v>50.911165793299901</v>
      </c>
      <c r="I660" s="60">
        <v>0.10500541272172299</v>
      </c>
      <c r="J660" s="59">
        <v>5.7558991011000096</v>
      </c>
      <c r="K660" s="60">
        <v>0.165092824649475</v>
      </c>
      <c r="L660" s="59">
        <v>11.3490172403</v>
      </c>
      <c r="M660" s="60">
        <v>9.2958355599700407E-2</v>
      </c>
      <c r="N660" s="67">
        <v>1.5522406571</v>
      </c>
      <c r="O660" s="68">
        <v>12.9021970680206</v>
      </c>
      <c r="P660" s="67">
        <v>0</v>
      </c>
      <c r="Q660" s="68">
        <v>0</v>
      </c>
      <c r="R660" s="59">
        <v>3.0898031223000002</v>
      </c>
      <c r="S660" s="60">
        <v>3.1952482073727098E-2</v>
      </c>
      <c r="T660" s="67">
        <v>0</v>
      </c>
      <c r="U660" s="68">
        <v>0</v>
      </c>
      <c r="V660" s="67">
        <v>0</v>
      </c>
      <c r="W660" s="68">
        <v>0</v>
      </c>
      <c r="X660" s="67">
        <v>5.9356588226000202</v>
      </c>
      <c r="Y660" s="72">
        <v>22.968757977019699</v>
      </c>
    </row>
    <row r="661" spans="1:25" customFormat="1" x14ac:dyDescent="0.3">
      <c r="A661" s="58" t="s">
        <v>277</v>
      </c>
      <c r="B661" s="62">
        <v>66.345726605099998</v>
      </c>
      <c r="C661" s="63">
        <v>4.7101128476443897E-2</v>
      </c>
      <c r="D661" s="62">
        <v>15.615412037900001</v>
      </c>
      <c r="E661" s="63">
        <v>3.0230100243915401E-2</v>
      </c>
      <c r="F661" s="62">
        <v>5.4089082712999996</v>
      </c>
      <c r="G661" s="63">
        <v>5.9545115026417003E-2</v>
      </c>
      <c r="H661" s="62">
        <v>33.141534826199901</v>
      </c>
      <c r="I661" s="63">
        <v>6.8355153303412894E-2</v>
      </c>
      <c r="J661" s="62">
        <v>2.9917893170999998</v>
      </c>
      <c r="K661" s="63">
        <v>8.58116065692969E-2</v>
      </c>
      <c r="L661" s="62">
        <v>4.4335760040999999</v>
      </c>
      <c r="M661" s="63">
        <v>3.6314856700009002E-2</v>
      </c>
      <c r="N661" s="69">
        <v>0.91682767810000398</v>
      </c>
      <c r="O661" s="70">
        <v>7.6206555511577996</v>
      </c>
      <c r="P661" s="69">
        <v>1.1574203087999999</v>
      </c>
      <c r="Q661" s="70">
        <v>6.71542479410705</v>
      </c>
      <c r="R661" s="62">
        <v>2.3357785666000002</v>
      </c>
      <c r="S661" s="63">
        <v>2.41549120844716E-2</v>
      </c>
      <c r="T661" s="69">
        <v>0</v>
      </c>
      <c r="U661" s="70">
        <v>0</v>
      </c>
      <c r="V661" s="69">
        <v>0</v>
      </c>
      <c r="W661" s="70">
        <v>0</v>
      </c>
      <c r="X661" s="69">
        <v>0.34447959500000003</v>
      </c>
      <c r="Y661" s="70">
        <v>1.3330059361651401</v>
      </c>
    </row>
    <row r="662" spans="1:25" customFormat="1" x14ac:dyDescent="0.3">
      <c r="A662" s="58" t="s">
        <v>278</v>
      </c>
      <c r="B662" s="59">
        <v>1.5853116237</v>
      </c>
      <c r="C662" s="60">
        <v>1.1254676116148499E-3</v>
      </c>
      <c r="D662" s="59">
        <v>0</v>
      </c>
      <c r="E662" s="60">
        <v>0</v>
      </c>
      <c r="F662" s="59">
        <v>0</v>
      </c>
      <c r="G662" s="60">
        <v>0</v>
      </c>
      <c r="H662" s="59">
        <v>1.5853116237</v>
      </c>
      <c r="I662" s="60">
        <v>3.2697405126218999E-3</v>
      </c>
      <c r="J662" s="59">
        <v>0</v>
      </c>
      <c r="K662" s="60">
        <v>0</v>
      </c>
      <c r="L662" s="59">
        <v>0</v>
      </c>
      <c r="M662" s="60">
        <v>0</v>
      </c>
      <c r="N662" s="67">
        <v>0</v>
      </c>
      <c r="O662" s="68">
        <v>0</v>
      </c>
      <c r="P662" s="67">
        <v>0</v>
      </c>
      <c r="Q662" s="68">
        <v>0</v>
      </c>
      <c r="R662" s="59">
        <v>0</v>
      </c>
      <c r="S662" s="60">
        <v>0</v>
      </c>
      <c r="T662" s="67">
        <v>0</v>
      </c>
      <c r="U662" s="68">
        <v>0</v>
      </c>
      <c r="V662" s="67">
        <v>0</v>
      </c>
      <c r="W662" s="68">
        <v>0</v>
      </c>
      <c r="X662" s="67">
        <v>0</v>
      </c>
      <c r="Y662" s="68">
        <v>0</v>
      </c>
    </row>
    <row r="663" spans="1:25" customFormat="1" x14ac:dyDescent="0.3">
      <c r="A663" s="58" t="s">
        <v>279</v>
      </c>
      <c r="B663" s="62">
        <v>7.70824270249999</v>
      </c>
      <c r="C663" s="63">
        <v>5.47234838528627E-3</v>
      </c>
      <c r="D663" s="62">
        <v>5.2787524946</v>
      </c>
      <c r="E663" s="63">
        <v>1.02192127039151E-2</v>
      </c>
      <c r="F663" s="62">
        <v>0.55128045290000005</v>
      </c>
      <c r="G663" s="63">
        <v>6.0688879036686202E-3</v>
      </c>
      <c r="H663" s="62">
        <v>1.8782097550000001</v>
      </c>
      <c r="I663" s="63">
        <v>3.8738494282858499E-3</v>
      </c>
      <c r="J663" s="62">
        <v>0</v>
      </c>
      <c r="K663" s="63">
        <v>0</v>
      </c>
      <c r="L663" s="62">
        <v>0</v>
      </c>
      <c r="M663" s="63">
        <v>0</v>
      </c>
      <c r="N663" s="69">
        <v>0</v>
      </c>
      <c r="O663" s="70">
        <v>0</v>
      </c>
      <c r="P663" s="69">
        <v>0</v>
      </c>
      <c r="Q663" s="70">
        <v>0</v>
      </c>
      <c r="R663" s="62">
        <v>0</v>
      </c>
      <c r="S663" s="63">
        <v>0</v>
      </c>
      <c r="T663" s="69">
        <v>0</v>
      </c>
      <c r="U663" s="70">
        <v>0</v>
      </c>
      <c r="V663" s="69">
        <v>0</v>
      </c>
      <c r="W663" s="70">
        <v>0</v>
      </c>
      <c r="X663" s="69">
        <v>0</v>
      </c>
      <c r="Y663" s="70">
        <v>0</v>
      </c>
    </row>
    <row r="664" spans="1:25" customFormat="1" x14ac:dyDescent="0.3">
      <c r="A664" s="58" t="s">
        <v>280</v>
      </c>
      <c r="B664" s="59">
        <v>82.125627361099703</v>
      </c>
      <c r="C664" s="60">
        <v>5.8303826387612098E-2</v>
      </c>
      <c r="D664" s="59">
        <v>41.631635795799902</v>
      </c>
      <c r="E664" s="60">
        <v>8.0595281147282496E-2</v>
      </c>
      <c r="F664" s="59">
        <v>1.1193656596999999</v>
      </c>
      <c r="G664" s="60">
        <v>1.23227745083275E-2</v>
      </c>
      <c r="H664" s="59">
        <v>21.9214638499</v>
      </c>
      <c r="I664" s="60">
        <v>4.5213507158109803E-2</v>
      </c>
      <c r="J664" s="59">
        <v>2.2710739234999999</v>
      </c>
      <c r="K664" s="60">
        <v>6.5139781367384797E-2</v>
      </c>
      <c r="L664" s="59">
        <v>6.6452279335000002</v>
      </c>
      <c r="M664" s="60">
        <v>5.4430216132707702E-2</v>
      </c>
      <c r="N664" s="67">
        <v>2.2244211263000002</v>
      </c>
      <c r="O664" s="72">
        <v>18.489349317399</v>
      </c>
      <c r="P664" s="67">
        <v>2.9724045318000001</v>
      </c>
      <c r="Q664" s="68">
        <v>17.246076415974699</v>
      </c>
      <c r="R664" s="59">
        <v>2.8414264699</v>
      </c>
      <c r="S664" s="60">
        <v>2.9383952552844299E-2</v>
      </c>
      <c r="T664" s="67">
        <v>0</v>
      </c>
      <c r="U664" s="68">
        <v>0</v>
      </c>
      <c r="V664" s="67">
        <v>0</v>
      </c>
      <c r="W664" s="68">
        <v>0</v>
      </c>
      <c r="X664" s="67">
        <v>0.49860807069999802</v>
      </c>
      <c r="Y664" s="68">
        <v>1.92942492882037</v>
      </c>
    </row>
    <row r="665" spans="1:25" customFormat="1" x14ac:dyDescent="0.3">
      <c r="A665" s="58" t="s">
        <v>281</v>
      </c>
      <c r="B665" s="62">
        <v>157.37800138879999</v>
      </c>
      <c r="C665" s="63">
        <v>0.111728092253797</v>
      </c>
      <c r="D665" s="62">
        <v>78.441642926200004</v>
      </c>
      <c r="E665" s="61">
        <v>0.15185630217128401</v>
      </c>
      <c r="F665" s="62">
        <v>5.5314482060000003</v>
      </c>
      <c r="G665" s="63">
        <v>6.08941219130298E-2</v>
      </c>
      <c r="H665" s="62">
        <v>46.861160164799998</v>
      </c>
      <c r="I665" s="63">
        <v>9.6652185960572998E-2</v>
      </c>
      <c r="J665" s="62">
        <v>1.4618190297</v>
      </c>
      <c r="K665" s="63">
        <v>4.1928433508051997E-2</v>
      </c>
      <c r="L665" s="62">
        <v>10.7869558035</v>
      </c>
      <c r="M665" s="63">
        <v>8.8354581915631905E-2</v>
      </c>
      <c r="N665" s="69">
        <v>1.7810099580000001</v>
      </c>
      <c r="O665" s="70">
        <v>14.803723477488299</v>
      </c>
      <c r="P665" s="69">
        <v>0</v>
      </c>
      <c r="Q665" s="70">
        <v>0</v>
      </c>
      <c r="R665" s="62">
        <v>10.313980903799999</v>
      </c>
      <c r="S665" s="63">
        <v>0.10665964040198</v>
      </c>
      <c r="T665" s="69">
        <v>0</v>
      </c>
      <c r="U665" s="70">
        <v>0</v>
      </c>
      <c r="V665" s="69">
        <v>0</v>
      </c>
      <c r="W665" s="70">
        <v>0</v>
      </c>
      <c r="X665" s="69">
        <v>2.1999843968000001</v>
      </c>
      <c r="Y665" s="70">
        <v>8.5131087674585597</v>
      </c>
    </row>
    <row r="666" spans="1:25" customFormat="1" x14ac:dyDescent="0.3">
      <c r="A666" s="58" t="s">
        <v>282</v>
      </c>
      <c r="B666" s="59">
        <v>67.532827574099997</v>
      </c>
      <c r="C666" s="60">
        <v>4.7943892556611203E-2</v>
      </c>
      <c r="D666" s="59">
        <v>30.241270734</v>
      </c>
      <c r="E666" s="60">
        <v>5.8544509973439601E-2</v>
      </c>
      <c r="F666" s="59">
        <v>9.0151522809000006</v>
      </c>
      <c r="G666" s="61">
        <v>9.9245217818759002E-2</v>
      </c>
      <c r="H666" s="59">
        <v>21.851650092900002</v>
      </c>
      <c r="I666" s="60">
        <v>4.5069514730256097E-2</v>
      </c>
      <c r="J666" s="59">
        <v>2.2040901097000001</v>
      </c>
      <c r="K666" s="60">
        <v>6.3218526871467201E-2</v>
      </c>
      <c r="L666" s="59">
        <v>1.9013573361</v>
      </c>
      <c r="M666" s="60">
        <v>1.5573775916355099E-2</v>
      </c>
      <c r="N666" s="67">
        <v>0.605314939</v>
      </c>
      <c r="O666" s="68">
        <v>5.0313671372233202</v>
      </c>
      <c r="P666" s="67">
        <v>0</v>
      </c>
      <c r="Q666" s="68">
        <v>0</v>
      </c>
      <c r="R666" s="59">
        <v>0.63916930130000005</v>
      </c>
      <c r="S666" s="65">
        <v>6.6098210253157904E-3</v>
      </c>
      <c r="T666" s="67">
        <v>1.0748227802000001</v>
      </c>
      <c r="U666" s="72">
        <v>100</v>
      </c>
      <c r="V666" s="67">
        <v>0</v>
      </c>
      <c r="W666" s="68">
        <v>0</v>
      </c>
      <c r="X666" s="67">
        <v>0</v>
      </c>
      <c r="Y666" s="68">
        <v>0</v>
      </c>
    </row>
    <row r="667" spans="1:25" customFormat="1" x14ac:dyDescent="0.3">
      <c r="A667" s="58" t="s">
        <v>283</v>
      </c>
      <c r="B667" s="62">
        <v>17.493034610999999</v>
      </c>
      <c r="C667" s="63">
        <v>1.24189109505096E-2</v>
      </c>
      <c r="D667" s="62">
        <v>4.4549744194999903</v>
      </c>
      <c r="E667" s="63">
        <v>8.6244489071884301E-3</v>
      </c>
      <c r="F667" s="62">
        <v>1.5256578182</v>
      </c>
      <c r="G667" s="63">
        <v>1.6795527991795099E-2</v>
      </c>
      <c r="H667" s="62">
        <v>6.3505639854999902</v>
      </c>
      <c r="I667" s="63">
        <v>1.3098179582462E-2</v>
      </c>
      <c r="J667" s="62">
        <v>0</v>
      </c>
      <c r="K667" s="63">
        <v>0</v>
      </c>
      <c r="L667" s="62">
        <v>5.1618383877999996</v>
      </c>
      <c r="M667" s="61">
        <v>4.2279961184428699E-2</v>
      </c>
      <c r="N667" s="69">
        <v>0</v>
      </c>
      <c r="O667" s="70">
        <v>0</v>
      </c>
      <c r="P667" s="69">
        <v>0</v>
      </c>
      <c r="Q667" s="70">
        <v>0</v>
      </c>
      <c r="R667" s="62">
        <v>0</v>
      </c>
      <c r="S667" s="63">
        <v>0</v>
      </c>
      <c r="T667" s="69">
        <v>0</v>
      </c>
      <c r="U667" s="70">
        <v>0</v>
      </c>
      <c r="V667" s="69">
        <v>0</v>
      </c>
      <c r="W667" s="70">
        <v>0</v>
      </c>
      <c r="X667" s="69">
        <v>0</v>
      </c>
      <c r="Y667" s="70">
        <v>0</v>
      </c>
    </row>
    <row r="668" spans="1:25" customFormat="1" x14ac:dyDescent="0.3">
      <c r="A668" s="58" t="s">
        <v>284</v>
      </c>
      <c r="B668" s="59">
        <v>87.975693041200302</v>
      </c>
      <c r="C668" s="60">
        <v>6.2456990567034097E-2</v>
      </c>
      <c r="D668" s="59">
        <v>26.167316221699998</v>
      </c>
      <c r="E668" s="60">
        <v>5.0657682972200697E-2</v>
      </c>
      <c r="F668" s="59">
        <v>4.1729478758000003</v>
      </c>
      <c r="G668" s="60">
        <v>4.5938782615744501E-2</v>
      </c>
      <c r="H668" s="59">
        <v>21.046431413699899</v>
      </c>
      <c r="I668" s="60">
        <v>4.3408733280388703E-2</v>
      </c>
      <c r="J668" s="59">
        <v>0</v>
      </c>
      <c r="K668" s="60">
        <v>0</v>
      </c>
      <c r="L668" s="59">
        <v>6.4561938435000004</v>
      </c>
      <c r="M668" s="60">
        <v>5.2881861963653597E-2</v>
      </c>
      <c r="N668" s="67">
        <v>0.1814870938</v>
      </c>
      <c r="O668" s="68">
        <v>1.50851753482906</v>
      </c>
      <c r="P668" s="67">
        <v>3.6812397259999998</v>
      </c>
      <c r="Q668" s="72">
        <v>21.358782406939799</v>
      </c>
      <c r="R668" s="59">
        <v>24.8106228736</v>
      </c>
      <c r="S668" s="61">
        <v>0.25657329973069198</v>
      </c>
      <c r="T668" s="67">
        <v>0</v>
      </c>
      <c r="U668" s="68">
        <v>0</v>
      </c>
      <c r="V668" s="67">
        <v>0</v>
      </c>
      <c r="W668" s="68">
        <v>0</v>
      </c>
      <c r="X668" s="67">
        <v>1.4594539930999999</v>
      </c>
      <c r="Y668" s="68">
        <v>5.6475357745419101</v>
      </c>
    </row>
    <row r="669" spans="1:25" customFormat="1" x14ac:dyDescent="0.3">
      <c r="A669" s="58" t="s">
        <v>285</v>
      </c>
      <c r="B669" s="62">
        <v>23.150605921499999</v>
      </c>
      <c r="C669" s="63">
        <v>1.6435416712012801E-2</v>
      </c>
      <c r="D669" s="62">
        <v>5.6596892490000004</v>
      </c>
      <c r="E669" s="63">
        <v>1.09566736331659E-2</v>
      </c>
      <c r="F669" s="62">
        <v>0.80154546510000002</v>
      </c>
      <c r="G669" s="63">
        <v>8.8239834222241693E-3</v>
      </c>
      <c r="H669" s="62">
        <v>4.7395978783999997</v>
      </c>
      <c r="I669" s="63">
        <v>9.7755261267635594E-3</v>
      </c>
      <c r="J669" s="62">
        <v>0.34648004359999901</v>
      </c>
      <c r="K669" s="63">
        <v>9.9378686244978795E-3</v>
      </c>
      <c r="L669" s="62">
        <v>8.1505299857000004</v>
      </c>
      <c r="M669" s="61">
        <v>6.6759953632486796E-2</v>
      </c>
      <c r="N669" s="69">
        <v>0</v>
      </c>
      <c r="O669" s="70">
        <v>0</v>
      </c>
      <c r="P669" s="69">
        <v>0.785445984199999</v>
      </c>
      <c r="Q669" s="70">
        <v>4.5572065710486296</v>
      </c>
      <c r="R669" s="62">
        <v>2.6673173155000001</v>
      </c>
      <c r="S669" s="63">
        <v>2.7583443130516899E-2</v>
      </c>
      <c r="T669" s="69">
        <v>0</v>
      </c>
      <c r="U669" s="70">
        <v>0</v>
      </c>
      <c r="V669" s="69">
        <v>0</v>
      </c>
      <c r="W669" s="70">
        <v>0</v>
      </c>
      <c r="X669" s="69">
        <v>0</v>
      </c>
      <c r="Y669" s="70">
        <v>0</v>
      </c>
    </row>
    <row r="670" spans="1:25" customFormat="1" x14ac:dyDescent="0.3">
      <c r="A670" s="58" t="s">
        <v>286</v>
      </c>
      <c r="B670" s="59">
        <v>228.12527140890001</v>
      </c>
      <c r="C670" s="60">
        <v>0.16195402879992399</v>
      </c>
      <c r="D670" s="59">
        <v>82.728925840000002</v>
      </c>
      <c r="E670" s="60">
        <v>0.16015611468623001</v>
      </c>
      <c r="F670" s="59">
        <v>19.4861271941</v>
      </c>
      <c r="G670" s="60">
        <v>0.21451716815918601</v>
      </c>
      <c r="H670" s="59">
        <v>56.597883275800001</v>
      </c>
      <c r="I670" s="65">
        <v>0.116734394114648</v>
      </c>
      <c r="J670" s="59">
        <v>6.90934543180001</v>
      </c>
      <c r="K670" s="60">
        <v>0.198176398470365</v>
      </c>
      <c r="L670" s="59">
        <v>34.336325018799997</v>
      </c>
      <c r="M670" s="61">
        <v>0.28124446756062299</v>
      </c>
      <c r="N670" s="67">
        <v>1.4410671639999999</v>
      </c>
      <c r="O670" s="68">
        <v>11.978124946757999</v>
      </c>
      <c r="P670" s="67">
        <v>1.4017255234999999</v>
      </c>
      <c r="Q670" s="68">
        <v>8.1328988816552403</v>
      </c>
      <c r="R670" s="59">
        <v>17.877219996600001</v>
      </c>
      <c r="S670" s="60">
        <v>0.18487312260990599</v>
      </c>
      <c r="T670" s="67">
        <v>0</v>
      </c>
      <c r="U670" s="68">
        <v>0</v>
      </c>
      <c r="V670" s="67">
        <v>0</v>
      </c>
      <c r="W670" s="68">
        <v>0</v>
      </c>
      <c r="X670" s="67">
        <v>7.3466519643000003</v>
      </c>
      <c r="Y670" s="68">
        <v>28.4287685584139</v>
      </c>
    </row>
    <row r="671" spans="1:25" customFormat="1" x14ac:dyDescent="0.3">
      <c r="A671" s="58" t="s">
        <v>287</v>
      </c>
      <c r="B671" s="62">
        <v>50.720947345600003</v>
      </c>
      <c r="C671" s="63">
        <v>3.6008556686579499E-2</v>
      </c>
      <c r="D671" s="62">
        <v>29.349624669900098</v>
      </c>
      <c r="E671" s="61">
        <v>5.6818359562908302E-2</v>
      </c>
      <c r="F671" s="62">
        <v>7.1580737227000002</v>
      </c>
      <c r="G671" s="61">
        <v>7.8801174249402195E-2</v>
      </c>
      <c r="H671" s="62">
        <v>6.7684440945000004</v>
      </c>
      <c r="I671" s="65">
        <v>1.3960066609207599E-2</v>
      </c>
      <c r="J671" s="62">
        <v>0</v>
      </c>
      <c r="K671" s="63">
        <v>0</v>
      </c>
      <c r="L671" s="62">
        <v>0</v>
      </c>
      <c r="M671" s="65">
        <v>0</v>
      </c>
      <c r="N671" s="69">
        <v>0.54735185310000001</v>
      </c>
      <c r="O671" s="70">
        <v>4.5495789856685196</v>
      </c>
      <c r="P671" s="69">
        <v>0</v>
      </c>
      <c r="Q671" s="70">
        <v>0</v>
      </c>
      <c r="R671" s="62">
        <v>2.6231704697999998</v>
      </c>
      <c r="S671" s="63">
        <v>2.71269087689389E-2</v>
      </c>
      <c r="T671" s="69">
        <v>0</v>
      </c>
      <c r="U671" s="70">
        <v>0</v>
      </c>
      <c r="V671" s="69">
        <v>0</v>
      </c>
      <c r="W671" s="70">
        <v>0</v>
      </c>
      <c r="X671" s="69">
        <v>4.27428253560001</v>
      </c>
      <c r="Y671" s="72">
        <v>16.539859183246399</v>
      </c>
    </row>
    <row r="672" spans="1:25" customFormat="1" x14ac:dyDescent="0.3">
      <c r="A672" s="58" t="s">
        <v>288</v>
      </c>
      <c r="B672" s="59">
        <v>97.040942158999798</v>
      </c>
      <c r="C672" s="60">
        <v>6.8892724791635093E-2</v>
      </c>
      <c r="D672" s="59">
        <v>2.2620524366000101</v>
      </c>
      <c r="E672" s="65">
        <v>4.3791397722609997E-3</v>
      </c>
      <c r="F672" s="59">
        <v>0.87084878480000005</v>
      </c>
      <c r="G672" s="65">
        <v>9.5869237303720101E-3</v>
      </c>
      <c r="H672" s="59">
        <v>76.284700538299901</v>
      </c>
      <c r="I672" s="61">
        <v>0.15733889294343001</v>
      </c>
      <c r="J672" s="59">
        <v>2.1664626947999999</v>
      </c>
      <c r="K672" s="60">
        <v>6.21392834551064E-2</v>
      </c>
      <c r="L672" s="59">
        <v>4.6556248376999996</v>
      </c>
      <c r="M672" s="60">
        <v>3.8133630431446401E-2</v>
      </c>
      <c r="N672" s="67">
        <v>0</v>
      </c>
      <c r="O672" s="68">
        <v>0</v>
      </c>
      <c r="P672" s="67">
        <v>2.5769691282</v>
      </c>
      <c r="Q672" s="68">
        <v>14.9517355498149</v>
      </c>
      <c r="R672" s="59">
        <v>7.7433695839999999</v>
      </c>
      <c r="S672" s="60">
        <v>8.0076259887661802E-2</v>
      </c>
      <c r="T672" s="67">
        <v>0</v>
      </c>
      <c r="U672" s="68">
        <v>0</v>
      </c>
      <c r="V672" s="67">
        <v>0.48091415459999898</v>
      </c>
      <c r="W672" s="68">
        <v>7.3835269039604601</v>
      </c>
      <c r="X672" s="67">
        <v>0</v>
      </c>
      <c r="Y672" s="68">
        <v>0</v>
      </c>
    </row>
    <row r="673" spans="1:25" customFormat="1" x14ac:dyDescent="0.3">
      <c r="A673" s="58" t="s">
        <v>289</v>
      </c>
      <c r="B673" s="62">
        <v>1.8649108951</v>
      </c>
      <c r="C673" s="63">
        <v>1.32396481524814E-3</v>
      </c>
      <c r="D673" s="62">
        <v>0</v>
      </c>
      <c r="E673" s="63">
        <v>0</v>
      </c>
      <c r="F673" s="62">
        <v>0</v>
      </c>
      <c r="G673" s="63">
        <v>0</v>
      </c>
      <c r="H673" s="62">
        <v>1.8649108951</v>
      </c>
      <c r="I673" s="63">
        <v>3.8464202337119601E-3</v>
      </c>
      <c r="J673" s="62">
        <v>0</v>
      </c>
      <c r="K673" s="63">
        <v>0</v>
      </c>
      <c r="L673" s="62">
        <v>0</v>
      </c>
      <c r="M673" s="63">
        <v>0</v>
      </c>
      <c r="N673" s="69">
        <v>0</v>
      </c>
      <c r="O673" s="70">
        <v>0</v>
      </c>
      <c r="P673" s="69">
        <v>0</v>
      </c>
      <c r="Q673" s="70">
        <v>0</v>
      </c>
      <c r="R673" s="62">
        <v>0</v>
      </c>
      <c r="S673" s="63">
        <v>0</v>
      </c>
      <c r="T673" s="69">
        <v>0</v>
      </c>
      <c r="U673" s="70">
        <v>0</v>
      </c>
      <c r="V673" s="69">
        <v>0</v>
      </c>
      <c r="W673" s="70">
        <v>0</v>
      </c>
      <c r="X673" s="69">
        <v>0</v>
      </c>
      <c r="Y673" s="70">
        <v>0</v>
      </c>
    </row>
    <row r="674" spans="1:25" customFormat="1" x14ac:dyDescent="0.3">
      <c r="A674" s="58" t="s">
        <v>290</v>
      </c>
      <c r="B674" s="59">
        <v>9.5569169135999807</v>
      </c>
      <c r="C674" s="60">
        <v>6.7847862163826402E-3</v>
      </c>
      <c r="D674" s="59">
        <v>7.38647245449999</v>
      </c>
      <c r="E674" s="60">
        <v>1.4299578019875501E-2</v>
      </c>
      <c r="F674" s="59">
        <v>1.0439138795</v>
      </c>
      <c r="G674" s="60">
        <v>1.1492147567435201E-2</v>
      </c>
      <c r="H674" s="59">
        <v>1.1265305796</v>
      </c>
      <c r="I674" s="60">
        <v>2.3234943967853001E-3</v>
      </c>
      <c r="J674" s="59">
        <v>0</v>
      </c>
      <c r="K674" s="60">
        <v>0</v>
      </c>
      <c r="L674" s="59">
        <v>0</v>
      </c>
      <c r="M674" s="60">
        <v>0</v>
      </c>
      <c r="N674" s="67">
        <v>0</v>
      </c>
      <c r="O674" s="68">
        <v>0</v>
      </c>
      <c r="P674" s="67">
        <v>0</v>
      </c>
      <c r="Q674" s="68">
        <v>0</v>
      </c>
      <c r="R674" s="59">
        <v>0</v>
      </c>
      <c r="S674" s="60">
        <v>0</v>
      </c>
      <c r="T674" s="67">
        <v>0</v>
      </c>
      <c r="U674" s="68">
        <v>0</v>
      </c>
      <c r="V674" s="67">
        <v>0</v>
      </c>
      <c r="W674" s="68">
        <v>0</v>
      </c>
      <c r="X674" s="67">
        <v>0</v>
      </c>
      <c r="Y674" s="68">
        <v>0</v>
      </c>
    </row>
    <row r="675" spans="1:25" customFormat="1" x14ac:dyDescent="0.3">
      <c r="A675" s="58" t="s">
        <v>291</v>
      </c>
      <c r="B675" s="62">
        <v>19.976392574399998</v>
      </c>
      <c r="C675" s="63">
        <v>1.41819327527022E-2</v>
      </c>
      <c r="D675" s="62">
        <v>0.67113180230000002</v>
      </c>
      <c r="E675" s="65">
        <v>1.29925368675299E-3</v>
      </c>
      <c r="F675" s="62">
        <v>1.4427170945000001</v>
      </c>
      <c r="G675" s="63">
        <v>1.5882457426465699E-2</v>
      </c>
      <c r="H675" s="62">
        <v>13.3988054754</v>
      </c>
      <c r="I675" s="61">
        <v>2.7635334547919901E-2</v>
      </c>
      <c r="J675" s="62">
        <v>1.4410671639999999</v>
      </c>
      <c r="K675" s="63">
        <v>4.1333220828853899E-2</v>
      </c>
      <c r="L675" s="62">
        <v>0.83690886869999803</v>
      </c>
      <c r="M675" s="63">
        <v>6.8550140134513602E-3</v>
      </c>
      <c r="N675" s="69">
        <v>0</v>
      </c>
      <c r="O675" s="70">
        <v>0</v>
      </c>
      <c r="P675" s="69">
        <v>1.1441901377999999</v>
      </c>
      <c r="Q675" s="70">
        <v>6.6386625170948301</v>
      </c>
      <c r="R675" s="62">
        <v>0.61772222939999999</v>
      </c>
      <c r="S675" s="63">
        <v>6.38803110754635E-3</v>
      </c>
      <c r="T675" s="69">
        <v>0</v>
      </c>
      <c r="U675" s="70">
        <v>0</v>
      </c>
      <c r="V675" s="69">
        <v>0.42384980229999902</v>
      </c>
      <c r="W675" s="70">
        <v>6.507411746122</v>
      </c>
      <c r="X675" s="69">
        <v>0</v>
      </c>
      <c r="Y675" s="70">
        <v>0</v>
      </c>
    </row>
    <row r="676" spans="1:25" customFormat="1" x14ac:dyDescent="0.3">
      <c r="A676" s="58" t="s">
        <v>292</v>
      </c>
      <c r="B676" s="59">
        <v>28.560819886400001</v>
      </c>
      <c r="C676" s="60">
        <v>2.02763149293551E-2</v>
      </c>
      <c r="D676" s="59">
        <v>6.0569981908999999</v>
      </c>
      <c r="E676" s="60">
        <v>1.17258297151373E-2</v>
      </c>
      <c r="F676" s="59">
        <v>0.85335730840000101</v>
      </c>
      <c r="G676" s="60">
        <v>9.3943650989479401E-3</v>
      </c>
      <c r="H676" s="59">
        <v>18.309482618600001</v>
      </c>
      <c r="I676" s="61">
        <v>3.7763715466525898E-2</v>
      </c>
      <c r="J676" s="59">
        <v>0.891951506600001</v>
      </c>
      <c r="K676" s="60">
        <v>2.5583282661575401E-2</v>
      </c>
      <c r="L676" s="59">
        <v>0</v>
      </c>
      <c r="M676" s="60">
        <v>0</v>
      </c>
      <c r="N676" s="67">
        <v>0</v>
      </c>
      <c r="O676" s="68">
        <v>0</v>
      </c>
      <c r="P676" s="67">
        <v>1.1601762302</v>
      </c>
      <c r="Q676" s="68">
        <v>6.7314148218951102</v>
      </c>
      <c r="R676" s="59">
        <v>0.61772222939999999</v>
      </c>
      <c r="S676" s="60">
        <v>6.38803110754635E-3</v>
      </c>
      <c r="T676" s="67">
        <v>0</v>
      </c>
      <c r="U676" s="68">
        <v>0</v>
      </c>
      <c r="V676" s="67">
        <v>0</v>
      </c>
      <c r="W676" s="68">
        <v>0</v>
      </c>
      <c r="X676" s="67">
        <v>0.67113180230000102</v>
      </c>
      <c r="Y676" s="68">
        <v>2.5970266146391201</v>
      </c>
    </row>
    <row r="677" spans="1:25" customFormat="1" x14ac:dyDescent="0.3">
      <c r="A677" s="58" t="s">
        <v>293</v>
      </c>
      <c r="B677" s="62">
        <v>19.3147776335</v>
      </c>
      <c r="C677" s="63">
        <v>1.3712229398351299E-2</v>
      </c>
      <c r="D677" s="62">
        <v>9.9769991720999993</v>
      </c>
      <c r="E677" s="63">
        <v>1.93146158663005E-2</v>
      </c>
      <c r="F677" s="62">
        <v>0</v>
      </c>
      <c r="G677" s="63">
        <v>0</v>
      </c>
      <c r="H677" s="62">
        <v>4.9817220772999997</v>
      </c>
      <c r="I677" s="63">
        <v>1.02749126766343E-2</v>
      </c>
      <c r="J677" s="62">
        <v>0.55128045289999905</v>
      </c>
      <c r="K677" s="63">
        <v>1.5812029631636498E-2</v>
      </c>
      <c r="L677" s="62">
        <v>1.4490966533</v>
      </c>
      <c r="M677" s="63">
        <v>1.1869366231770401E-2</v>
      </c>
      <c r="N677" s="69">
        <v>0</v>
      </c>
      <c r="O677" s="70">
        <v>0</v>
      </c>
      <c r="P677" s="69">
        <v>2.3556792779000002</v>
      </c>
      <c r="Q677" s="72">
        <v>13.6677980414697</v>
      </c>
      <c r="R677" s="62">
        <v>0</v>
      </c>
      <c r="S677" s="63">
        <v>0</v>
      </c>
      <c r="T677" s="69">
        <v>0</v>
      </c>
      <c r="U677" s="70">
        <v>0</v>
      </c>
      <c r="V677" s="69">
        <v>0</v>
      </c>
      <c r="W677" s="70">
        <v>0</v>
      </c>
      <c r="X677" s="69">
        <v>0</v>
      </c>
      <c r="Y677" s="70">
        <v>0</v>
      </c>
    </row>
    <row r="678" spans="1:25" customFormat="1" x14ac:dyDescent="0.3">
      <c r="A678" s="58" t="s">
        <v>294</v>
      </c>
      <c r="B678" s="59">
        <v>8.5378475697000304</v>
      </c>
      <c r="C678" s="60">
        <v>6.0613136048135704E-3</v>
      </c>
      <c r="D678" s="59">
        <v>5.4439584951000004</v>
      </c>
      <c r="E678" s="60">
        <v>1.05390373709742E-2</v>
      </c>
      <c r="F678" s="59">
        <v>0.41696831229999998</v>
      </c>
      <c r="G678" s="60">
        <v>4.5902841891432298E-3</v>
      </c>
      <c r="H678" s="59">
        <v>0.7153317884</v>
      </c>
      <c r="I678" s="60">
        <v>1.47538773672701E-3</v>
      </c>
      <c r="J678" s="59">
        <v>0</v>
      </c>
      <c r="K678" s="60">
        <v>0</v>
      </c>
      <c r="L678" s="59">
        <v>0.75921794880000004</v>
      </c>
      <c r="M678" s="60">
        <v>6.2186575778221198E-3</v>
      </c>
      <c r="N678" s="67">
        <v>0.43206449200000002</v>
      </c>
      <c r="O678" s="68">
        <v>3.5913124658730502</v>
      </c>
      <c r="P678" s="67">
        <v>0</v>
      </c>
      <c r="Q678" s="68">
        <v>0</v>
      </c>
      <c r="R678" s="59">
        <v>0.77030653309999997</v>
      </c>
      <c r="S678" s="60">
        <v>7.9659462806908297E-3</v>
      </c>
      <c r="T678" s="67">
        <v>0</v>
      </c>
      <c r="U678" s="68">
        <v>0</v>
      </c>
      <c r="V678" s="67">
        <v>0</v>
      </c>
      <c r="W678" s="68">
        <v>0</v>
      </c>
      <c r="X678" s="67">
        <v>0</v>
      </c>
      <c r="Y678" s="68">
        <v>0</v>
      </c>
    </row>
    <row r="679" spans="1:25" customFormat="1" x14ac:dyDescent="0.3">
      <c r="A679" s="58" t="s">
        <v>295</v>
      </c>
      <c r="B679" s="62">
        <v>26.146230854999999</v>
      </c>
      <c r="C679" s="63">
        <v>1.8562114573050001E-2</v>
      </c>
      <c r="D679" s="62">
        <v>6.8548639764999999</v>
      </c>
      <c r="E679" s="63">
        <v>1.3270429538782E-2</v>
      </c>
      <c r="F679" s="62">
        <v>0.28876204890000001</v>
      </c>
      <c r="G679" s="63">
        <v>3.1788983200637202E-3</v>
      </c>
      <c r="H679" s="62">
        <v>11.3359430375</v>
      </c>
      <c r="I679" s="63">
        <v>2.33806348508185E-2</v>
      </c>
      <c r="J679" s="62">
        <v>0</v>
      </c>
      <c r="K679" s="63">
        <v>0</v>
      </c>
      <c r="L679" s="62">
        <v>0</v>
      </c>
      <c r="M679" s="63">
        <v>0</v>
      </c>
      <c r="N679" s="69">
        <v>0</v>
      </c>
      <c r="O679" s="70">
        <v>0</v>
      </c>
      <c r="P679" s="69">
        <v>0</v>
      </c>
      <c r="Q679" s="70">
        <v>0</v>
      </c>
      <c r="R679" s="62">
        <v>7.6666617921000002</v>
      </c>
      <c r="S679" s="61">
        <v>7.92830040559519E-2</v>
      </c>
      <c r="T679" s="69">
        <v>0</v>
      </c>
      <c r="U679" s="70">
        <v>0</v>
      </c>
      <c r="V679" s="69">
        <v>0</v>
      </c>
      <c r="W679" s="70">
        <v>0</v>
      </c>
      <c r="X679" s="69">
        <v>0</v>
      </c>
      <c r="Y679" s="70">
        <v>0</v>
      </c>
    </row>
    <row r="680" spans="1:25" customFormat="1" x14ac:dyDescent="0.3">
      <c r="A680" s="58" t="s">
        <v>296</v>
      </c>
      <c r="B680" s="59">
        <v>48.602915338099997</v>
      </c>
      <c r="C680" s="60">
        <v>3.4504892429553999E-2</v>
      </c>
      <c r="D680" s="59">
        <v>24.141837509399998</v>
      </c>
      <c r="E680" s="60">
        <v>4.6736529667623497E-2</v>
      </c>
      <c r="F680" s="59">
        <v>4.7005746168999902</v>
      </c>
      <c r="G680" s="60">
        <v>5.1747273611333598E-2</v>
      </c>
      <c r="H680" s="59">
        <v>17.518895615200002</v>
      </c>
      <c r="I680" s="60">
        <v>3.6133112173694401E-2</v>
      </c>
      <c r="J680" s="59">
        <v>0</v>
      </c>
      <c r="K680" s="60">
        <v>0</v>
      </c>
      <c r="L680" s="59">
        <v>0.89119422370000301</v>
      </c>
      <c r="M680" s="60">
        <v>7.2996584462773802E-3</v>
      </c>
      <c r="N680" s="67">
        <v>0.73269114349999998</v>
      </c>
      <c r="O680" s="68">
        <v>6.0901159109513996</v>
      </c>
      <c r="P680" s="67">
        <v>0</v>
      </c>
      <c r="Q680" s="68">
        <v>0</v>
      </c>
      <c r="R680" s="59">
        <v>0.61772222939999999</v>
      </c>
      <c r="S680" s="60">
        <v>6.38803110754635E-3</v>
      </c>
      <c r="T680" s="67">
        <v>0</v>
      </c>
      <c r="U680" s="68">
        <v>0</v>
      </c>
      <c r="V680" s="67">
        <v>0</v>
      </c>
      <c r="W680" s="68">
        <v>0</v>
      </c>
      <c r="X680" s="67">
        <v>0</v>
      </c>
      <c r="Y680" s="68">
        <v>0</v>
      </c>
    </row>
    <row r="681" spans="1:25" customFormat="1" x14ac:dyDescent="0.3">
      <c r="A681" s="58" t="s">
        <v>297</v>
      </c>
      <c r="B681" s="62">
        <v>48.5249463217</v>
      </c>
      <c r="C681" s="63">
        <v>3.4449539525206498E-2</v>
      </c>
      <c r="D681" s="62">
        <v>19.426352806100098</v>
      </c>
      <c r="E681" s="63">
        <v>3.7607755163727698E-2</v>
      </c>
      <c r="F681" s="62">
        <v>4.5145513095999998</v>
      </c>
      <c r="G681" s="63">
        <v>4.9699396539809301E-2</v>
      </c>
      <c r="H681" s="62">
        <v>12.5502358671</v>
      </c>
      <c r="I681" s="63">
        <v>2.5885140841800099E-2</v>
      </c>
      <c r="J681" s="62">
        <v>0.45409895790000099</v>
      </c>
      <c r="K681" s="63">
        <v>1.30246340864048E-2</v>
      </c>
      <c r="L681" s="62">
        <v>5.1671711439000001</v>
      </c>
      <c r="M681" s="63">
        <v>4.2323641110837702E-2</v>
      </c>
      <c r="N681" s="69">
        <v>0</v>
      </c>
      <c r="O681" s="70">
        <v>0</v>
      </c>
      <c r="P681" s="69">
        <v>0</v>
      </c>
      <c r="Q681" s="70">
        <v>0</v>
      </c>
      <c r="R681" s="62">
        <v>5.6344080758999997</v>
      </c>
      <c r="S681" s="63">
        <v>5.8266923786148499E-2</v>
      </c>
      <c r="T681" s="69">
        <v>0</v>
      </c>
      <c r="U681" s="70">
        <v>0</v>
      </c>
      <c r="V681" s="69">
        <v>0</v>
      </c>
      <c r="W681" s="70">
        <v>0</v>
      </c>
      <c r="X681" s="69">
        <v>0.77812816120000095</v>
      </c>
      <c r="Y681" s="70">
        <v>3.0110621152375101</v>
      </c>
    </row>
    <row r="682" spans="1:25" customFormat="1" x14ac:dyDescent="0.3">
      <c r="A682" s="58" t="s">
        <v>298</v>
      </c>
      <c r="B682" s="59">
        <v>102.7230395477</v>
      </c>
      <c r="C682" s="60">
        <v>7.2926642465245398E-2</v>
      </c>
      <c r="D682" s="59">
        <v>53.4253078318999</v>
      </c>
      <c r="E682" s="61">
        <v>0.10342682008009101</v>
      </c>
      <c r="F682" s="59">
        <v>12.8180821661</v>
      </c>
      <c r="G682" s="61">
        <v>0.14111057882944</v>
      </c>
      <c r="H682" s="59">
        <v>19.836695948100001</v>
      </c>
      <c r="I682" s="65">
        <v>4.0913626954103097E-2</v>
      </c>
      <c r="J682" s="59">
        <v>6.6489587928999896</v>
      </c>
      <c r="K682" s="61">
        <v>0.190707892688398</v>
      </c>
      <c r="L682" s="59">
        <v>4.2718692244999996</v>
      </c>
      <c r="M682" s="60">
        <v>3.4990337051949899E-2</v>
      </c>
      <c r="N682" s="67">
        <v>1.6163481718999999</v>
      </c>
      <c r="O682" s="68">
        <v>13.4350576046309</v>
      </c>
      <c r="P682" s="67">
        <v>0</v>
      </c>
      <c r="Q682" s="68">
        <v>0</v>
      </c>
      <c r="R682" s="59">
        <v>2.6554835117</v>
      </c>
      <c r="S682" s="60">
        <v>2.74610665942727E-2</v>
      </c>
      <c r="T682" s="67">
        <v>0</v>
      </c>
      <c r="U682" s="68">
        <v>0</v>
      </c>
      <c r="V682" s="67">
        <v>0</v>
      </c>
      <c r="W682" s="68">
        <v>0</v>
      </c>
      <c r="X682" s="67">
        <v>1.4502939006</v>
      </c>
      <c r="Y682" s="68">
        <v>5.6120896759759802</v>
      </c>
    </row>
    <row r="683" spans="1:25" customFormat="1" x14ac:dyDescent="0.3">
      <c r="A683" s="58" t="s">
        <v>299</v>
      </c>
      <c r="B683" s="62">
        <v>1.1056979924000001</v>
      </c>
      <c r="C683" s="63">
        <v>7.84973288576135E-4</v>
      </c>
      <c r="D683" s="62">
        <v>0</v>
      </c>
      <c r="E683" s="63">
        <v>0</v>
      </c>
      <c r="F683" s="62">
        <v>0.75921794880000004</v>
      </c>
      <c r="G683" s="61">
        <v>8.3580119728210792E-3</v>
      </c>
      <c r="H683" s="62">
        <v>0</v>
      </c>
      <c r="I683" s="63">
        <v>0</v>
      </c>
      <c r="J683" s="62">
        <v>0</v>
      </c>
      <c r="K683" s="63">
        <v>0</v>
      </c>
      <c r="L683" s="62">
        <v>0.34648004360000001</v>
      </c>
      <c r="M683" s="63">
        <v>2.8379739337075099E-3</v>
      </c>
      <c r="N683" s="69">
        <v>0</v>
      </c>
      <c r="O683" s="70">
        <v>0</v>
      </c>
      <c r="P683" s="69">
        <v>0</v>
      </c>
      <c r="Q683" s="70">
        <v>0</v>
      </c>
      <c r="R683" s="62">
        <v>0</v>
      </c>
      <c r="S683" s="63">
        <v>0</v>
      </c>
      <c r="T683" s="69">
        <v>0</v>
      </c>
      <c r="U683" s="70">
        <v>0</v>
      </c>
      <c r="V683" s="69">
        <v>0</v>
      </c>
      <c r="W683" s="70">
        <v>0</v>
      </c>
      <c r="X683" s="69">
        <v>0</v>
      </c>
      <c r="Y683" s="70">
        <v>0</v>
      </c>
    </row>
    <row r="684" spans="1:25" customFormat="1" x14ac:dyDescent="0.3">
      <c r="A684" s="58" t="s">
        <v>300</v>
      </c>
      <c r="B684" s="59">
        <v>14.8796148334</v>
      </c>
      <c r="C684" s="60">
        <v>1.0563553763146201E-2</v>
      </c>
      <c r="D684" s="59">
        <v>6.8351603047999996</v>
      </c>
      <c r="E684" s="60">
        <v>1.3232284917992001E-2</v>
      </c>
      <c r="F684" s="59">
        <v>1.0913509074000001</v>
      </c>
      <c r="G684" s="60">
        <v>1.20143681600463E-2</v>
      </c>
      <c r="H684" s="59">
        <v>0</v>
      </c>
      <c r="I684" s="65">
        <v>0</v>
      </c>
      <c r="J684" s="59">
        <v>0</v>
      </c>
      <c r="K684" s="60">
        <v>0</v>
      </c>
      <c r="L684" s="59">
        <v>1.3445283453000001</v>
      </c>
      <c r="M684" s="60">
        <v>1.1012860531434901E-2</v>
      </c>
      <c r="N684" s="67">
        <v>0</v>
      </c>
      <c r="O684" s="68">
        <v>0</v>
      </c>
      <c r="P684" s="67">
        <v>0</v>
      </c>
      <c r="Q684" s="68">
        <v>0</v>
      </c>
      <c r="R684" s="59">
        <v>0</v>
      </c>
      <c r="S684" s="60">
        <v>0</v>
      </c>
      <c r="T684" s="67">
        <v>0</v>
      </c>
      <c r="U684" s="68">
        <v>0</v>
      </c>
      <c r="V684" s="67">
        <v>5.6085752759000096</v>
      </c>
      <c r="W684" s="72">
        <v>86.109061349917496</v>
      </c>
      <c r="X684" s="67">
        <v>0</v>
      </c>
      <c r="Y684" s="68">
        <v>0</v>
      </c>
    </row>
    <row r="685" spans="1:25" customFormat="1" x14ac:dyDescent="0.3">
      <c r="A685" s="58" t="s">
        <v>301</v>
      </c>
      <c r="B685" s="62">
        <v>21.6477105823</v>
      </c>
      <c r="C685" s="63">
        <v>1.53684592743522E-2</v>
      </c>
      <c r="D685" s="62">
        <v>4.4814629227000102</v>
      </c>
      <c r="E685" s="63">
        <v>8.6757283806409308E-3</v>
      </c>
      <c r="F685" s="62">
        <v>0.38378541199999999</v>
      </c>
      <c r="G685" s="63">
        <v>4.2249831863960096E-3</v>
      </c>
      <c r="H685" s="62">
        <v>16.0121557145</v>
      </c>
      <c r="I685" s="61">
        <v>3.3025427588751897E-2</v>
      </c>
      <c r="J685" s="62">
        <v>0.77030653309999997</v>
      </c>
      <c r="K685" s="63">
        <v>2.2094216587486702E-2</v>
      </c>
      <c r="L685" s="62">
        <v>0</v>
      </c>
      <c r="M685" s="63">
        <v>0</v>
      </c>
      <c r="N685" s="69">
        <v>0</v>
      </c>
      <c r="O685" s="70">
        <v>0</v>
      </c>
      <c r="P685" s="69">
        <v>0</v>
      </c>
      <c r="Q685" s="70">
        <v>0</v>
      </c>
      <c r="R685" s="62">
        <v>0</v>
      </c>
      <c r="S685" s="63">
        <v>0</v>
      </c>
      <c r="T685" s="69">
        <v>0</v>
      </c>
      <c r="U685" s="70">
        <v>0</v>
      </c>
      <c r="V685" s="69">
        <v>0</v>
      </c>
      <c r="W685" s="70">
        <v>0</v>
      </c>
      <c r="X685" s="69">
        <v>0</v>
      </c>
      <c r="Y685" s="70">
        <v>0</v>
      </c>
    </row>
    <row r="686" spans="1:25" customFormat="1" x14ac:dyDescent="0.3">
      <c r="A686" s="58" t="s">
        <v>305</v>
      </c>
      <c r="B686" s="59">
        <v>54.795386684699999</v>
      </c>
      <c r="C686" s="60">
        <v>3.8901142247104198E-2</v>
      </c>
      <c r="D686" s="59">
        <v>16.562710709699999</v>
      </c>
      <c r="E686" s="60">
        <v>3.2063989336302903E-2</v>
      </c>
      <c r="F686" s="59">
        <v>3.7725534531</v>
      </c>
      <c r="G686" s="60">
        <v>4.1530955608932101E-2</v>
      </c>
      <c r="H686" s="59">
        <v>17.2544252026</v>
      </c>
      <c r="I686" s="60">
        <v>3.5587636060644898E-2</v>
      </c>
      <c r="J686" s="59">
        <v>0</v>
      </c>
      <c r="K686" s="60">
        <v>0</v>
      </c>
      <c r="L686" s="59">
        <v>13.143999898000001</v>
      </c>
      <c r="M686" s="61">
        <v>0.107660830065706</v>
      </c>
      <c r="N686" s="67">
        <v>0</v>
      </c>
      <c r="O686" s="68">
        <v>0</v>
      </c>
      <c r="P686" s="67">
        <v>0</v>
      </c>
      <c r="Q686" s="68">
        <v>0</v>
      </c>
      <c r="R686" s="59">
        <v>3.1780555128999999</v>
      </c>
      <c r="S686" s="60">
        <v>3.2865123694242701E-2</v>
      </c>
      <c r="T686" s="67">
        <v>0</v>
      </c>
      <c r="U686" s="68">
        <v>0</v>
      </c>
      <c r="V686" s="67">
        <v>0</v>
      </c>
      <c r="W686" s="68">
        <v>0</v>
      </c>
      <c r="X686" s="67">
        <v>0.88364190839999901</v>
      </c>
      <c r="Y686" s="68">
        <v>3.4193604684814201</v>
      </c>
    </row>
    <row r="687" spans="1:25" customFormat="1" x14ac:dyDescent="0.3">
      <c r="A687" s="64" t="s">
        <v>1</v>
      </c>
    </row>
    <row r="688" spans="1:25" customFormat="1" x14ac:dyDescent="0.3">
      <c r="A688" s="64" t="s">
        <v>1</v>
      </c>
    </row>
    <row r="689" spans="1:25" customFormat="1" x14ac:dyDescent="0.3">
      <c r="A689" s="53" t="s">
        <v>408</v>
      </c>
    </row>
    <row r="690" spans="1:25" customFormat="1" x14ac:dyDescent="0.3">
      <c r="A690" s="54" t="s">
        <v>1</v>
      </c>
    </row>
    <row r="691" spans="1:25" customFormat="1" ht="25.5" customHeight="1" x14ac:dyDescent="0.3">
      <c r="A691" s="119" t="s">
        <v>1</v>
      </c>
      <c r="B691" s="118" t="s">
        <v>501</v>
      </c>
      <c r="C691" s="118" t="s">
        <v>1</v>
      </c>
      <c r="D691" s="118" t="s">
        <v>53</v>
      </c>
      <c r="E691" s="118" t="s">
        <v>1</v>
      </c>
      <c r="F691" s="118" t="s">
        <v>54</v>
      </c>
      <c r="G691" s="118" t="s">
        <v>1</v>
      </c>
      <c r="H691" s="121" t="s">
        <v>55</v>
      </c>
      <c r="I691" s="121" t="s">
        <v>1</v>
      </c>
      <c r="J691" s="121" t="s">
        <v>56</v>
      </c>
      <c r="K691" s="121" t="s">
        <v>1</v>
      </c>
      <c r="L691" s="121" t="s">
        <v>57</v>
      </c>
      <c r="M691" s="121" t="s">
        <v>1</v>
      </c>
      <c r="N691" s="121" t="s">
        <v>58</v>
      </c>
      <c r="O691" s="121" t="s">
        <v>1</v>
      </c>
      <c r="P691" s="121" t="s">
        <v>59</v>
      </c>
      <c r="Q691" s="121" t="s">
        <v>1</v>
      </c>
      <c r="R691" s="121" t="s">
        <v>60</v>
      </c>
      <c r="S691" s="121" t="s">
        <v>1</v>
      </c>
      <c r="T691" s="118" t="s">
        <v>61</v>
      </c>
      <c r="U691" s="118" t="s">
        <v>1</v>
      </c>
      <c r="V691" s="118" t="s">
        <v>62</v>
      </c>
      <c r="W691" s="118" t="s">
        <v>1</v>
      </c>
      <c r="X691" s="118" t="s">
        <v>63</v>
      </c>
      <c r="Y691" s="118" t="s">
        <v>1</v>
      </c>
    </row>
    <row r="692" spans="1:25" customFormat="1" x14ac:dyDescent="0.3">
      <c r="A692" s="120"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c r="R692" s="55" t="s">
        <v>14</v>
      </c>
      <c r="S692" s="55" t="s">
        <v>15</v>
      </c>
      <c r="T692" s="55" t="s">
        <v>14</v>
      </c>
      <c r="U692" s="55" t="s">
        <v>15</v>
      </c>
      <c r="V692" s="55" t="s">
        <v>14</v>
      </c>
      <c r="W692" s="55" t="s">
        <v>15</v>
      </c>
      <c r="X692" s="55" t="s">
        <v>14</v>
      </c>
      <c r="Y692" s="55" t="s">
        <v>15</v>
      </c>
    </row>
    <row r="693" spans="1:25" customFormat="1" x14ac:dyDescent="0.3">
      <c r="A693" s="56" t="s">
        <v>16</v>
      </c>
      <c r="B693" s="57">
        <v>519.57983355270005</v>
      </c>
      <c r="C693" s="57">
        <v>519.57983355270005</v>
      </c>
      <c r="D693" s="57">
        <v>151.4155922848</v>
      </c>
      <c r="E693" s="57">
        <v>151.4155922848</v>
      </c>
      <c r="F693" s="57">
        <v>25.272424469000001</v>
      </c>
      <c r="G693" s="57">
        <v>25.272424469000001</v>
      </c>
      <c r="H693" s="57">
        <v>211.4266112295</v>
      </c>
      <c r="I693" s="57">
        <v>211.4266112295</v>
      </c>
      <c r="J693" s="57">
        <v>22.2669429601</v>
      </c>
      <c r="K693" s="57">
        <v>22.2669429601</v>
      </c>
      <c r="L693" s="57">
        <v>53.870667464</v>
      </c>
      <c r="M693" s="57">
        <v>53.870667464</v>
      </c>
      <c r="N693" s="57">
        <v>3.7996811663000001</v>
      </c>
      <c r="O693" s="57">
        <v>3.7996811663000001</v>
      </c>
      <c r="P693" s="57">
        <v>6.0216348779000004</v>
      </c>
      <c r="Q693" s="57">
        <v>6.0216348779000004</v>
      </c>
      <c r="R693" s="57">
        <v>36.675374154300002</v>
      </c>
      <c r="S693" s="57">
        <v>36.675374154300002</v>
      </c>
      <c r="T693" s="57">
        <v>0</v>
      </c>
      <c r="U693" s="57">
        <v>0</v>
      </c>
      <c r="V693" s="57">
        <v>0</v>
      </c>
      <c r="W693" s="57">
        <v>0</v>
      </c>
      <c r="X693" s="57">
        <v>8.8309049468000005</v>
      </c>
      <c r="Y693" s="57">
        <v>8.8309049468000005</v>
      </c>
    </row>
    <row r="694" spans="1:25" customFormat="1" x14ac:dyDescent="0.3">
      <c r="A694" s="58" t="s">
        <v>306</v>
      </c>
      <c r="B694" s="59">
        <v>135.28656134760001</v>
      </c>
      <c r="C694" s="60">
        <v>0.26037685185462101</v>
      </c>
      <c r="D694" s="59">
        <v>57.557868529700002</v>
      </c>
      <c r="E694" s="61">
        <v>0.380131713393416</v>
      </c>
      <c r="F694" s="67">
        <v>12.280838430299999</v>
      </c>
      <c r="G694" s="72">
        <v>48.593827811669101</v>
      </c>
      <c r="H694" s="59">
        <v>48.373602288199898</v>
      </c>
      <c r="I694" s="60">
        <v>0.22879618609452701</v>
      </c>
      <c r="J694" s="67">
        <v>12.0331739112</v>
      </c>
      <c r="K694" s="72">
        <v>54.040529644155299</v>
      </c>
      <c r="L694" s="59">
        <v>1.811463321</v>
      </c>
      <c r="M694" s="65">
        <v>3.3626153271825401E-2</v>
      </c>
      <c r="N694" s="67">
        <v>0</v>
      </c>
      <c r="O694" s="68">
        <v>0</v>
      </c>
      <c r="P694" s="67">
        <v>2.2637843618999902</v>
      </c>
      <c r="Q694" s="68">
        <v>37.5941817762534</v>
      </c>
      <c r="R694" s="59">
        <v>0.96583050529999903</v>
      </c>
      <c r="S694" s="65">
        <v>2.63345781078217E-2</v>
      </c>
      <c r="T694" s="67"/>
      <c r="U694" s="68"/>
      <c r="V694" s="67"/>
      <c r="W694" s="68"/>
      <c r="X694" s="67">
        <v>0</v>
      </c>
      <c r="Y694" s="68">
        <v>0</v>
      </c>
    </row>
    <row r="695" spans="1:25" customFormat="1" x14ac:dyDescent="0.3">
      <c r="A695" s="58" t="s">
        <v>307</v>
      </c>
      <c r="B695" s="62">
        <v>197.71750730869999</v>
      </c>
      <c r="C695" s="63">
        <v>0.38053345134043898</v>
      </c>
      <c r="D695" s="62">
        <v>37.4722243764</v>
      </c>
      <c r="E695" s="65">
        <v>0.247479297283452</v>
      </c>
      <c r="F695" s="69">
        <v>4.8846637800000003</v>
      </c>
      <c r="G695" s="71">
        <v>19.328037901514701</v>
      </c>
      <c r="H695" s="62">
        <v>95.675957996299999</v>
      </c>
      <c r="I695" s="63">
        <v>0.45252561841633698</v>
      </c>
      <c r="J695" s="69">
        <v>2.9084910670999999</v>
      </c>
      <c r="K695" s="71">
        <v>13.061923553276699</v>
      </c>
      <c r="L695" s="62">
        <v>34.022966749799899</v>
      </c>
      <c r="M695" s="61">
        <v>0.63156757381067197</v>
      </c>
      <c r="N695" s="69">
        <v>2.4532570406</v>
      </c>
      <c r="O695" s="70">
        <v>64.564813025849205</v>
      </c>
      <c r="P695" s="69">
        <v>0.7854459842</v>
      </c>
      <c r="Q695" s="70">
        <v>13.043733141022299</v>
      </c>
      <c r="R695" s="62">
        <v>17.216786653300002</v>
      </c>
      <c r="S695" s="63">
        <v>0.469437246389521</v>
      </c>
      <c r="T695" s="69"/>
      <c r="U695" s="70"/>
      <c r="V695" s="69"/>
      <c r="W695" s="70"/>
      <c r="X695" s="69">
        <v>2.297713661</v>
      </c>
      <c r="Y695" s="70">
        <v>26.019005694683699</v>
      </c>
    </row>
    <row r="696" spans="1:25" customFormat="1" x14ac:dyDescent="0.3">
      <c r="A696" s="58" t="s">
        <v>308</v>
      </c>
      <c r="B696" s="59">
        <v>186.57576489639999</v>
      </c>
      <c r="C696" s="60">
        <v>0.35908969680494002</v>
      </c>
      <c r="D696" s="59">
        <v>56.385499378699997</v>
      </c>
      <c r="E696" s="60">
        <v>0.37238898932313103</v>
      </c>
      <c r="F696" s="67">
        <v>8.1069222587000205</v>
      </c>
      <c r="G696" s="68">
        <v>32.078134286816102</v>
      </c>
      <c r="H696" s="59">
        <v>67.377050944999894</v>
      </c>
      <c r="I696" s="60">
        <v>0.31867819548913501</v>
      </c>
      <c r="J696" s="67">
        <v>7.3252779818000002</v>
      </c>
      <c r="K696" s="68">
        <v>32.897546802567902</v>
      </c>
      <c r="L696" s="59">
        <v>18.0362373932</v>
      </c>
      <c r="M696" s="60">
        <v>0.33480627291750198</v>
      </c>
      <c r="N696" s="67">
        <v>1.3464241257</v>
      </c>
      <c r="O696" s="68">
        <v>35.435186974150803</v>
      </c>
      <c r="P696" s="67">
        <v>2.9724045318000001</v>
      </c>
      <c r="Q696" s="68">
        <v>49.362085082724299</v>
      </c>
      <c r="R696" s="59">
        <v>18.492756995699999</v>
      </c>
      <c r="S696" s="60">
        <v>0.50422817550265697</v>
      </c>
      <c r="T696" s="67"/>
      <c r="U696" s="68"/>
      <c r="V696" s="67"/>
      <c r="W696" s="68"/>
      <c r="X696" s="67">
        <v>6.5331912858000001</v>
      </c>
      <c r="Y696" s="68">
        <v>73.980994305316301</v>
      </c>
    </row>
    <row r="697" spans="1:25" customFormat="1" x14ac:dyDescent="0.3">
      <c r="A697" s="64" t="s">
        <v>1</v>
      </c>
    </row>
    <row r="698" spans="1:25" customFormat="1" x14ac:dyDescent="0.3">
      <c r="A698" s="64" t="s">
        <v>1</v>
      </c>
    </row>
    <row r="699" spans="1:25" customFormat="1" x14ac:dyDescent="0.3">
      <c r="A699" s="53" t="s">
        <v>409</v>
      </c>
    </row>
    <row r="700" spans="1:25" customFormat="1" x14ac:dyDescent="0.3">
      <c r="A700" s="54" t="s">
        <v>1</v>
      </c>
    </row>
    <row r="701" spans="1:25" customFormat="1" ht="25.5" customHeight="1" x14ac:dyDescent="0.3">
      <c r="A701" s="119" t="s">
        <v>1</v>
      </c>
      <c r="B701" s="118" t="s">
        <v>501</v>
      </c>
      <c r="C701" s="118" t="s">
        <v>1</v>
      </c>
      <c r="D701" s="118" t="s">
        <v>53</v>
      </c>
      <c r="E701" s="118" t="s">
        <v>1</v>
      </c>
      <c r="F701" s="118" t="s">
        <v>54</v>
      </c>
      <c r="G701" s="118" t="s">
        <v>1</v>
      </c>
      <c r="H701" s="121" t="s">
        <v>55</v>
      </c>
      <c r="I701" s="121" t="s">
        <v>1</v>
      </c>
      <c r="J701" s="121" t="s">
        <v>56</v>
      </c>
      <c r="K701" s="121" t="s">
        <v>1</v>
      </c>
      <c r="L701" s="121" t="s">
        <v>57</v>
      </c>
      <c r="M701" s="121" t="s">
        <v>1</v>
      </c>
      <c r="N701" s="121" t="s">
        <v>58</v>
      </c>
      <c r="O701" s="121" t="s">
        <v>1</v>
      </c>
      <c r="P701" s="121" t="s">
        <v>59</v>
      </c>
      <c r="Q701" s="121" t="s">
        <v>1</v>
      </c>
      <c r="R701" s="121" t="s">
        <v>60</v>
      </c>
      <c r="S701" s="121" t="s">
        <v>1</v>
      </c>
      <c r="T701" s="118" t="s">
        <v>61</v>
      </c>
      <c r="U701" s="118" t="s">
        <v>1</v>
      </c>
      <c r="V701" s="118" t="s">
        <v>62</v>
      </c>
      <c r="W701" s="118" t="s">
        <v>1</v>
      </c>
      <c r="X701" s="118" t="s">
        <v>63</v>
      </c>
      <c r="Y701" s="118" t="s">
        <v>1</v>
      </c>
    </row>
    <row r="702" spans="1:25" customFormat="1" x14ac:dyDescent="0.3">
      <c r="A702" s="120"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c r="R702" s="55" t="s">
        <v>14</v>
      </c>
      <c r="S702" s="55" t="s">
        <v>15</v>
      </c>
      <c r="T702" s="55" t="s">
        <v>14</v>
      </c>
      <c r="U702" s="55" t="s">
        <v>15</v>
      </c>
      <c r="V702" s="55" t="s">
        <v>14</v>
      </c>
      <c r="W702" s="55" t="s">
        <v>15</v>
      </c>
      <c r="X702" s="55" t="s">
        <v>14</v>
      </c>
      <c r="Y702" s="55" t="s">
        <v>15</v>
      </c>
    </row>
    <row r="703" spans="1:25" customFormat="1" x14ac:dyDescent="0.3">
      <c r="A703" s="56" t="s">
        <v>16</v>
      </c>
      <c r="B703" s="57">
        <v>305.17948611809999</v>
      </c>
      <c r="C703" s="57">
        <v>305.17948611809999</v>
      </c>
      <c r="D703" s="57">
        <v>63.677091799899998</v>
      </c>
      <c r="E703" s="57">
        <v>63.677091799899998</v>
      </c>
      <c r="F703" s="57">
        <v>19.331454529999998</v>
      </c>
      <c r="G703" s="57">
        <v>19.331454529999998</v>
      </c>
      <c r="H703" s="57">
        <v>136.2639865459</v>
      </c>
      <c r="I703" s="57">
        <v>136.2639865459</v>
      </c>
      <c r="J703" s="57">
        <v>9.4168778161999995</v>
      </c>
      <c r="K703" s="57">
        <v>9.4168778161999995</v>
      </c>
      <c r="L703" s="57">
        <v>36.656933499799997</v>
      </c>
      <c r="M703" s="57">
        <v>36.656933499799997</v>
      </c>
      <c r="N703" s="57">
        <v>2.3590514857999998</v>
      </c>
      <c r="O703" s="57">
        <v>2.3590514857999998</v>
      </c>
      <c r="P703" s="57">
        <v>2.3175965390000002</v>
      </c>
      <c r="Q703" s="57">
        <v>2.3175965390000002</v>
      </c>
      <c r="R703" s="57">
        <v>25.665944375700001</v>
      </c>
      <c r="S703" s="57">
        <v>25.665944375700001</v>
      </c>
      <c r="T703" s="57">
        <v>0</v>
      </c>
      <c r="U703" s="57">
        <v>0</v>
      </c>
      <c r="V703" s="57">
        <v>0</v>
      </c>
      <c r="W703" s="57">
        <v>0</v>
      </c>
      <c r="X703" s="57">
        <v>9.4905495258000006</v>
      </c>
      <c r="Y703" s="57">
        <v>9.4905495258000006</v>
      </c>
    </row>
    <row r="704" spans="1:25" customFormat="1" x14ac:dyDescent="0.3">
      <c r="A704" s="58" t="s">
        <v>306</v>
      </c>
      <c r="B704" s="59">
        <v>78.267581615999902</v>
      </c>
      <c r="C704" s="60">
        <v>0.25646409793649</v>
      </c>
      <c r="D704" s="59">
        <v>25.596868534399999</v>
      </c>
      <c r="E704" s="61">
        <v>0.401979233204243</v>
      </c>
      <c r="F704" s="67">
        <v>10.870657378500001</v>
      </c>
      <c r="G704" s="72">
        <v>56.233002858787003</v>
      </c>
      <c r="H704" s="59">
        <v>24.200368111700001</v>
      </c>
      <c r="I704" s="60">
        <v>0.177599149453537</v>
      </c>
      <c r="J704" s="67">
        <v>1.9051715039999999</v>
      </c>
      <c r="K704" s="68">
        <v>20.231456127874001</v>
      </c>
      <c r="L704" s="59">
        <v>7.1167166023000101</v>
      </c>
      <c r="M704" s="60">
        <v>0.194143806446298</v>
      </c>
      <c r="N704" s="67">
        <v>0.60531493900000199</v>
      </c>
      <c r="O704" s="68">
        <v>25.659250874498198</v>
      </c>
      <c r="P704" s="67">
        <v>1.1574203087999999</v>
      </c>
      <c r="Q704" s="68">
        <v>49.940543546868</v>
      </c>
      <c r="R704" s="59">
        <v>4.4026193783000096</v>
      </c>
      <c r="S704" s="60">
        <v>0.17153545234315701</v>
      </c>
      <c r="T704" s="67"/>
      <c r="U704" s="68"/>
      <c r="V704" s="67"/>
      <c r="W704" s="68"/>
      <c r="X704" s="67">
        <v>2.4124448589999998</v>
      </c>
      <c r="Y704" s="68">
        <v>25.419443336150199</v>
      </c>
    </row>
    <row r="705" spans="1:25" customFormat="1" x14ac:dyDescent="0.3">
      <c r="A705" s="58" t="s">
        <v>307</v>
      </c>
      <c r="B705" s="62">
        <v>96.212453600299995</v>
      </c>
      <c r="C705" s="63">
        <v>0.31526514060341299</v>
      </c>
      <c r="D705" s="62">
        <v>16.929627274800001</v>
      </c>
      <c r="E705" s="63">
        <v>0.26586684153227302</v>
      </c>
      <c r="F705" s="69">
        <v>1.2895051420999999</v>
      </c>
      <c r="G705" s="71">
        <v>6.6705024192506999</v>
      </c>
      <c r="H705" s="62">
        <v>48.229832662299998</v>
      </c>
      <c r="I705" s="63">
        <v>0.35394408959299001</v>
      </c>
      <c r="J705" s="69">
        <v>3.3663671082</v>
      </c>
      <c r="K705" s="70">
        <v>35.748229656423803</v>
      </c>
      <c r="L705" s="62">
        <v>11.479607484300001</v>
      </c>
      <c r="M705" s="63">
        <v>0.31316333332581198</v>
      </c>
      <c r="N705" s="69">
        <v>1.3041313032999999</v>
      </c>
      <c r="O705" s="70">
        <v>55.282019538363102</v>
      </c>
      <c r="P705" s="69">
        <v>0</v>
      </c>
      <c r="Q705" s="70">
        <v>0</v>
      </c>
      <c r="R705" s="62">
        <v>10.473871442</v>
      </c>
      <c r="S705" s="63">
        <v>0.408084397311967</v>
      </c>
      <c r="T705" s="69"/>
      <c r="U705" s="70"/>
      <c r="V705" s="69"/>
      <c r="W705" s="70"/>
      <c r="X705" s="69">
        <v>3.1395111832999998</v>
      </c>
      <c r="Y705" s="70">
        <v>33.080394077974702</v>
      </c>
    </row>
    <row r="706" spans="1:25" customFormat="1" x14ac:dyDescent="0.3">
      <c r="A706" s="58" t="s">
        <v>308</v>
      </c>
      <c r="B706" s="59">
        <v>130.69945090179999</v>
      </c>
      <c r="C706" s="60">
        <v>0.42827076146009802</v>
      </c>
      <c r="D706" s="59">
        <v>21.150595990700001</v>
      </c>
      <c r="E706" s="60">
        <v>0.33215392526348397</v>
      </c>
      <c r="F706" s="67">
        <v>7.1712920093999797</v>
      </c>
      <c r="G706" s="68">
        <v>37.096494721962401</v>
      </c>
      <c r="H706" s="59">
        <v>63.833785771899997</v>
      </c>
      <c r="I706" s="60">
        <v>0.46845676095347299</v>
      </c>
      <c r="J706" s="67">
        <v>4.1453392039999999</v>
      </c>
      <c r="K706" s="68">
        <v>44.0203142157022</v>
      </c>
      <c r="L706" s="59">
        <v>18.060609413200002</v>
      </c>
      <c r="M706" s="60">
        <v>0.49269286022788999</v>
      </c>
      <c r="N706" s="67">
        <v>0.44960524350000203</v>
      </c>
      <c r="O706" s="68">
        <v>19.0587295871387</v>
      </c>
      <c r="P706" s="67">
        <v>1.1601762302</v>
      </c>
      <c r="Q706" s="68">
        <v>50.059456453132</v>
      </c>
      <c r="R706" s="59">
        <v>10.7894535554</v>
      </c>
      <c r="S706" s="60">
        <v>0.42038015034487602</v>
      </c>
      <c r="T706" s="67"/>
      <c r="U706" s="68"/>
      <c r="V706" s="67"/>
      <c r="W706" s="68"/>
      <c r="X706" s="67">
        <v>3.9385934835</v>
      </c>
      <c r="Y706" s="68">
        <v>41.500162585875103</v>
      </c>
    </row>
    <row r="707" spans="1:25" customFormat="1" x14ac:dyDescent="0.3">
      <c r="A707" s="64" t="s">
        <v>1</v>
      </c>
    </row>
    <row r="708" spans="1:25" customFormat="1" x14ac:dyDescent="0.3">
      <c r="A708" s="64" t="s">
        <v>1</v>
      </c>
    </row>
    <row r="709" spans="1:25" customFormat="1" x14ac:dyDescent="0.3">
      <c r="A709" s="53" t="s">
        <v>410</v>
      </c>
    </row>
    <row r="710" spans="1:25" customFormat="1" x14ac:dyDescent="0.3">
      <c r="A710" s="54" t="s">
        <v>1</v>
      </c>
    </row>
    <row r="711" spans="1:25" customFormat="1" ht="25.5" customHeight="1" x14ac:dyDescent="0.3">
      <c r="A711" s="119" t="s">
        <v>1</v>
      </c>
      <c r="B711" s="118" t="s">
        <v>501</v>
      </c>
      <c r="C711" s="118" t="s">
        <v>1</v>
      </c>
      <c r="D711" s="118" t="s">
        <v>53</v>
      </c>
      <c r="E711" s="118" t="s">
        <v>1</v>
      </c>
      <c r="F711" s="118" t="s">
        <v>54</v>
      </c>
      <c r="G711" s="118" t="s">
        <v>1</v>
      </c>
      <c r="H711" s="121" t="s">
        <v>55</v>
      </c>
      <c r="I711" s="121" t="s">
        <v>1</v>
      </c>
      <c r="J711" s="121" t="s">
        <v>56</v>
      </c>
      <c r="K711" s="121" t="s">
        <v>1</v>
      </c>
      <c r="L711" s="121" t="s">
        <v>57</v>
      </c>
      <c r="M711" s="121" t="s">
        <v>1</v>
      </c>
      <c r="N711" s="121" t="s">
        <v>58</v>
      </c>
      <c r="O711" s="121" t="s">
        <v>1</v>
      </c>
      <c r="P711" s="121" t="s">
        <v>59</v>
      </c>
      <c r="Q711" s="121" t="s">
        <v>1</v>
      </c>
      <c r="R711" s="121" t="s">
        <v>60</v>
      </c>
      <c r="S711" s="121" t="s">
        <v>1</v>
      </c>
      <c r="T711" s="118" t="s">
        <v>61</v>
      </c>
      <c r="U711" s="118" t="s">
        <v>1</v>
      </c>
      <c r="V711" s="118" t="s">
        <v>62</v>
      </c>
      <c r="W711" s="118" t="s">
        <v>1</v>
      </c>
      <c r="X711" s="118" t="s">
        <v>63</v>
      </c>
      <c r="Y711" s="118" t="s">
        <v>1</v>
      </c>
    </row>
    <row r="712" spans="1:25" customFormat="1" x14ac:dyDescent="0.3">
      <c r="A712" s="120"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c r="R712" s="55" t="s">
        <v>14</v>
      </c>
      <c r="S712" s="55" t="s">
        <v>15</v>
      </c>
      <c r="T712" s="55" t="s">
        <v>14</v>
      </c>
      <c r="U712" s="55" t="s">
        <v>15</v>
      </c>
      <c r="V712" s="55" t="s">
        <v>14</v>
      </c>
      <c r="W712" s="55" t="s">
        <v>15</v>
      </c>
      <c r="X712" s="55" t="s">
        <v>14</v>
      </c>
      <c r="Y712" s="55" t="s">
        <v>15</v>
      </c>
    </row>
    <row r="713" spans="1:25" customFormat="1" x14ac:dyDescent="0.3">
      <c r="A713" s="56" t="s">
        <v>16</v>
      </c>
      <c r="B713" s="57">
        <v>3.9785719153999999</v>
      </c>
      <c r="C713" s="57">
        <v>3.9785719153999999</v>
      </c>
      <c r="D713" s="57">
        <v>0</v>
      </c>
      <c r="E713" s="57">
        <v>0</v>
      </c>
      <c r="F713" s="57">
        <v>0</v>
      </c>
      <c r="G713" s="57">
        <v>0</v>
      </c>
      <c r="H713" s="57">
        <v>3.0116235783</v>
      </c>
      <c r="I713" s="57">
        <v>3.0116235783</v>
      </c>
      <c r="J713" s="57">
        <v>0.54998002479999997</v>
      </c>
      <c r="K713" s="57">
        <v>0.54998002479999997</v>
      </c>
      <c r="L713" s="57">
        <v>0.41696831229999998</v>
      </c>
      <c r="M713" s="57">
        <v>0.41696831229999998</v>
      </c>
      <c r="N713" s="57">
        <v>0</v>
      </c>
      <c r="O713" s="57">
        <v>0</v>
      </c>
      <c r="P713" s="57">
        <v>0</v>
      </c>
      <c r="Q713" s="57">
        <v>0</v>
      </c>
      <c r="R713" s="57">
        <v>0</v>
      </c>
      <c r="S713" s="57">
        <v>0</v>
      </c>
      <c r="T713" s="57">
        <v>0</v>
      </c>
      <c r="U713" s="57">
        <v>0</v>
      </c>
      <c r="V713" s="57">
        <v>0</v>
      </c>
      <c r="W713" s="57">
        <v>0</v>
      </c>
      <c r="X713" s="57">
        <v>0</v>
      </c>
      <c r="Y713" s="57">
        <v>0</v>
      </c>
    </row>
    <row r="714" spans="1:25" customFormat="1" x14ac:dyDescent="0.3">
      <c r="A714" s="58" t="s">
        <v>306</v>
      </c>
      <c r="B714" s="67">
        <v>0.76431460810000096</v>
      </c>
      <c r="C714" s="68">
        <v>19.210777745188899</v>
      </c>
      <c r="D714" s="67"/>
      <c r="E714" s="68"/>
      <c r="F714" s="67"/>
      <c r="G714" s="68"/>
      <c r="H714" s="67">
        <v>0.76431460809999896</v>
      </c>
      <c r="I714" s="68">
        <v>25.378822692424301</v>
      </c>
      <c r="J714" s="67">
        <v>0</v>
      </c>
      <c r="K714" s="68">
        <v>0</v>
      </c>
      <c r="L714" s="67">
        <v>0</v>
      </c>
      <c r="M714" s="68">
        <v>0</v>
      </c>
      <c r="N714" s="67"/>
      <c r="O714" s="68"/>
      <c r="P714" s="67"/>
      <c r="Q714" s="68"/>
      <c r="R714" s="67"/>
      <c r="S714" s="68"/>
      <c r="T714" s="67"/>
      <c r="U714" s="68"/>
      <c r="V714" s="67"/>
      <c r="W714" s="68"/>
      <c r="X714" s="67"/>
      <c r="Y714" s="68"/>
    </row>
    <row r="715" spans="1:25" customFormat="1" x14ac:dyDescent="0.3">
      <c r="A715" s="58" t="s">
        <v>307</v>
      </c>
      <c r="B715" s="69">
        <v>1.2379653279</v>
      </c>
      <c r="C715" s="70">
        <v>31.115821310359198</v>
      </c>
      <c r="D715" s="69"/>
      <c r="E715" s="70"/>
      <c r="F715" s="69"/>
      <c r="G715" s="70"/>
      <c r="H715" s="69">
        <v>0.82099701559999905</v>
      </c>
      <c r="I715" s="70">
        <v>27.260943947830199</v>
      </c>
      <c r="J715" s="69">
        <v>0</v>
      </c>
      <c r="K715" s="70">
        <v>0</v>
      </c>
      <c r="L715" s="69">
        <v>0.41696831229999898</v>
      </c>
      <c r="M715" s="70">
        <v>100</v>
      </c>
      <c r="N715" s="69"/>
      <c r="O715" s="70"/>
      <c r="P715" s="69"/>
      <c r="Q715" s="70"/>
      <c r="R715" s="69"/>
      <c r="S715" s="70"/>
      <c r="T715" s="69"/>
      <c r="U715" s="70"/>
      <c r="V715" s="69"/>
      <c r="W715" s="70"/>
      <c r="X715" s="69"/>
      <c r="Y715" s="70"/>
    </row>
    <row r="716" spans="1:25" customFormat="1" x14ac:dyDescent="0.3">
      <c r="A716" s="58" t="s">
        <v>308</v>
      </c>
      <c r="B716" s="67">
        <v>1.9762919794</v>
      </c>
      <c r="C716" s="68">
        <v>49.673400944451899</v>
      </c>
      <c r="D716" s="67"/>
      <c r="E716" s="68"/>
      <c r="F716" s="67"/>
      <c r="G716" s="68"/>
      <c r="H716" s="67">
        <v>1.4263119546</v>
      </c>
      <c r="I716" s="68">
        <v>47.3602333597456</v>
      </c>
      <c r="J716" s="67">
        <v>0.54998002480000097</v>
      </c>
      <c r="K716" s="68">
        <v>100</v>
      </c>
      <c r="L716" s="67">
        <v>0</v>
      </c>
      <c r="M716" s="68">
        <v>0</v>
      </c>
      <c r="N716" s="67"/>
      <c r="O716" s="68"/>
      <c r="P716" s="67"/>
      <c r="Q716" s="68"/>
      <c r="R716" s="67"/>
      <c r="S716" s="68"/>
      <c r="T716" s="67"/>
      <c r="U716" s="68"/>
      <c r="V716" s="67"/>
      <c r="W716" s="68"/>
      <c r="X716" s="67"/>
      <c r="Y716" s="68"/>
    </row>
    <row r="717" spans="1:25" customFormat="1" x14ac:dyDescent="0.3">
      <c r="A717" s="64" t="s">
        <v>1</v>
      </c>
    </row>
    <row r="718" spans="1:25" customFormat="1" x14ac:dyDescent="0.3">
      <c r="A718" s="64" t="s">
        <v>1</v>
      </c>
    </row>
    <row r="719" spans="1:25" customFormat="1" x14ac:dyDescent="0.3">
      <c r="A719" s="53" t="s">
        <v>411</v>
      </c>
    </row>
    <row r="720" spans="1:25" customFormat="1" x14ac:dyDescent="0.3">
      <c r="A720" s="54" t="s">
        <v>1</v>
      </c>
    </row>
    <row r="721" spans="1:25" customFormat="1" ht="25.5" customHeight="1" x14ac:dyDescent="0.3">
      <c r="A721" s="119" t="s">
        <v>1</v>
      </c>
      <c r="B721" s="118" t="s">
        <v>501</v>
      </c>
      <c r="C721" s="118" t="s">
        <v>1</v>
      </c>
      <c r="D721" s="118" t="s">
        <v>53</v>
      </c>
      <c r="E721" s="118" t="s">
        <v>1</v>
      </c>
      <c r="F721" s="118" t="s">
        <v>54</v>
      </c>
      <c r="G721" s="118" t="s">
        <v>1</v>
      </c>
      <c r="H721" s="121" t="s">
        <v>55</v>
      </c>
      <c r="I721" s="121" t="s">
        <v>1</v>
      </c>
      <c r="J721" s="121" t="s">
        <v>56</v>
      </c>
      <c r="K721" s="121" t="s">
        <v>1</v>
      </c>
      <c r="L721" s="121" t="s">
        <v>57</v>
      </c>
      <c r="M721" s="121" t="s">
        <v>1</v>
      </c>
      <c r="N721" s="121" t="s">
        <v>58</v>
      </c>
      <c r="O721" s="121" t="s">
        <v>1</v>
      </c>
      <c r="P721" s="121" t="s">
        <v>59</v>
      </c>
      <c r="Q721" s="121" t="s">
        <v>1</v>
      </c>
      <c r="R721" s="121" t="s">
        <v>60</v>
      </c>
      <c r="S721" s="121" t="s">
        <v>1</v>
      </c>
      <c r="T721" s="118" t="s">
        <v>61</v>
      </c>
      <c r="U721" s="118" t="s">
        <v>1</v>
      </c>
      <c r="V721" s="118" t="s">
        <v>62</v>
      </c>
      <c r="W721" s="118" t="s">
        <v>1</v>
      </c>
      <c r="X721" s="118" t="s">
        <v>63</v>
      </c>
      <c r="Y721" s="118" t="s">
        <v>1</v>
      </c>
    </row>
    <row r="722" spans="1:25" customFormat="1" x14ac:dyDescent="0.3">
      <c r="A722" s="120"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c r="R722" s="55" t="s">
        <v>14</v>
      </c>
      <c r="S722" s="55" t="s">
        <v>15</v>
      </c>
      <c r="T722" s="55" t="s">
        <v>14</v>
      </c>
      <c r="U722" s="55" t="s">
        <v>15</v>
      </c>
      <c r="V722" s="55" t="s">
        <v>14</v>
      </c>
      <c r="W722" s="55" t="s">
        <v>15</v>
      </c>
      <c r="X722" s="55" t="s">
        <v>14</v>
      </c>
      <c r="Y722" s="55" t="s">
        <v>15</v>
      </c>
    </row>
    <row r="723" spans="1:25" customFormat="1" x14ac:dyDescent="0.3">
      <c r="A723" s="56" t="s">
        <v>16</v>
      </c>
      <c r="B723" s="57">
        <v>51.530024197199999</v>
      </c>
      <c r="C723" s="57">
        <v>51.530024197199999</v>
      </c>
      <c r="D723" s="57">
        <v>27.540243133200001</v>
      </c>
      <c r="E723" s="57">
        <v>27.540243133200001</v>
      </c>
      <c r="F723" s="57">
        <v>4.3359386127999997</v>
      </c>
      <c r="G723" s="57">
        <v>4.3359386127999997</v>
      </c>
      <c r="H723" s="57">
        <v>9.9845631191000006</v>
      </c>
      <c r="I723" s="57">
        <v>9.9845631191000006</v>
      </c>
      <c r="J723" s="57">
        <v>5.0815013209000002</v>
      </c>
      <c r="K723" s="57">
        <v>5.0815013209000002</v>
      </c>
      <c r="L723" s="57">
        <v>1.5674574720000001</v>
      </c>
      <c r="M723" s="57">
        <v>1.5674574720000001</v>
      </c>
      <c r="N723" s="57">
        <v>0</v>
      </c>
      <c r="O723" s="57">
        <v>0</v>
      </c>
      <c r="P723" s="57">
        <v>0</v>
      </c>
      <c r="Q723" s="57">
        <v>0</v>
      </c>
      <c r="R723" s="57">
        <v>1.6919866241999999</v>
      </c>
      <c r="S723" s="57">
        <v>1.6919866241999999</v>
      </c>
      <c r="T723" s="57">
        <v>0</v>
      </c>
      <c r="U723" s="57">
        <v>0</v>
      </c>
      <c r="V723" s="57">
        <v>0.48091415459999998</v>
      </c>
      <c r="W723" s="57">
        <v>0.48091415459999998</v>
      </c>
      <c r="X723" s="57">
        <v>0.8474197604</v>
      </c>
      <c r="Y723" s="57">
        <v>0.8474197604</v>
      </c>
    </row>
    <row r="724" spans="1:25" customFormat="1" x14ac:dyDescent="0.3">
      <c r="A724" s="58" t="s">
        <v>306</v>
      </c>
      <c r="B724" s="59">
        <v>13.645074854900001</v>
      </c>
      <c r="C724" s="60">
        <v>0.26479853381558199</v>
      </c>
      <c r="D724" s="67">
        <v>2.9347350897000002</v>
      </c>
      <c r="E724" s="68">
        <v>10.656169865697899</v>
      </c>
      <c r="F724" s="67">
        <v>2.9970312101999999</v>
      </c>
      <c r="G724" s="68">
        <v>69.120702063275303</v>
      </c>
      <c r="H724" s="67">
        <v>2.6318072341000001</v>
      </c>
      <c r="I724" s="68">
        <v>26.358762048040699</v>
      </c>
      <c r="J724" s="67">
        <v>5.0815013208999904</v>
      </c>
      <c r="K724" s="68">
        <v>100</v>
      </c>
      <c r="L724" s="67">
        <v>0</v>
      </c>
      <c r="M724" s="68">
        <v>0</v>
      </c>
      <c r="N724" s="67"/>
      <c r="O724" s="68"/>
      <c r="P724" s="67"/>
      <c r="Q724" s="68"/>
      <c r="R724" s="67">
        <v>0</v>
      </c>
      <c r="S724" s="68">
        <v>0</v>
      </c>
      <c r="T724" s="67"/>
      <c r="U724" s="68"/>
      <c r="V724" s="67">
        <v>0</v>
      </c>
      <c r="W724" s="68">
        <v>0</v>
      </c>
      <c r="X724" s="67">
        <v>0</v>
      </c>
      <c r="Y724" s="68">
        <v>0</v>
      </c>
    </row>
    <row r="725" spans="1:25" customFormat="1" x14ac:dyDescent="0.3">
      <c r="A725" s="58" t="s">
        <v>307</v>
      </c>
      <c r="B725" s="62">
        <v>18.381905857700001</v>
      </c>
      <c r="C725" s="63">
        <v>0.356722243858345</v>
      </c>
      <c r="D725" s="69">
        <v>11.019505238000001</v>
      </c>
      <c r="E725" s="70">
        <v>40.012374562938703</v>
      </c>
      <c r="F725" s="69">
        <v>1.1574203087999999</v>
      </c>
      <c r="G725" s="70">
        <v>26.693650721511901</v>
      </c>
      <c r="H725" s="69">
        <v>4.8267227143999998</v>
      </c>
      <c r="I725" s="70">
        <v>48.3418518850034</v>
      </c>
      <c r="J725" s="69">
        <v>0</v>
      </c>
      <c r="K725" s="70">
        <v>0</v>
      </c>
      <c r="L725" s="69">
        <v>0</v>
      </c>
      <c r="M725" s="70">
        <v>0</v>
      </c>
      <c r="N725" s="69"/>
      <c r="O725" s="70"/>
      <c r="P725" s="69"/>
      <c r="Q725" s="70"/>
      <c r="R725" s="69">
        <v>1.3782575964999999</v>
      </c>
      <c r="S725" s="70">
        <v>81.457948708765002</v>
      </c>
      <c r="T725" s="69"/>
      <c r="U725" s="70"/>
      <c r="V725" s="69">
        <v>0</v>
      </c>
      <c r="W725" s="70">
        <v>0</v>
      </c>
      <c r="X725" s="69">
        <v>0</v>
      </c>
      <c r="Y725" s="70">
        <v>0</v>
      </c>
    </row>
    <row r="726" spans="1:25" customFormat="1" x14ac:dyDescent="0.3">
      <c r="A726" s="58" t="s">
        <v>308</v>
      </c>
      <c r="B726" s="59">
        <v>19.503043484599999</v>
      </c>
      <c r="C726" s="60">
        <v>0.37847922232607301</v>
      </c>
      <c r="D726" s="67">
        <v>13.5860028055</v>
      </c>
      <c r="E726" s="68">
        <v>49.3314555713633</v>
      </c>
      <c r="F726" s="67">
        <v>0.1814870938</v>
      </c>
      <c r="G726" s="68">
        <v>4.1856472152128097</v>
      </c>
      <c r="H726" s="67">
        <v>2.5260331705999999</v>
      </c>
      <c r="I726" s="68">
        <v>25.299386066955901</v>
      </c>
      <c r="J726" s="67">
        <v>0</v>
      </c>
      <c r="K726" s="68">
        <v>0</v>
      </c>
      <c r="L726" s="67">
        <v>1.5674574720000001</v>
      </c>
      <c r="M726" s="68">
        <v>100</v>
      </c>
      <c r="N726" s="67"/>
      <c r="O726" s="68"/>
      <c r="P726" s="67"/>
      <c r="Q726" s="68"/>
      <c r="R726" s="67">
        <v>0.3137290277</v>
      </c>
      <c r="S726" s="68">
        <v>18.542051291235001</v>
      </c>
      <c r="T726" s="67"/>
      <c r="U726" s="68"/>
      <c r="V726" s="67">
        <v>0.48091415460000098</v>
      </c>
      <c r="W726" s="68">
        <v>100</v>
      </c>
      <c r="X726" s="67">
        <v>0.847419760400001</v>
      </c>
      <c r="Y726" s="68">
        <v>100</v>
      </c>
    </row>
    <row r="727" spans="1:25" customFormat="1" x14ac:dyDescent="0.3">
      <c r="A727" s="64" t="s">
        <v>1</v>
      </c>
    </row>
    <row r="728" spans="1:25" customFormat="1" x14ac:dyDescent="0.3">
      <c r="A728" s="64" t="s">
        <v>1</v>
      </c>
    </row>
    <row r="729" spans="1:25" customFormat="1" x14ac:dyDescent="0.3">
      <c r="A729" s="53" t="s">
        <v>412</v>
      </c>
    </row>
    <row r="730" spans="1:25" customFormat="1" x14ac:dyDescent="0.3">
      <c r="A730" s="54" t="s">
        <v>1</v>
      </c>
    </row>
    <row r="731" spans="1:25" customFormat="1" ht="25.5" customHeight="1" x14ac:dyDescent="0.3">
      <c r="A731" s="119" t="s">
        <v>1</v>
      </c>
      <c r="B731" s="118" t="s">
        <v>501</v>
      </c>
      <c r="C731" s="118" t="s">
        <v>1</v>
      </c>
      <c r="D731" s="118" t="s">
        <v>53</v>
      </c>
      <c r="E731" s="118" t="s">
        <v>1</v>
      </c>
      <c r="F731" s="118" t="s">
        <v>54</v>
      </c>
      <c r="G731" s="118" t="s">
        <v>1</v>
      </c>
      <c r="H731" s="121" t="s">
        <v>55</v>
      </c>
      <c r="I731" s="121" t="s">
        <v>1</v>
      </c>
      <c r="J731" s="121" t="s">
        <v>56</v>
      </c>
      <c r="K731" s="121" t="s">
        <v>1</v>
      </c>
      <c r="L731" s="121" t="s">
        <v>57</v>
      </c>
      <c r="M731" s="121" t="s">
        <v>1</v>
      </c>
      <c r="N731" s="121" t="s">
        <v>58</v>
      </c>
      <c r="O731" s="121" t="s">
        <v>1</v>
      </c>
      <c r="P731" s="121" t="s">
        <v>59</v>
      </c>
      <c r="Q731" s="121" t="s">
        <v>1</v>
      </c>
      <c r="R731" s="121" t="s">
        <v>60</v>
      </c>
      <c r="S731" s="121" t="s">
        <v>1</v>
      </c>
      <c r="T731" s="118" t="s">
        <v>61</v>
      </c>
      <c r="U731" s="118" t="s">
        <v>1</v>
      </c>
      <c r="V731" s="118" t="s">
        <v>62</v>
      </c>
      <c r="W731" s="118" t="s">
        <v>1</v>
      </c>
      <c r="X731" s="118" t="s">
        <v>63</v>
      </c>
      <c r="Y731" s="118" t="s">
        <v>1</v>
      </c>
    </row>
    <row r="732" spans="1:25" customFormat="1" x14ac:dyDescent="0.3">
      <c r="A732" s="120"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c r="R732" s="55" t="s">
        <v>14</v>
      </c>
      <c r="S732" s="55" t="s">
        <v>15</v>
      </c>
      <c r="T732" s="55" t="s">
        <v>14</v>
      </c>
      <c r="U732" s="55" t="s">
        <v>15</v>
      </c>
      <c r="V732" s="55" t="s">
        <v>14</v>
      </c>
      <c r="W732" s="55" t="s">
        <v>15</v>
      </c>
      <c r="X732" s="55" t="s">
        <v>14</v>
      </c>
      <c r="Y732" s="55" t="s">
        <v>15</v>
      </c>
    </row>
    <row r="733" spans="1:25" customFormat="1" x14ac:dyDescent="0.3">
      <c r="A733" s="56" t="s">
        <v>16</v>
      </c>
      <c r="B733" s="57">
        <v>515.35589732940002</v>
      </c>
      <c r="C733" s="57">
        <v>515.35589732940002</v>
      </c>
      <c r="D733" s="57">
        <v>207.12594170700001</v>
      </c>
      <c r="E733" s="57">
        <v>207.12594170700001</v>
      </c>
      <c r="F733" s="57">
        <v>35.443918574900003</v>
      </c>
      <c r="G733" s="57">
        <v>35.443918574900003</v>
      </c>
      <c r="H733" s="57">
        <v>184.4161077919</v>
      </c>
      <c r="I733" s="57">
        <v>184.4161077919</v>
      </c>
      <c r="J733" s="57">
        <v>7.9772662328999999</v>
      </c>
      <c r="K733" s="57">
        <v>7.9772662328999999</v>
      </c>
      <c r="L733" s="57">
        <v>34.375230863699997</v>
      </c>
      <c r="M733" s="57">
        <v>34.375230863699997</v>
      </c>
      <c r="N733" s="57">
        <v>6.7471726371000003</v>
      </c>
      <c r="O733" s="57">
        <v>6.7471726371000003</v>
      </c>
      <c r="P733" s="57">
        <v>8.5397863956000002</v>
      </c>
      <c r="Q733" s="57">
        <v>8.5397863956000002</v>
      </c>
      <c r="R733" s="57">
        <v>27.516777250400001</v>
      </c>
      <c r="S733" s="57">
        <v>27.516777250400001</v>
      </c>
      <c r="T733" s="57">
        <v>0</v>
      </c>
      <c r="U733" s="57">
        <v>0</v>
      </c>
      <c r="V733" s="57">
        <v>0</v>
      </c>
      <c r="W733" s="57">
        <v>0</v>
      </c>
      <c r="X733" s="57">
        <v>3.2136958759000001</v>
      </c>
      <c r="Y733" s="57">
        <v>3.2136958759000001</v>
      </c>
    </row>
    <row r="734" spans="1:25" customFormat="1" x14ac:dyDescent="0.3">
      <c r="A734" s="58" t="s">
        <v>306</v>
      </c>
      <c r="B734" s="59">
        <v>120.6792617621</v>
      </c>
      <c r="C734" s="60">
        <v>0.234166839629596</v>
      </c>
      <c r="D734" s="59">
        <v>66.229110431900097</v>
      </c>
      <c r="E734" s="61">
        <v>0.31975285126566899</v>
      </c>
      <c r="F734" s="67">
        <v>6.8998569237000096</v>
      </c>
      <c r="G734" s="68">
        <v>19.466969796579502</v>
      </c>
      <c r="H734" s="59">
        <v>40.357125148100003</v>
      </c>
      <c r="I734" s="60">
        <v>0.218837311075018</v>
      </c>
      <c r="J734" s="67">
        <v>1.0115158587999999</v>
      </c>
      <c r="K734" s="68">
        <v>12.6799812024361</v>
      </c>
      <c r="L734" s="59">
        <v>5.0242330908000001</v>
      </c>
      <c r="M734" s="60">
        <v>0.146158526490234</v>
      </c>
      <c r="N734" s="67">
        <v>0</v>
      </c>
      <c r="O734" s="68">
        <v>0</v>
      </c>
      <c r="P734" s="67">
        <v>1.1574203087999999</v>
      </c>
      <c r="Q734" s="68">
        <v>13.553270013830099</v>
      </c>
      <c r="R734" s="67">
        <v>0</v>
      </c>
      <c r="S734" s="71">
        <v>0</v>
      </c>
      <c r="T734" s="67"/>
      <c r="U734" s="68"/>
      <c r="V734" s="67"/>
      <c r="W734" s="68"/>
      <c r="X734" s="67">
        <v>0</v>
      </c>
      <c r="Y734" s="68">
        <v>0</v>
      </c>
    </row>
    <row r="735" spans="1:25" customFormat="1" x14ac:dyDescent="0.3">
      <c r="A735" s="58" t="s">
        <v>307</v>
      </c>
      <c r="B735" s="62">
        <v>124.4090607532</v>
      </c>
      <c r="C735" s="63">
        <v>0.24140416632058301</v>
      </c>
      <c r="D735" s="62">
        <v>36.3283085777</v>
      </c>
      <c r="E735" s="65">
        <v>0.17539236407716599</v>
      </c>
      <c r="F735" s="69">
        <v>6.505719933</v>
      </c>
      <c r="G735" s="70">
        <v>18.3549680582076</v>
      </c>
      <c r="H735" s="62">
        <v>56.102620784600099</v>
      </c>
      <c r="I735" s="63">
        <v>0.30421757327135301</v>
      </c>
      <c r="J735" s="69">
        <v>3.6507625711</v>
      </c>
      <c r="K735" s="70">
        <v>45.764582308202897</v>
      </c>
      <c r="L735" s="62">
        <v>9.7233418325999992</v>
      </c>
      <c r="M735" s="63">
        <v>0.28285895362139302</v>
      </c>
      <c r="N735" s="69">
        <v>1.2865141121999999</v>
      </c>
      <c r="O735" s="70">
        <v>19.067455086682902</v>
      </c>
      <c r="P735" s="69">
        <v>0.89410604690000095</v>
      </c>
      <c r="Q735" s="70">
        <v>10.4698877171058</v>
      </c>
      <c r="R735" s="69">
        <v>9.2465550927999907</v>
      </c>
      <c r="S735" s="70">
        <v>33.6033359163293</v>
      </c>
      <c r="T735" s="69"/>
      <c r="U735" s="70"/>
      <c r="V735" s="69"/>
      <c r="W735" s="70"/>
      <c r="X735" s="69">
        <v>0.67113180229999903</v>
      </c>
      <c r="Y735" s="70">
        <v>20.883488301830901</v>
      </c>
    </row>
    <row r="736" spans="1:25" customFormat="1" x14ac:dyDescent="0.3">
      <c r="A736" s="58" t="s">
        <v>308</v>
      </c>
      <c r="B736" s="59">
        <v>270.26757481409902</v>
      </c>
      <c r="C736" s="60">
        <v>0.52442899404982102</v>
      </c>
      <c r="D736" s="59">
        <v>104.5685226974</v>
      </c>
      <c r="E736" s="60">
        <v>0.50485478465716505</v>
      </c>
      <c r="F736" s="67">
        <v>22.038341718200002</v>
      </c>
      <c r="G736" s="68">
        <v>62.178062145212998</v>
      </c>
      <c r="H736" s="59">
        <v>87.956361859200101</v>
      </c>
      <c r="I736" s="60">
        <v>0.47694511565363001</v>
      </c>
      <c r="J736" s="67">
        <v>3.3149878030000099</v>
      </c>
      <c r="K736" s="68">
        <v>41.555436489361</v>
      </c>
      <c r="L736" s="59">
        <v>19.627655940299999</v>
      </c>
      <c r="M736" s="60">
        <v>0.57098251988837301</v>
      </c>
      <c r="N736" s="67">
        <v>5.4606585249000004</v>
      </c>
      <c r="O736" s="68">
        <v>80.932544913317102</v>
      </c>
      <c r="P736" s="67">
        <v>6.4882600399000001</v>
      </c>
      <c r="Q736" s="68">
        <v>75.976842269063994</v>
      </c>
      <c r="R736" s="67">
        <v>18.270222157599999</v>
      </c>
      <c r="S736" s="68">
        <v>66.3966640836707</v>
      </c>
      <c r="T736" s="67"/>
      <c r="U736" s="68"/>
      <c r="V736" s="67"/>
      <c r="W736" s="68"/>
      <c r="X736" s="67">
        <v>2.5425640735999999</v>
      </c>
      <c r="Y736" s="68">
        <v>79.116511698169106</v>
      </c>
    </row>
    <row r="737" spans="1:25" customFormat="1" x14ac:dyDescent="0.3">
      <c r="A737" s="64" t="s">
        <v>1</v>
      </c>
    </row>
    <row r="738" spans="1:25" customFormat="1" x14ac:dyDescent="0.3">
      <c r="A738" s="64" t="s">
        <v>1</v>
      </c>
    </row>
    <row r="739" spans="1:25" customFormat="1" x14ac:dyDescent="0.3">
      <c r="A739" s="53" t="s">
        <v>413</v>
      </c>
    </row>
    <row r="740" spans="1:25" customFormat="1" x14ac:dyDescent="0.3">
      <c r="A740" s="54" t="s">
        <v>1</v>
      </c>
    </row>
    <row r="741" spans="1:25" customFormat="1" ht="25.5" customHeight="1" x14ac:dyDescent="0.3">
      <c r="A741" s="119" t="s">
        <v>1</v>
      </c>
      <c r="B741" s="118" t="s">
        <v>501</v>
      </c>
      <c r="C741" s="118" t="s">
        <v>1</v>
      </c>
      <c r="D741" s="118" t="s">
        <v>53</v>
      </c>
      <c r="E741" s="118" t="s">
        <v>1</v>
      </c>
      <c r="F741" s="118" t="s">
        <v>54</v>
      </c>
      <c r="G741" s="118" t="s">
        <v>1</v>
      </c>
      <c r="H741" s="121" t="s">
        <v>55</v>
      </c>
      <c r="I741" s="121" t="s">
        <v>1</v>
      </c>
      <c r="J741" s="121" t="s">
        <v>56</v>
      </c>
      <c r="K741" s="121" t="s">
        <v>1</v>
      </c>
      <c r="L741" s="121" t="s">
        <v>57</v>
      </c>
      <c r="M741" s="121" t="s">
        <v>1</v>
      </c>
      <c r="N741" s="121" t="s">
        <v>58</v>
      </c>
      <c r="O741" s="121" t="s">
        <v>1</v>
      </c>
      <c r="P741" s="121" t="s">
        <v>59</v>
      </c>
      <c r="Q741" s="121" t="s">
        <v>1</v>
      </c>
      <c r="R741" s="121" t="s">
        <v>60</v>
      </c>
      <c r="S741" s="121" t="s">
        <v>1</v>
      </c>
      <c r="T741" s="118" t="s">
        <v>61</v>
      </c>
      <c r="U741" s="118" t="s">
        <v>1</v>
      </c>
      <c r="V741" s="118" t="s">
        <v>62</v>
      </c>
      <c r="W741" s="118" t="s">
        <v>1</v>
      </c>
      <c r="X741" s="118" t="s">
        <v>63</v>
      </c>
      <c r="Y741" s="118" t="s">
        <v>1</v>
      </c>
    </row>
    <row r="742" spans="1:25" customFormat="1" x14ac:dyDescent="0.3">
      <c r="A742" s="120"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c r="R742" s="55" t="s">
        <v>14</v>
      </c>
      <c r="S742" s="55" t="s">
        <v>15</v>
      </c>
      <c r="T742" s="55" t="s">
        <v>14</v>
      </c>
      <c r="U742" s="55" t="s">
        <v>15</v>
      </c>
      <c r="V742" s="55" t="s">
        <v>14</v>
      </c>
      <c r="W742" s="55" t="s">
        <v>15</v>
      </c>
      <c r="X742" s="55" t="s">
        <v>14</v>
      </c>
      <c r="Y742" s="55" t="s">
        <v>15</v>
      </c>
    </row>
    <row r="743" spans="1:25" customFormat="1" x14ac:dyDescent="0.3">
      <c r="A743" s="56" t="s">
        <v>16</v>
      </c>
      <c r="B743" s="57">
        <v>724.349140003</v>
      </c>
      <c r="C743" s="57">
        <v>724.349140003</v>
      </c>
      <c r="D743" s="57">
        <v>294.78718204889998</v>
      </c>
      <c r="E743" s="57">
        <v>294.78718204889998</v>
      </c>
      <c r="F743" s="57">
        <v>48.742900439800003</v>
      </c>
      <c r="G743" s="57">
        <v>48.742900439800003</v>
      </c>
      <c r="H743" s="57">
        <v>256.95114784050003</v>
      </c>
      <c r="I743" s="57">
        <v>256.95114784050003</v>
      </c>
      <c r="J743" s="57">
        <v>8.7703321489999997</v>
      </c>
      <c r="K743" s="57">
        <v>8.7703321489999997</v>
      </c>
      <c r="L743" s="57">
        <v>61.981168415900001</v>
      </c>
      <c r="M743" s="57">
        <v>61.981168415900001</v>
      </c>
      <c r="N743" s="57">
        <v>2.2482323925999999</v>
      </c>
      <c r="O743" s="57">
        <v>2.2482323925999999</v>
      </c>
      <c r="P743" s="57">
        <v>1.1127237507000001</v>
      </c>
      <c r="Q743" s="57">
        <v>1.1127237507000001</v>
      </c>
      <c r="R743" s="57">
        <v>43.214823445100002</v>
      </c>
      <c r="S743" s="57">
        <v>43.214823445100002</v>
      </c>
      <c r="T743" s="57">
        <v>0</v>
      </c>
      <c r="U743" s="57">
        <v>0</v>
      </c>
      <c r="V743" s="57">
        <v>0</v>
      </c>
      <c r="W743" s="57">
        <v>0</v>
      </c>
      <c r="X743" s="57">
        <v>6.5406295204999996</v>
      </c>
      <c r="Y743" s="57">
        <v>6.5406295204999996</v>
      </c>
    </row>
    <row r="744" spans="1:25" customFormat="1" x14ac:dyDescent="0.3">
      <c r="A744" s="58" t="s">
        <v>306</v>
      </c>
      <c r="B744" s="59">
        <v>174.946657831799</v>
      </c>
      <c r="C744" s="60">
        <v>0.24152255890174101</v>
      </c>
      <c r="D744" s="59">
        <v>94.9335747529</v>
      </c>
      <c r="E744" s="61">
        <v>0.32204105379708198</v>
      </c>
      <c r="F744" s="59">
        <v>9.0202882501000001</v>
      </c>
      <c r="G744" s="60">
        <v>0.18505850428906101</v>
      </c>
      <c r="H744" s="59">
        <v>58.648423265700004</v>
      </c>
      <c r="I744" s="60">
        <v>0.22824736825890901</v>
      </c>
      <c r="J744" s="67">
        <v>2.9031167721000002</v>
      </c>
      <c r="K744" s="68">
        <v>33.101560155062302</v>
      </c>
      <c r="L744" s="59">
        <v>6.7502646352999998</v>
      </c>
      <c r="M744" s="65">
        <v>0.10890831534515499</v>
      </c>
      <c r="N744" s="67">
        <v>0</v>
      </c>
      <c r="O744" s="68">
        <v>0</v>
      </c>
      <c r="P744" s="67">
        <v>0.50740881169999996</v>
      </c>
      <c r="Q744" s="68">
        <v>45.600609439746002</v>
      </c>
      <c r="R744" s="59">
        <v>1.2999394356</v>
      </c>
      <c r="S744" s="65">
        <v>3.00808688308409E-2</v>
      </c>
      <c r="T744" s="67"/>
      <c r="U744" s="68"/>
      <c r="V744" s="67"/>
      <c r="W744" s="68"/>
      <c r="X744" s="67">
        <v>0.88364190840000001</v>
      </c>
      <c r="Y744" s="68">
        <v>13.5100437294368</v>
      </c>
    </row>
    <row r="745" spans="1:25" customFormat="1" x14ac:dyDescent="0.3">
      <c r="A745" s="58" t="s">
        <v>307</v>
      </c>
      <c r="B745" s="62">
        <v>159.43111637920001</v>
      </c>
      <c r="C745" s="63">
        <v>0.22010258254539999</v>
      </c>
      <c r="D745" s="62">
        <v>45.900715988499996</v>
      </c>
      <c r="E745" s="65">
        <v>0.15570797776711301</v>
      </c>
      <c r="F745" s="62">
        <v>11.91775427</v>
      </c>
      <c r="G745" s="63">
        <v>0.244502361625342</v>
      </c>
      <c r="H745" s="62">
        <v>63.638024700200098</v>
      </c>
      <c r="I745" s="63">
        <v>0.24766585101889799</v>
      </c>
      <c r="J745" s="69">
        <v>2.9057376214000001</v>
      </c>
      <c r="K745" s="70">
        <v>33.131443279845598</v>
      </c>
      <c r="L745" s="62">
        <v>22.4074833144001</v>
      </c>
      <c r="M745" s="61">
        <v>0.36152082781085199</v>
      </c>
      <c r="N745" s="69">
        <v>0</v>
      </c>
      <c r="O745" s="70">
        <v>0</v>
      </c>
      <c r="P745" s="69">
        <v>0</v>
      </c>
      <c r="Q745" s="70">
        <v>0</v>
      </c>
      <c r="R745" s="62">
        <v>11.622279896</v>
      </c>
      <c r="S745" s="63">
        <v>0.26894197336626702</v>
      </c>
      <c r="T745" s="69"/>
      <c r="U745" s="70"/>
      <c r="V745" s="69"/>
      <c r="W745" s="70"/>
      <c r="X745" s="69">
        <v>1.0391205886999999</v>
      </c>
      <c r="Y745" s="70">
        <v>15.887164766680799</v>
      </c>
    </row>
    <row r="746" spans="1:25" customFormat="1" x14ac:dyDescent="0.3">
      <c r="A746" s="58" t="s">
        <v>308</v>
      </c>
      <c r="B746" s="59">
        <v>389.971365792001</v>
      </c>
      <c r="C746" s="60">
        <v>0.53837485855285905</v>
      </c>
      <c r="D746" s="59">
        <v>153.95289130750001</v>
      </c>
      <c r="E746" s="60">
        <v>0.52225096843580499</v>
      </c>
      <c r="F746" s="59">
        <v>27.804857919700002</v>
      </c>
      <c r="G746" s="60">
        <v>0.57043913408559699</v>
      </c>
      <c r="H746" s="59">
        <v>134.66469987459999</v>
      </c>
      <c r="I746" s="60">
        <v>0.52408678072219295</v>
      </c>
      <c r="J746" s="67">
        <v>2.9614777554999998</v>
      </c>
      <c r="K746" s="68">
        <v>33.7669965650921</v>
      </c>
      <c r="L746" s="59">
        <v>32.823420466199998</v>
      </c>
      <c r="M746" s="60">
        <v>0.52957085684399297</v>
      </c>
      <c r="N746" s="67">
        <v>2.2482323925999999</v>
      </c>
      <c r="O746" s="68">
        <v>100</v>
      </c>
      <c r="P746" s="67">
        <v>0.605314939</v>
      </c>
      <c r="Q746" s="68">
        <v>54.399390560253998</v>
      </c>
      <c r="R746" s="59">
        <v>30.292604113499898</v>
      </c>
      <c r="S746" s="61">
        <v>0.70097715780289205</v>
      </c>
      <c r="T746" s="67"/>
      <c r="U746" s="68"/>
      <c r="V746" s="67"/>
      <c r="W746" s="68"/>
      <c r="X746" s="67">
        <v>4.6178670233999997</v>
      </c>
      <c r="Y746" s="68">
        <v>70.602791503882401</v>
      </c>
    </row>
    <row r="747" spans="1:25" customFormat="1" x14ac:dyDescent="0.3">
      <c r="A747" s="64" t="s">
        <v>1</v>
      </c>
    </row>
    <row r="748" spans="1:25" customFormat="1" x14ac:dyDescent="0.3">
      <c r="A748" s="64" t="s">
        <v>1</v>
      </c>
    </row>
    <row r="749" spans="1:25" customFormat="1" x14ac:dyDescent="0.3">
      <c r="A749" s="53" t="s">
        <v>414</v>
      </c>
    </row>
    <row r="750" spans="1:25" customFormat="1" x14ac:dyDescent="0.3">
      <c r="A750" s="54" t="s">
        <v>1</v>
      </c>
    </row>
    <row r="751" spans="1:25" customFormat="1" ht="25.5" customHeight="1" x14ac:dyDescent="0.3">
      <c r="A751" s="119" t="s">
        <v>1</v>
      </c>
      <c r="B751" s="118" t="s">
        <v>501</v>
      </c>
      <c r="C751" s="118" t="s">
        <v>1</v>
      </c>
      <c r="D751" s="118" t="s">
        <v>53</v>
      </c>
      <c r="E751" s="118" t="s">
        <v>1</v>
      </c>
      <c r="F751" s="118" t="s">
        <v>54</v>
      </c>
      <c r="G751" s="118" t="s">
        <v>1</v>
      </c>
      <c r="H751" s="121" t="s">
        <v>55</v>
      </c>
      <c r="I751" s="121" t="s">
        <v>1</v>
      </c>
      <c r="J751" s="121" t="s">
        <v>56</v>
      </c>
      <c r="K751" s="121" t="s">
        <v>1</v>
      </c>
      <c r="L751" s="121" t="s">
        <v>57</v>
      </c>
      <c r="M751" s="121" t="s">
        <v>1</v>
      </c>
      <c r="N751" s="121" t="s">
        <v>58</v>
      </c>
      <c r="O751" s="121" t="s">
        <v>1</v>
      </c>
      <c r="P751" s="121" t="s">
        <v>59</v>
      </c>
      <c r="Q751" s="121" t="s">
        <v>1</v>
      </c>
      <c r="R751" s="121" t="s">
        <v>60</v>
      </c>
      <c r="S751" s="121" t="s">
        <v>1</v>
      </c>
      <c r="T751" s="118" t="s">
        <v>61</v>
      </c>
      <c r="U751" s="118" t="s">
        <v>1</v>
      </c>
      <c r="V751" s="118" t="s">
        <v>62</v>
      </c>
      <c r="W751" s="118" t="s">
        <v>1</v>
      </c>
      <c r="X751" s="118" t="s">
        <v>63</v>
      </c>
      <c r="Y751" s="118" t="s">
        <v>1</v>
      </c>
    </row>
    <row r="752" spans="1:25" customFormat="1" x14ac:dyDescent="0.3">
      <c r="A752" s="120"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c r="R752" s="55" t="s">
        <v>14</v>
      </c>
      <c r="S752" s="55" t="s">
        <v>15</v>
      </c>
      <c r="T752" s="55" t="s">
        <v>14</v>
      </c>
      <c r="U752" s="55" t="s">
        <v>15</v>
      </c>
      <c r="V752" s="55" t="s">
        <v>14</v>
      </c>
      <c r="W752" s="55" t="s">
        <v>15</v>
      </c>
      <c r="X752" s="55" t="s">
        <v>14</v>
      </c>
      <c r="Y752" s="55" t="s">
        <v>15</v>
      </c>
    </row>
    <row r="753" spans="1:25" customFormat="1" x14ac:dyDescent="0.3">
      <c r="A753" s="56" t="s">
        <v>16</v>
      </c>
      <c r="B753" s="57">
        <v>510.97005295849999</v>
      </c>
      <c r="C753" s="57">
        <v>510.97005295849999</v>
      </c>
      <c r="D753" s="57">
        <v>212.86960936040001</v>
      </c>
      <c r="E753" s="57">
        <v>212.86960936040001</v>
      </c>
      <c r="F753" s="57">
        <v>35.143414754799998</v>
      </c>
      <c r="G753" s="57">
        <v>35.143414754799998</v>
      </c>
      <c r="H753" s="57">
        <v>164.44813984309999</v>
      </c>
      <c r="I753" s="57">
        <v>164.44813984309999</v>
      </c>
      <c r="J753" s="57">
        <v>13.8488296033</v>
      </c>
      <c r="K753" s="57">
        <v>13.8488296033</v>
      </c>
      <c r="L753" s="57">
        <v>49.485419395800001</v>
      </c>
      <c r="M753" s="57">
        <v>49.485419395800001</v>
      </c>
      <c r="N753" s="57">
        <v>2.8730655178000002</v>
      </c>
      <c r="O753" s="57">
        <v>2.8730655178000002</v>
      </c>
      <c r="P753" s="57">
        <v>5.5119313703000001</v>
      </c>
      <c r="Q753" s="57">
        <v>5.5119313703000001</v>
      </c>
      <c r="R753" s="57">
        <v>21.213854825599999</v>
      </c>
      <c r="S753" s="57">
        <v>21.213854825599999</v>
      </c>
      <c r="T753" s="57">
        <v>1.0748227802000001</v>
      </c>
      <c r="U753" s="57">
        <v>1.0748227802000001</v>
      </c>
      <c r="V753" s="57">
        <v>0</v>
      </c>
      <c r="W753" s="57">
        <v>0</v>
      </c>
      <c r="X753" s="57">
        <v>4.5009655072000001</v>
      </c>
      <c r="Y753" s="57">
        <v>4.5009655072000001</v>
      </c>
    </row>
    <row r="754" spans="1:25" customFormat="1" x14ac:dyDescent="0.3">
      <c r="A754" s="58" t="s">
        <v>306</v>
      </c>
      <c r="B754" s="59">
        <v>45.461555743399998</v>
      </c>
      <c r="C754" s="60">
        <v>8.8971076641730901E-2</v>
      </c>
      <c r="D754" s="59">
        <v>22.505762650000001</v>
      </c>
      <c r="E754" s="60">
        <v>0.105725578759796</v>
      </c>
      <c r="F754" s="59">
        <v>3.5285464308000098</v>
      </c>
      <c r="G754" s="60">
        <v>0.100404199632253</v>
      </c>
      <c r="H754" s="59">
        <v>13.361143268599999</v>
      </c>
      <c r="I754" s="60">
        <v>8.1248369737400905E-2</v>
      </c>
      <c r="J754" s="67">
        <v>0</v>
      </c>
      <c r="K754" s="68">
        <v>0</v>
      </c>
      <c r="L754" s="59">
        <v>3.4160338431000001</v>
      </c>
      <c r="M754" s="60">
        <v>6.9031118353822196E-2</v>
      </c>
      <c r="N754" s="67">
        <v>0.605314939</v>
      </c>
      <c r="O754" s="68">
        <v>21.068608956175499</v>
      </c>
      <c r="P754" s="67">
        <v>0</v>
      </c>
      <c r="Q754" s="68">
        <v>0</v>
      </c>
      <c r="R754" s="67">
        <v>0</v>
      </c>
      <c r="S754" s="68">
        <v>0</v>
      </c>
      <c r="T754" s="67">
        <v>1.0748227802000001</v>
      </c>
      <c r="U754" s="72">
        <v>100</v>
      </c>
      <c r="V754" s="67"/>
      <c r="W754" s="68"/>
      <c r="X754" s="67">
        <v>0.96993183170000097</v>
      </c>
      <c r="Y754" s="68">
        <v>21.549417122802701</v>
      </c>
    </row>
    <row r="755" spans="1:25" customFormat="1" x14ac:dyDescent="0.3">
      <c r="A755" s="58" t="s">
        <v>307</v>
      </c>
      <c r="B755" s="62">
        <v>67.197219973700101</v>
      </c>
      <c r="C755" s="63">
        <v>0.13150911601302301</v>
      </c>
      <c r="D755" s="62">
        <v>23.877018297199999</v>
      </c>
      <c r="E755" s="63">
        <v>0.112167342106476</v>
      </c>
      <c r="F755" s="62">
        <v>3.8124238411000002</v>
      </c>
      <c r="G755" s="63">
        <v>0.10848188395179501</v>
      </c>
      <c r="H755" s="62">
        <v>28.2872666843</v>
      </c>
      <c r="I755" s="63">
        <v>0.17201329678334401</v>
      </c>
      <c r="J755" s="69">
        <v>1.7646363246000001</v>
      </c>
      <c r="K755" s="70">
        <v>12.742133271533</v>
      </c>
      <c r="L755" s="62">
        <v>7.6366912233999997</v>
      </c>
      <c r="M755" s="63">
        <v>0.15432204711289499</v>
      </c>
      <c r="N755" s="69">
        <v>0</v>
      </c>
      <c r="O755" s="70">
        <v>0</v>
      </c>
      <c r="P755" s="69">
        <v>0</v>
      </c>
      <c r="Q755" s="70">
        <v>0</v>
      </c>
      <c r="R755" s="69">
        <v>0.65765175140000098</v>
      </c>
      <c r="S755" s="70">
        <v>3.1001048928003998</v>
      </c>
      <c r="T755" s="69">
        <v>0</v>
      </c>
      <c r="U755" s="70">
        <v>0</v>
      </c>
      <c r="V755" s="69"/>
      <c r="W755" s="70"/>
      <c r="X755" s="69">
        <v>1.1615318517</v>
      </c>
      <c r="Y755" s="70">
        <v>25.806282004204402</v>
      </c>
    </row>
    <row r="756" spans="1:25" customFormat="1" x14ac:dyDescent="0.3">
      <c r="A756" s="58" t="s">
        <v>308</v>
      </c>
      <c r="B756" s="59">
        <v>398.31127724139998</v>
      </c>
      <c r="C756" s="60">
        <v>0.77951980734524595</v>
      </c>
      <c r="D756" s="59">
        <v>166.48682841319999</v>
      </c>
      <c r="E756" s="60">
        <v>0.78210707913372701</v>
      </c>
      <c r="F756" s="59">
        <v>27.8024444829</v>
      </c>
      <c r="G756" s="60">
        <v>0.79111391641595197</v>
      </c>
      <c r="H756" s="59">
        <v>122.7997298902</v>
      </c>
      <c r="I756" s="60">
        <v>0.746738333479255</v>
      </c>
      <c r="J756" s="67">
        <v>12.084193278700001</v>
      </c>
      <c r="K756" s="68">
        <v>87.257866728466993</v>
      </c>
      <c r="L756" s="59">
        <v>38.432694329300098</v>
      </c>
      <c r="M756" s="60">
        <v>0.77664683453328298</v>
      </c>
      <c r="N756" s="67">
        <v>2.2677505787999999</v>
      </c>
      <c r="O756" s="68">
        <v>78.931391043824505</v>
      </c>
      <c r="P756" s="67">
        <v>5.5119313702999904</v>
      </c>
      <c r="Q756" s="68">
        <v>100</v>
      </c>
      <c r="R756" s="67">
        <v>20.556203074199999</v>
      </c>
      <c r="S756" s="72">
        <v>96.899895107199598</v>
      </c>
      <c r="T756" s="67">
        <v>0</v>
      </c>
      <c r="U756" s="68">
        <v>0</v>
      </c>
      <c r="V756" s="67"/>
      <c r="W756" s="68"/>
      <c r="X756" s="67">
        <v>2.3695018237999999</v>
      </c>
      <c r="Y756" s="68">
        <v>52.644300872992901</v>
      </c>
    </row>
    <row r="757" spans="1:25" customFormat="1" x14ac:dyDescent="0.3">
      <c r="A757" s="64" t="s">
        <v>1</v>
      </c>
    </row>
    <row r="758" spans="1:25" customFormat="1" x14ac:dyDescent="0.3">
      <c r="A758" s="64" t="s">
        <v>1</v>
      </c>
    </row>
    <row r="759" spans="1:25" customFormat="1" x14ac:dyDescent="0.3">
      <c r="A759" s="53" t="s">
        <v>415</v>
      </c>
    </row>
    <row r="760" spans="1:25" customFormat="1" x14ac:dyDescent="0.3">
      <c r="A760" s="54" t="s">
        <v>1</v>
      </c>
    </row>
    <row r="761" spans="1:25" customFormat="1" ht="25.5" customHeight="1" x14ac:dyDescent="0.3">
      <c r="A761" s="119" t="s">
        <v>1</v>
      </c>
      <c r="B761" s="118" t="s">
        <v>501</v>
      </c>
      <c r="C761" s="118" t="s">
        <v>1</v>
      </c>
      <c r="D761" s="118" t="s">
        <v>53</v>
      </c>
      <c r="E761" s="118" t="s">
        <v>1</v>
      </c>
      <c r="F761" s="118" t="s">
        <v>54</v>
      </c>
      <c r="G761" s="118" t="s">
        <v>1</v>
      </c>
      <c r="H761" s="121" t="s">
        <v>55</v>
      </c>
      <c r="I761" s="121" t="s">
        <v>1</v>
      </c>
      <c r="J761" s="121" t="s">
        <v>56</v>
      </c>
      <c r="K761" s="121" t="s">
        <v>1</v>
      </c>
      <c r="L761" s="121" t="s">
        <v>57</v>
      </c>
      <c r="M761" s="121" t="s">
        <v>1</v>
      </c>
      <c r="N761" s="121" t="s">
        <v>58</v>
      </c>
      <c r="O761" s="121" t="s">
        <v>1</v>
      </c>
      <c r="P761" s="121" t="s">
        <v>59</v>
      </c>
      <c r="Q761" s="121" t="s">
        <v>1</v>
      </c>
      <c r="R761" s="121" t="s">
        <v>60</v>
      </c>
      <c r="S761" s="121" t="s">
        <v>1</v>
      </c>
      <c r="T761" s="118" t="s">
        <v>61</v>
      </c>
      <c r="U761" s="118" t="s">
        <v>1</v>
      </c>
      <c r="V761" s="118" t="s">
        <v>62</v>
      </c>
      <c r="W761" s="118" t="s">
        <v>1</v>
      </c>
      <c r="X761" s="118" t="s">
        <v>63</v>
      </c>
      <c r="Y761" s="118" t="s">
        <v>1</v>
      </c>
    </row>
    <row r="762" spans="1:25" customFormat="1" x14ac:dyDescent="0.3">
      <c r="A762" s="120"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c r="R762" s="55" t="s">
        <v>14</v>
      </c>
      <c r="S762" s="55" t="s">
        <v>15</v>
      </c>
      <c r="T762" s="55" t="s">
        <v>14</v>
      </c>
      <c r="U762" s="55" t="s">
        <v>15</v>
      </c>
      <c r="V762" s="55" t="s">
        <v>14</v>
      </c>
      <c r="W762" s="55" t="s">
        <v>15</v>
      </c>
      <c r="X762" s="55" t="s">
        <v>14</v>
      </c>
      <c r="Y762" s="55" t="s">
        <v>15</v>
      </c>
    </row>
    <row r="763" spans="1:25" customFormat="1" x14ac:dyDescent="0.3">
      <c r="A763" s="56" t="s">
        <v>16</v>
      </c>
      <c r="B763" s="57">
        <v>110.008457548</v>
      </c>
      <c r="C763" s="57">
        <v>110.008457548</v>
      </c>
      <c r="D763" s="57">
        <v>47.441911708699998</v>
      </c>
      <c r="E763" s="57">
        <v>47.441911708699998</v>
      </c>
      <c r="F763" s="57">
        <v>8.6579147794000004</v>
      </c>
      <c r="G763" s="57">
        <v>8.6579147794000004</v>
      </c>
      <c r="H763" s="57">
        <v>38.211256297799999</v>
      </c>
      <c r="I763" s="57">
        <v>38.211256297799999</v>
      </c>
      <c r="J763" s="57">
        <v>1.6428691208999999</v>
      </c>
      <c r="K763" s="57">
        <v>1.6428691208999999</v>
      </c>
      <c r="L763" s="57">
        <v>8.1482307701999996</v>
      </c>
      <c r="M763" s="57">
        <v>8.1482307701999996</v>
      </c>
      <c r="N763" s="57">
        <v>2.2216631108999998</v>
      </c>
      <c r="O763" s="57">
        <v>2.2216631108999998</v>
      </c>
      <c r="P763" s="57">
        <v>0</v>
      </c>
      <c r="Q763" s="57">
        <v>0</v>
      </c>
      <c r="R763" s="57">
        <v>0.374264031</v>
      </c>
      <c r="S763" s="57">
        <v>0.374264031</v>
      </c>
      <c r="T763" s="57">
        <v>0</v>
      </c>
      <c r="U763" s="57">
        <v>0</v>
      </c>
      <c r="V763" s="57">
        <v>0</v>
      </c>
      <c r="W763" s="57">
        <v>0</v>
      </c>
      <c r="X763" s="57">
        <v>3.3103477291000001</v>
      </c>
      <c r="Y763" s="57">
        <v>3.3103477291000001</v>
      </c>
    </row>
    <row r="764" spans="1:25" customFormat="1" x14ac:dyDescent="0.3">
      <c r="A764" s="58" t="s">
        <v>306</v>
      </c>
      <c r="B764" s="59">
        <v>12.6271357013</v>
      </c>
      <c r="C764" s="60">
        <v>0.114783317417121</v>
      </c>
      <c r="D764" s="59">
        <v>3.08253620520001</v>
      </c>
      <c r="E764" s="60">
        <v>6.4974957673021402E-2</v>
      </c>
      <c r="F764" s="67">
        <v>1.5256578182</v>
      </c>
      <c r="G764" s="68">
        <v>17.621538870191198</v>
      </c>
      <c r="H764" s="67">
        <v>8.0189416778999902</v>
      </c>
      <c r="I764" s="68">
        <v>20.9858100853954</v>
      </c>
      <c r="J764" s="67">
        <v>0</v>
      </c>
      <c r="K764" s="68">
        <v>0</v>
      </c>
      <c r="L764" s="67">
        <v>0</v>
      </c>
      <c r="M764" s="68">
        <v>0</v>
      </c>
      <c r="N764" s="67">
        <v>0</v>
      </c>
      <c r="O764" s="68">
        <v>0</v>
      </c>
      <c r="P764" s="67"/>
      <c r="Q764" s="68"/>
      <c r="R764" s="67">
        <v>0</v>
      </c>
      <c r="S764" s="68">
        <v>0</v>
      </c>
      <c r="T764" s="67"/>
      <c r="U764" s="68"/>
      <c r="V764" s="67"/>
      <c r="W764" s="68"/>
      <c r="X764" s="67">
        <v>0</v>
      </c>
      <c r="Y764" s="68">
        <v>0</v>
      </c>
    </row>
    <row r="765" spans="1:25" customFormat="1" x14ac:dyDescent="0.3">
      <c r="A765" s="58" t="s">
        <v>307</v>
      </c>
      <c r="B765" s="62">
        <v>20.197777539600001</v>
      </c>
      <c r="C765" s="63">
        <v>0.18360204287735901</v>
      </c>
      <c r="D765" s="62">
        <v>4.6598954878999903</v>
      </c>
      <c r="E765" s="63">
        <v>9.8223181150717806E-2</v>
      </c>
      <c r="F765" s="69">
        <v>3.1308662132</v>
      </c>
      <c r="G765" s="70">
        <v>36.1618968651592</v>
      </c>
      <c r="H765" s="69">
        <v>10.444187622999999</v>
      </c>
      <c r="I765" s="70">
        <v>27.332751222841399</v>
      </c>
      <c r="J765" s="69">
        <v>0</v>
      </c>
      <c r="K765" s="70">
        <v>0</v>
      </c>
      <c r="L765" s="69">
        <v>0.34648004360000001</v>
      </c>
      <c r="M765" s="70">
        <v>4.2522119632050597</v>
      </c>
      <c r="N765" s="69">
        <v>1.6163481718999999</v>
      </c>
      <c r="O765" s="70">
        <v>72.753972641928399</v>
      </c>
      <c r="P765" s="69"/>
      <c r="Q765" s="70"/>
      <c r="R765" s="69">
        <v>0</v>
      </c>
      <c r="S765" s="70">
        <v>0</v>
      </c>
      <c r="T765" s="69"/>
      <c r="U765" s="70"/>
      <c r="V765" s="69"/>
      <c r="W765" s="70"/>
      <c r="X765" s="69">
        <v>0</v>
      </c>
      <c r="Y765" s="70">
        <v>0</v>
      </c>
    </row>
    <row r="766" spans="1:25" customFormat="1" x14ac:dyDescent="0.3">
      <c r="A766" s="58" t="s">
        <v>308</v>
      </c>
      <c r="B766" s="59">
        <v>77.183544307099993</v>
      </c>
      <c r="C766" s="60">
        <v>0.70161463970551996</v>
      </c>
      <c r="D766" s="59">
        <v>39.699480015600102</v>
      </c>
      <c r="E766" s="60">
        <v>0.83680186117626099</v>
      </c>
      <c r="F766" s="67">
        <v>4.0013907480000004</v>
      </c>
      <c r="G766" s="68">
        <v>46.216564264649598</v>
      </c>
      <c r="H766" s="67">
        <v>19.748126996900002</v>
      </c>
      <c r="I766" s="68">
        <v>51.681438691763198</v>
      </c>
      <c r="J766" s="67">
        <v>1.6428691208999999</v>
      </c>
      <c r="K766" s="68">
        <v>100</v>
      </c>
      <c r="L766" s="67">
        <v>7.8017507265999999</v>
      </c>
      <c r="M766" s="68">
        <v>95.747788036794901</v>
      </c>
      <c r="N766" s="67">
        <v>0.605314938999998</v>
      </c>
      <c r="O766" s="68">
        <v>27.2460273580717</v>
      </c>
      <c r="P766" s="67"/>
      <c r="Q766" s="68"/>
      <c r="R766" s="67">
        <v>0.374264031</v>
      </c>
      <c r="S766" s="68">
        <v>100</v>
      </c>
      <c r="T766" s="67"/>
      <c r="U766" s="68"/>
      <c r="V766" s="67"/>
      <c r="W766" s="68"/>
      <c r="X766" s="67">
        <v>3.3103477290999899</v>
      </c>
      <c r="Y766" s="68">
        <v>100</v>
      </c>
    </row>
    <row r="767" spans="1:25" customFormat="1" x14ac:dyDescent="0.3">
      <c r="A767" s="64" t="s">
        <v>1</v>
      </c>
    </row>
    <row r="768" spans="1:25" customFormat="1" x14ac:dyDescent="0.3">
      <c r="A768" s="64" t="s">
        <v>1</v>
      </c>
    </row>
    <row r="769" spans="1:25" customFormat="1" x14ac:dyDescent="0.3">
      <c r="A769" s="53" t="s">
        <v>416</v>
      </c>
    </row>
    <row r="770" spans="1:25" customFormat="1" x14ac:dyDescent="0.3">
      <c r="A770" s="54" t="s">
        <v>1</v>
      </c>
    </row>
    <row r="771" spans="1:25" customFormat="1" ht="25.5" customHeight="1" x14ac:dyDescent="0.3">
      <c r="A771" s="119" t="s">
        <v>1</v>
      </c>
      <c r="B771" s="118" t="s">
        <v>501</v>
      </c>
      <c r="C771" s="118" t="s">
        <v>1</v>
      </c>
      <c r="D771" s="118" t="s">
        <v>53</v>
      </c>
      <c r="E771" s="118" t="s">
        <v>1</v>
      </c>
      <c r="F771" s="118" t="s">
        <v>54</v>
      </c>
      <c r="G771" s="118" t="s">
        <v>1</v>
      </c>
      <c r="H771" s="121" t="s">
        <v>55</v>
      </c>
      <c r="I771" s="121" t="s">
        <v>1</v>
      </c>
      <c r="J771" s="121" t="s">
        <v>56</v>
      </c>
      <c r="K771" s="121" t="s">
        <v>1</v>
      </c>
      <c r="L771" s="121" t="s">
        <v>57</v>
      </c>
      <c r="M771" s="121" t="s">
        <v>1</v>
      </c>
      <c r="N771" s="121" t="s">
        <v>58</v>
      </c>
      <c r="O771" s="121" t="s">
        <v>1</v>
      </c>
      <c r="P771" s="121" t="s">
        <v>59</v>
      </c>
      <c r="Q771" s="121" t="s">
        <v>1</v>
      </c>
      <c r="R771" s="121" t="s">
        <v>60</v>
      </c>
      <c r="S771" s="121" t="s">
        <v>1</v>
      </c>
      <c r="T771" s="118" t="s">
        <v>61</v>
      </c>
      <c r="U771" s="118" t="s">
        <v>1</v>
      </c>
      <c r="V771" s="118" t="s">
        <v>62</v>
      </c>
      <c r="W771" s="118" t="s">
        <v>1</v>
      </c>
      <c r="X771" s="118" t="s">
        <v>63</v>
      </c>
      <c r="Y771" s="118" t="s">
        <v>1</v>
      </c>
    </row>
    <row r="772" spans="1:25" customFormat="1" x14ac:dyDescent="0.3">
      <c r="A772" s="120"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c r="R772" s="55" t="s">
        <v>14</v>
      </c>
      <c r="S772" s="55" t="s">
        <v>15</v>
      </c>
      <c r="T772" s="55" t="s">
        <v>14</v>
      </c>
      <c r="U772" s="55" t="s">
        <v>15</v>
      </c>
      <c r="V772" s="55" t="s">
        <v>14</v>
      </c>
      <c r="W772" s="55" t="s">
        <v>15</v>
      </c>
      <c r="X772" s="55" t="s">
        <v>14</v>
      </c>
      <c r="Y772" s="55" t="s">
        <v>15</v>
      </c>
    </row>
    <row r="773" spans="1:25" customFormat="1" x14ac:dyDescent="0.3">
      <c r="A773" s="56" t="s">
        <v>16</v>
      </c>
      <c r="B773" s="57">
        <v>166.75918810959999</v>
      </c>
      <c r="C773" s="57">
        <v>166.75918810959999</v>
      </c>
      <c r="D773" s="57">
        <v>36.249221327699999</v>
      </c>
      <c r="E773" s="57">
        <v>36.249221327699999</v>
      </c>
      <c r="F773" s="57">
        <v>15.390010696699999</v>
      </c>
      <c r="G773" s="57">
        <v>15.390010696699999</v>
      </c>
      <c r="H773" s="57">
        <v>55.629979673199998</v>
      </c>
      <c r="I773" s="57">
        <v>55.629979673199998</v>
      </c>
      <c r="J773" s="57">
        <v>3.6451054572000001</v>
      </c>
      <c r="K773" s="57">
        <v>3.6451054572000001</v>
      </c>
      <c r="L773" s="57">
        <v>10.5101648467</v>
      </c>
      <c r="M773" s="57">
        <v>10.5101648467</v>
      </c>
      <c r="N773" s="57">
        <v>0.1814870938</v>
      </c>
      <c r="O773" s="57">
        <v>0.1814870938</v>
      </c>
      <c r="P773" s="57">
        <v>4.7878144440000003</v>
      </c>
      <c r="Q773" s="57">
        <v>4.7878144440000003</v>
      </c>
      <c r="R773" s="57">
        <v>38.905950577200002</v>
      </c>
      <c r="S773" s="57">
        <v>38.905950577200002</v>
      </c>
      <c r="T773" s="57">
        <v>0</v>
      </c>
      <c r="U773" s="57">
        <v>0</v>
      </c>
      <c r="V773" s="57">
        <v>0</v>
      </c>
      <c r="W773" s="57">
        <v>0</v>
      </c>
      <c r="X773" s="57">
        <v>1.4594539930999999</v>
      </c>
      <c r="Y773" s="57">
        <v>1.4594539930999999</v>
      </c>
    </row>
    <row r="774" spans="1:25" customFormat="1" x14ac:dyDescent="0.3">
      <c r="A774" s="58" t="s">
        <v>306</v>
      </c>
      <c r="B774" s="59">
        <v>64.377711067700204</v>
      </c>
      <c r="C774" s="60">
        <v>0.38605195790104702</v>
      </c>
      <c r="D774" s="59">
        <v>24.557877856600001</v>
      </c>
      <c r="E774" s="61">
        <v>0.67747325203463005</v>
      </c>
      <c r="F774" s="67">
        <v>5.3656453183000004</v>
      </c>
      <c r="G774" s="68">
        <v>34.864467764473503</v>
      </c>
      <c r="H774" s="59">
        <v>20.812664780399999</v>
      </c>
      <c r="I774" s="60">
        <v>0.37412677305770398</v>
      </c>
      <c r="J774" s="67">
        <v>1.2254009733</v>
      </c>
      <c r="K774" s="68">
        <v>33.617709766929401</v>
      </c>
      <c r="L774" s="67">
        <v>4.0531468950000002</v>
      </c>
      <c r="M774" s="68">
        <v>38.564065874500699</v>
      </c>
      <c r="N774" s="67">
        <v>0</v>
      </c>
      <c r="O774" s="68">
        <v>0</v>
      </c>
      <c r="P774" s="67">
        <v>0</v>
      </c>
      <c r="Q774" s="68">
        <v>0</v>
      </c>
      <c r="R774" s="59">
        <v>6.9035212509999999</v>
      </c>
      <c r="S774" s="65">
        <v>0.17744126922953701</v>
      </c>
      <c r="T774" s="67"/>
      <c r="U774" s="68"/>
      <c r="V774" s="67"/>
      <c r="W774" s="68"/>
      <c r="X774" s="67">
        <v>1.4594539930999999</v>
      </c>
      <c r="Y774" s="68">
        <v>100</v>
      </c>
    </row>
    <row r="775" spans="1:25" customFormat="1" x14ac:dyDescent="0.3">
      <c r="A775" s="58" t="s">
        <v>307</v>
      </c>
      <c r="B775" s="62">
        <v>46.506259978599999</v>
      </c>
      <c r="C775" s="63">
        <v>0.27888274406825803</v>
      </c>
      <c r="D775" s="62">
        <v>4.28851609929999</v>
      </c>
      <c r="E775" s="65">
        <v>0.11830643368945699</v>
      </c>
      <c r="F775" s="69">
        <v>5.7401460563000004</v>
      </c>
      <c r="G775" s="70">
        <v>37.2978691790697</v>
      </c>
      <c r="H775" s="62">
        <v>15.5286981478</v>
      </c>
      <c r="I775" s="63">
        <v>0.27914261768607201</v>
      </c>
      <c r="J775" s="69">
        <v>0.90282093160000099</v>
      </c>
      <c r="K775" s="70">
        <v>24.7680332489888</v>
      </c>
      <c r="L775" s="69">
        <v>2.4542379388</v>
      </c>
      <c r="M775" s="70">
        <v>23.351088918178</v>
      </c>
      <c r="N775" s="69">
        <v>0</v>
      </c>
      <c r="O775" s="70">
        <v>0</v>
      </c>
      <c r="P775" s="69">
        <v>4.7878144439999897</v>
      </c>
      <c r="Q775" s="72">
        <v>100</v>
      </c>
      <c r="R775" s="62">
        <v>12.8040263608</v>
      </c>
      <c r="S775" s="63">
        <v>0.32910200549896201</v>
      </c>
      <c r="T775" s="69"/>
      <c r="U775" s="70"/>
      <c r="V775" s="69"/>
      <c r="W775" s="70"/>
      <c r="X775" s="69">
        <v>0</v>
      </c>
      <c r="Y775" s="70">
        <v>0</v>
      </c>
    </row>
    <row r="776" spans="1:25" customFormat="1" x14ac:dyDescent="0.3">
      <c r="A776" s="58" t="s">
        <v>308</v>
      </c>
      <c r="B776" s="59">
        <v>55.875217063299999</v>
      </c>
      <c r="C776" s="60">
        <v>0.33506529803069601</v>
      </c>
      <c r="D776" s="59">
        <v>7.4028273717999999</v>
      </c>
      <c r="E776" s="60">
        <v>0.204220314275912</v>
      </c>
      <c r="F776" s="67">
        <v>4.2842193221000002</v>
      </c>
      <c r="G776" s="68">
        <v>27.837663056456801</v>
      </c>
      <c r="H776" s="59">
        <v>19.288616745000098</v>
      </c>
      <c r="I776" s="60">
        <v>0.34673060925622401</v>
      </c>
      <c r="J776" s="67">
        <v>1.5168835522999999</v>
      </c>
      <c r="K776" s="68">
        <v>41.614256984081898</v>
      </c>
      <c r="L776" s="67">
        <v>4.0027800128999997</v>
      </c>
      <c r="M776" s="68">
        <v>38.084845207321401</v>
      </c>
      <c r="N776" s="67">
        <v>0.1814870938</v>
      </c>
      <c r="O776" s="68">
        <v>100</v>
      </c>
      <c r="P776" s="67">
        <v>0</v>
      </c>
      <c r="Q776" s="68">
        <v>0</v>
      </c>
      <c r="R776" s="59">
        <v>19.1984029654</v>
      </c>
      <c r="S776" s="61">
        <v>0.49345672527150197</v>
      </c>
      <c r="T776" s="67"/>
      <c r="U776" s="68"/>
      <c r="V776" s="67"/>
      <c r="W776" s="68"/>
      <c r="X776" s="67">
        <v>0</v>
      </c>
      <c r="Y776" s="68">
        <v>0</v>
      </c>
    </row>
    <row r="777" spans="1:25" customFormat="1" x14ac:dyDescent="0.3">
      <c r="A777" s="64" t="s">
        <v>1</v>
      </c>
    </row>
    <row r="778" spans="1:25" customFormat="1" x14ac:dyDescent="0.3">
      <c r="A778" s="64" t="s">
        <v>1</v>
      </c>
    </row>
    <row r="779" spans="1:25" customFormat="1" x14ac:dyDescent="0.3">
      <c r="A779" s="53" t="s">
        <v>417</v>
      </c>
    </row>
    <row r="780" spans="1:25" customFormat="1" x14ac:dyDescent="0.3">
      <c r="A780" s="54" t="s">
        <v>1</v>
      </c>
    </row>
    <row r="781" spans="1:25" customFormat="1" ht="25.5" customHeight="1" x14ac:dyDescent="0.3">
      <c r="A781" s="119" t="s">
        <v>1</v>
      </c>
      <c r="B781" s="118" t="s">
        <v>501</v>
      </c>
      <c r="C781" s="118" t="s">
        <v>1</v>
      </c>
      <c r="D781" s="118" t="s">
        <v>53</v>
      </c>
      <c r="E781" s="118" t="s">
        <v>1</v>
      </c>
      <c r="F781" s="118" t="s">
        <v>54</v>
      </c>
      <c r="G781" s="118" t="s">
        <v>1</v>
      </c>
      <c r="H781" s="121" t="s">
        <v>55</v>
      </c>
      <c r="I781" s="121" t="s">
        <v>1</v>
      </c>
      <c r="J781" s="121" t="s">
        <v>56</v>
      </c>
      <c r="K781" s="121" t="s">
        <v>1</v>
      </c>
      <c r="L781" s="121" t="s">
        <v>57</v>
      </c>
      <c r="M781" s="121" t="s">
        <v>1</v>
      </c>
      <c r="N781" s="121" t="s">
        <v>58</v>
      </c>
      <c r="O781" s="121" t="s">
        <v>1</v>
      </c>
      <c r="P781" s="121" t="s">
        <v>59</v>
      </c>
      <c r="Q781" s="121" t="s">
        <v>1</v>
      </c>
      <c r="R781" s="121" t="s">
        <v>60</v>
      </c>
      <c r="S781" s="121" t="s">
        <v>1</v>
      </c>
      <c r="T781" s="118" t="s">
        <v>61</v>
      </c>
      <c r="U781" s="118" t="s">
        <v>1</v>
      </c>
      <c r="V781" s="118" t="s">
        <v>62</v>
      </c>
      <c r="W781" s="118" t="s">
        <v>1</v>
      </c>
      <c r="X781" s="118" t="s">
        <v>63</v>
      </c>
      <c r="Y781" s="118" t="s">
        <v>1</v>
      </c>
    </row>
    <row r="782" spans="1:25" customFormat="1" x14ac:dyDescent="0.3">
      <c r="A782" s="120"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c r="R782" s="55" t="s">
        <v>14</v>
      </c>
      <c r="S782" s="55" t="s">
        <v>15</v>
      </c>
      <c r="T782" s="55" t="s">
        <v>14</v>
      </c>
      <c r="U782" s="55" t="s">
        <v>15</v>
      </c>
      <c r="V782" s="55" t="s">
        <v>14</v>
      </c>
      <c r="W782" s="55" t="s">
        <v>15</v>
      </c>
      <c r="X782" s="55" t="s">
        <v>14</v>
      </c>
      <c r="Y782" s="55" t="s">
        <v>15</v>
      </c>
    </row>
    <row r="783" spans="1:25" customFormat="1" x14ac:dyDescent="0.3">
      <c r="A783" s="56" t="s">
        <v>16</v>
      </c>
      <c r="B783" s="57">
        <v>40.227000097000001</v>
      </c>
      <c r="C783" s="57">
        <v>40.227000097000001</v>
      </c>
      <c r="D783" s="57">
        <v>6.0112297277</v>
      </c>
      <c r="E783" s="57">
        <v>6.0112297277</v>
      </c>
      <c r="F783" s="57">
        <v>1.5672662906999999</v>
      </c>
      <c r="G783" s="57">
        <v>1.5672662906999999</v>
      </c>
      <c r="H783" s="57">
        <v>14.9454162335</v>
      </c>
      <c r="I783" s="57">
        <v>14.9454162335</v>
      </c>
      <c r="J783" s="57">
        <v>1.1167865767</v>
      </c>
      <c r="K783" s="57">
        <v>1.1167865767</v>
      </c>
      <c r="L783" s="57">
        <v>10.4006962585</v>
      </c>
      <c r="M783" s="57">
        <v>10.4006962585</v>
      </c>
      <c r="N783" s="57">
        <v>0</v>
      </c>
      <c r="O783" s="57">
        <v>0</v>
      </c>
      <c r="P783" s="57">
        <v>0.7854459842</v>
      </c>
      <c r="Q783" s="57">
        <v>0.7854459842</v>
      </c>
      <c r="R783" s="57">
        <v>5.4001590256999998</v>
      </c>
      <c r="S783" s="57">
        <v>5.4001590256999998</v>
      </c>
      <c r="T783" s="57">
        <v>0</v>
      </c>
      <c r="U783" s="57">
        <v>0</v>
      </c>
      <c r="V783" s="57">
        <v>0</v>
      </c>
      <c r="W783" s="57">
        <v>0</v>
      </c>
      <c r="X783" s="57">
        <v>0</v>
      </c>
      <c r="Y783" s="57">
        <v>0</v>
      </c>
    </row>
    <row r="784" spans="1:25" customFormat="1" x14ac:dyDescent="0.3">
      <c r="A784" s="58" t="s">
        <v>306</v>
      </c>
      <c r="B784" s="59">
        <v>25.728033864300102</v>
      </c>
      <c r="C784" s="60">
        <v>0.63957127805358605</v>
      </c>
      <c r="D784" s="67">
        <v>5.4257622370999998</v>
      </c>
      <c r="E784" s="68">
        <v>90.260437262909093</v>
      </c>
      <c r="F784" s="67">
        <v>1.1834808787</v>
      </c>
      <c r="G784" s="68">
        <v>75.512431149872597</v>
      </c>
      <c r="H784" s="67">
        <v>8.7218654866000005</v>
      </c>
      <c r="I784" s="68">
        <v>58.3581303480195</v>
      </c>
      <c r="J784" s="67">
        <v>0.77030653309999997</v>
      </c>
      <c r="K784" s="68">
        <v>68.975267895517106</v>
      </c>
      <c r="L784" s="67">
        <v>8.4669087136000005</v>
      </c>
      <c r="M784" s="68">
        <v>81.407133745304705</v>
      </c>
      <c r="N784" s="67"/>
      <c r="O784" s="68"/>
      <c r="P784" s="67">
        <v>0.7854459842</v>
      </c>
      <c r="Q784" s="68">
        <v>100</v>
      </c>
      <c r="R784" s="67">
        <v>0.374264030999999</v>
      </c>
      <c r="S784" s="71">
        <v>6.9306112879052799</v>
      </c>
      <c r="T784" s="67"/>
      <c r="U784" s="68"/>
      <c r="V784" s="67"/>
      <c r="W784" s="68"/>
      <c r="X784" s="67"/>
      <c r="Y784" s="68"/>
    </row>
    <row r="785" spans="1:25" customFormat="1" x14ac:dyDescent="0.3">
      <c r="A785" s="58" t="s">
        <v>307</v>
      </c>
      <c r="B785" s="62">
        <v>9.4058376590999995</v>
      </c>
      <c r="C785" s="63">
        <v>0.23381901798343299</v>
      </c>
      <c r="D785" s="69">
        <v>0</v>
      </c>
      <c r="E785" s="70">
        <v>0</v>
      </c>
      <c r="F785" s="69">
        <v>0.38378541199999999</v>
      </c>
      <c r="G785" s="70">
        <v>24.487568850127399</v>
      </c>
      <c r="H785" s="69">
        <v>2.782761931</v>
      </c>
      <c r="I785" s="70">
        <v>18.619501039806899</v>
      </c>
      <c r="J785" s="69">
        <v>0.34648004360000001</v>
      </c>
      <c r="K785" s="70">
        <v>31.024732104482901</v>
      </c>
      <c r="L785" s="69">
        <v>1.5822470662000001</v>
      </c>
      <c r="M785" s="70">
        <v>15.212895626164499</v>
      </c>
      <c r="N785" s="69"/>
      <c r="O785" s="70"/>
      <c r="P785" s="69">
        <v>0</v>
      </c>
      <c r="Q785" s="70">
        <v>0</v>
      </c>
      <c r="R785" s="69">
        <v>4.3105632063000003</v>
      </c>
      <c r="S785" s="72">
        <v>79.822893840450206</v>
      </c>
      <c r="T785" s="69"/>
      <c r="U785" s="70"/>
      <c r="V785" s="69"/>
      <c r="W785" s="70"/>
      <c r="X785" s="69"/>
      <c r="Y785" s="70"/>
    </row>
    <row r="786" spans="1:25" customFormat="1" x14ac:dyDescent="0.3">
      <c r="A786" s="58" t="s">
        <v>308</v>
      </c>
      <c r="B786" s="59">
        <v>5.0931285736000103</v>
      </c>
      <c r="C786" s="60">
        <v>0.12660970396298199</v>
      </c>
      <c r="D786" s="67">
        <v>0.58546749060000003</v>
      </c>
      <c r="E786" s="68">
        <v>9.7395627370908997</v>
      </c>
      <c r="F786" s="67">
        <v>0</v>
      </c>
      <c r="G786" s="68">
        <v>0</v>
      </c>
      <c r="H786" s="67">
        <v>3.4407888159</v>
      </c>
      <c r="I786" s="68">
        <v>23.022368612173601</v>
      </c>
      <c r="J786" s="67">
        <v>0</v>
      </c>
      <c r="K786" s="68">
        <v>0</v>
      </c>
      <c r="L786" s="67">
        <v>0.35154047869999999</v>
      </c>
      <c r="M786" s="68">
        <v>3.37997062853078</v>
      </c>
      <c r="N786" s="67"/>
      <c r="O786" s="68"/>
      <c r="P786" s="67">
        <v>0</v>
      </c>
      <c r="Q786" s="68">
        <v>0</v>
      </c>
      <c r="R786" s="67">
        <v>0.7153317884</v>
      </c>
      <c r="S786" s="68">
        <v>13.246494871644501</v>
      </c>
      <c r="T786" s="67"/>
      <c r="U786" s="68"/>
      <c r="V786" s="67"/>
      <c r="W786" s="68"/>
      <c r="X786" s="67"/>
      <c r="Y786" s="68"/>
    </row>
    <row r="787" spans="1:25" customFormat="1" x14ac:dyDescent="0.3">
      <c r="A787" s="64" t="s">
        <v>1</v>
      </c>
    </row>
    <row r="788" spans="1:25" customFormat="1" x14ac:dyDescent="0.3">
      <c r="A788" s="64" t="s">
        <v>1</v>
      </c>
    </row>
    <row r="789" spans="1:25" customFormat="1" x14ac:dyDescent="0.3">
      <c r="A789" s="53" t="s">
        <v>418</v>
      </c>
    </row>
    <row r="790" spans="1:25" customFormat="1" x14ac:dyDescent="0.3">
      <c r="A790" s="54" t="s">
        <v>1</v>
      </c>
    </row>
    <row r="791" spans="1:25" customFormat="1" ht="25.5" customHeight="1" x14ac:dyDescent="0.3">
      <c r="A791" s="119" t="s">
        <v>1</v>
      </c>
      <c r="B791" s="118" t="s">
        <v>501</v>
      </c>
      <c r="C791" s="118" t="s">
        <v>1</v>
      </c>
      <c r="D791" s="118" t="s">
        <v>53</v>
      </c>
      <c r="E791" s="118" t="s">
        <v>1</v>
      </c>
      <c r="F791" s="118" t="s">
        <v>54</v>
      </c>
      <c r="G791" s="118" t="s">
        <v>1</v>
      </c>
      <c r="H791" s="121" t="s">
        <v>55</v>
      </c>
      <c r="I791" s="121" t="s">
        <v>1</v>
      </c>
      <c r="J791" s="121" t="s">
        <v>56</v>
      </c>
      <c r="K791" s="121" t="s">
        <v>1</v>
      </c>
      <c r="L791" s="121" t="s">
        <v>57</v>
      </c>
      <c r="M791" s="121" t="s">
        <v>1</v>
      </c>
      <c r="N791" s="121" t="s">
        <v>58</v>
      </c>
      <c r="O791" s="121" t="s">
        <v>1</v>
      </c>
      <c r="P791" s="121" t="s">
        <v>59</v>
      </c>
      <c r="Q791" s="121" t="s">
        <v>1</v>
      </c>
      <c r="R791" s="121" t="s">
        <v>60</v>
      </c>
      <c r="S791" s="121" t="s">
        <v>1</v>
      </c>
      <c r="T791" s="118" t="s">
        <v>61</v>
      </c>
      <c r="U791" s="118" t="s">
        <v>1</v>
      </c>
      <c r="V791" s="118" t="s">
        <v>62</v>
      </c>
      <c r="W791" s="118" t="s">
        <v>1</v>
      </c>
      <c r="X791" s="118" t="s">
        <v>63</v>
      </c>
      <c r="Y791" s="118" t="s">
        <v>1</v>
      </c>
    </row>
    <row r="792" spans="1:25" customFormat="1" x14ac:dyDescent="0.3">
      <c r="A792" s="120"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c r="R792" s="55" t="s">
        <v>14</v>
      </c>
      <c r="S792" s="55" t="s">
        <v>15</v>
      </c>
      <c r="T792" s="55" t="s">
        <v>14</v>
      </c>
      <c r="U792" s="55" t="s">
        <v>15</v>
      </c>
      <c r="V792" s="55" t="s">
        <v>14</v>
      </c>
      <c r="W792" s="55" t="s">
        <v>15</v>
      </c>
      <c r="X792" s="55" t="s">
        <v>14</v>
      </c>
      <c r="Y792" s="55" t="s">
        <v>15</v>
      </c>
    </row>
    <row r="793" spans="1:25" customFormat="1" x14ac:dyDescent="0.3">
      <c r="A793" s="56" t="s">
        <v>16</v>
      </c>
      <c r="B793" s="57">
        <v>497.91301908320003</v>
      </c>
      <c r="C793" s="57">
        <v>497.91301908320003</v>
      </c>
      <c r="D793" s="57">
        <v>149.87880672509999</v>
      </c>
      <c r="E793" s="57">
        <v>149.87880672509999</v>
      </c>
      <c r="F793" s="57">
        <v>27.8321776073</v>
      </c>
      <c r="G793" s="57">
        <v>27.8321776073</v>
      </c>
      <c r="H793" s="57">
        <v>186.64075208349999</v>
      </c>
      <c r="I793" s="57">
        <v>186.64075208349999</v>
      </c>
      <c r="J793" s="57">
        <v>16.073524192400001</v>
      </c>
      <c r="K793" s="57">
        <v>16.073524192400001</v>
      </c>
      <c r="L793" s="57">
        <v>66.191578735199997</v>
      </c>
      <c r="M793" s="57">
        <v>66.191578735199997</v>
      </c>
      <c r="N793" s="57">
        <v>2.2278691968</v>
      </c>
      <c r="O793" s="57">
        <v>2.2278691968</v>
      </c>
      <c r="P793" s="57">
        <v>2.0006807648999998</v>
      </c>
      <c r="Q793" s="57">
        <v>2.0006807648999998</v>
      </c>
      <c r="R793" s="57">
        <v>34.506639954900002</v>
      </c>
      <c r="S793" s="57">
        <v>34.506639954900002</v>
      </c>
      <c r="T793" s="57">
        <v>0</v>
      </c>
      <c r="U793" s="57">
        <v>0</v>
      </c>
      <c r="V793" s="57">
        <v>0.42384980230000002</v>
      </c>
      <c r="W793" s="57">
        <v>0.42384980230000002</v>
      </c>
      <c r="X793" s="57">
        <v>12.1371400208</v>
      </c>
      <c r="Y793" s="57">
        <v>12.1371400208</v>
      </c>
    </row>
    <row r="794" spans="1:25" customFormat="1" x14ac:dyDescent="0.3">
      <c r="A794" s="58" t="s">
        <v>306</v>
      </c>
      <c r="B794" s="59">
        <v>131.1780035534</v>
      </c>
      <c r="C794" s="60">
        <v>0.26345566098057899</v>
      </c>
      <c r="D794" s="59">
        <v>56.856751380200002</v>
      </c>
      <c r="E794" s="61">
        <v>0.37935150821212299</v>
      </c>
      <c r="F794" s="59">
        <v>12.5237318153</v>
      </c>
      <c r="G794" s="61">
        <v>0.44997312075269302</v>
      </c>
      <c r="H794" s="59">
        <v>29.230025856200001</v>
      </c>
      <c r="I794" s="65">
        <v>0.15661116626407001</v>
      </c>
      <c r="J794" s="67">
        <v>4.1541765174999998</v>
      </c>
      <c r="K794" s="68">
        <v>25.844839425222101</v>
      </c>
      <c r="L794" s="59">
        <v>17.3678842317</v>
      </c>
      <c r="M794" s="60">
        <v>0.26238812494834701</v>
      </c>
      <c r="N794" s="67">
        <v>0.605314939</v>
      </c>
      <c r="O794" s="68">
        <v>27.17012919203</v>
      </c>
      <c r="P794" s="67">
        <v>0.89410604690000095</v>
      </c>
      <c r="Q794" s="68">
        <v>44.690090622463202</v>
      </c>
      <c r="R794" s="59">
        <v>3.2294445736999902</v>
      </c>
      <c r="S794" s="65">
        <v>9.3589076708739699E-2</v>
      </c>
      <c r="T794" s="67"/>
      <c r="U794" s="68"/>
      <c r="V794" s="67">
        <v>0</v>
      </c>
      <c r="W794" s="68">
        <v>0</v>
      </c>
      <c r="X794" s="67">
        <v>6.3165681929000002</v>
      </c>
      <c r="Y794" s="68">
        <v>52.043300003748797</v>
      </c>
    </row>
    <row r="795" spans="1:25" customFormat="1" x14ac:dyDescent="0.3">
      <c r="A795" s="58" t="s">
        <v>307</v>
      </c>
      <c r="B795" s="62">
        <v>121.7491154601</v>
      </c>
      <c r="C795" s="63">
        <v>0.24451884323947801</v>
      </c>
      <c r="D795" s="62">
        <v>28.298723670200001</v>
      </c>
      <c r="E795" s="63">
        <v>0.188810708388572</v>
      </c>
      <c r="F795" s="62">
        <v>5.5752700190000102</v>
      </c>
      <c r="G795" s="63">
        <v>0.20031742027751701</v>
      </c>
      <c r="H795" s="62">
        <v>54.886893652699897</v>
      </c>
      <c r="I795" s="63">
        <v>0.29407775654560397</v>
      </c>
      <c r="J795" s="69">
        <v>5.2884579621999999</v>
      </c>
      <c r="K795" s="70">
        <v>32.901670466894402</v>
      </c>
      <c r="L795" s="62">
        <v>16.002170192099999</v>
      </c>
      <c r="M795" s="63">
        <v>0.24175537882419801</v>
      </c>
      <c r="N795" s="69">
        <v>1.4410671639999999</v>
      </c>
      <c r="O795" s="70">
        <v>64.683652257047996</v>
      </c>
      <c r="P795" s="69">
        <v>1.1065747180000001</v>
      </c>
      <c r="Q795" s="70">
        <v>55.309909377536798</v>
      </c>
      <c r="R795" s="62">
        <v>8.7756940508999897</v>
      </c>
      <c r="S795" s="63">
        <v>0.25431899664440799</v>
      </c>
      <c r="T795" s="69"/>
      <c r="U795" s="70"/>
      <c r="V795" s="69">
        <v>0</v>
      </c>
      <c r="W795" s="70">
        <v>0</v>
      </c>
      <c r="X795" s="69">
        <v>0.374264031</v>
      </c>
      <c r="Y795" s="70">
        <v>3.0836262114353601</v>
      </c>
    </row>
    <row r="796" spans="1:25" customFormat="1" x14ac:dyDescent="0.3">
      <c r="A796" s="58" t="s">
        <v>308</v>
      </c>
      <c r="B796" s="59">
        <v>244.985900069699</v>
      </c>
      <c r="C796" s="60">
        <v>0.49202549577994398</v>
      </c>
      <c r="D796" s="59">
        <v>64.723331674700006</v>
      </c>
      <c r="E796" s="60">
        <v>0.43183778339930501</v>
      </c>
      <c r="F796" s="59">
        <v>9.7331757729999797</v>
      </c>
      <c r="G796" s="60">
        <v>0.34970945896979</v>
      </c>
      <c r="H796" s="59">
        <v>102.52383257459999</v>
      </c>
      <c r="I796" s="60">
        <v>0.54931107719032601</v>
      </c>
      <c r="J796" s="67">
        <v>6.6308897127000197</v>
      </c>
      <c r="K796" s="68">
        <v>41.253490107883501</v>
      </c>
      <c r="L796" s="59">
        <v>32.821524311399898</v>
      </c>
      <c r="M796" s="60">
        <v>0.49585649622745498</v>
      </c>
      <c r="N796" s="67">
        <v>0.1814870938</v>
      </c>
      <c r="O796" s="68">
        <v>8.1462185509220593</v>
      </c>
      <c r="P796" s="67">
        <v>0</v>
      </c>
      <c r="Q796" s="68">
        <v>0</v>
      </c>
      <c r="R796" s="59">
        <v>22.501501330300002</v>
      </c>
      <c r="S796" s="61">
        <v>0.652091926646852</v>
      </c>
      <c r="T796" s="67"/>
      <c r="U796" s="68"/>
      <c r="V796" s="67">
        <v>0.42384980230000002</v>
      </c>
      <c r="W796" s="68">
        <v>100</v>
      </c>
      <c r="X796" s="67">
        <v>5.4463077969000002</v>
      </c>
      <c r="Y796" s="68">
        <v>44.873073784815901</v>
      </c>
    </row>
    <row r="797" spans="1:25" customFormat="1" x14ac:dyDescent="0.3">
      <c r="A797" s="64" t="s">
        <v>1</v>
      </c>
    </row>
    <row r="798" spans="1:25" customFormat="1" x14ac:dyDescent="0.3">
      <c r="A798" s="64" t="s">
        <v>1</v>
      </c>
    </row>
    <row r="799" spans="1:25" customFormat="1" x14ac:dyDescent="0.3">
      <c r="A799" s="53" t="s">
        <v>419</v>
      </c>
    </row>
    <row r="800" spans="1:25" customFormat="1" x14ac:dyDescent="0.3">
      <c r="A800" s="54" t="s">
        <v>1</v>
      </c>
    </row>
    <row r="801" spans="1:25" customFormat="1" ht="25.5" customHeight="1" x14ac:dyDescent="0.3">
      <c r="A801" s="119" t="s">
        <v>1</v>
      </c>
      <c r="B801" s="118" t="s">
        <v>501</v>
      </c>
      <c r="C801" s="118" t="s">
        <v>1</v>
      </c>
      <c r="D801" s="118" t="s">
        <v>53</v>
      </c>
      <c r="E801" s="118" t="s">
        <v>1</v>
      </c>
      <c r="F801" s="118" t="s">
        <v>54</v>
      </c>
      <c r="G801" s="118" t="s">
        <v>1</v>
      </c>
      <c r="H801" s="121" t="s">
        <v>55</v>
      </c>
      <c r="I801" s="121" t="s">
        <v>1</v>
      </c>
      <c r="J801" s="121" t="s">
        <v>56</v>
      </c>
      <c r="K801" s="121" t="s">
        <v>1</v>
      </c>
      <c r="L801" s="121" t="s">
        <v>57</v>
      </c>
      <c r="M801" s="121" t="s">
        <v>1</v>
      </c>
      <c r="N801" s="121" t="s">
        <v>58</v>
      </c>
      <c r="O801" s="121" t="s">
        <v>1</v>
      </c>
      <c r="P801" s="121" t="s">
        <v>59</v>
      </c>
      <c r="Q801" s="121" t="s">
        <v>1</v>
      </c>
      <c r="R801" s="121" t="s">
        <v>60</v>
      </c>
      <c r="S801" s="121" t="s">
        <v>1</v>
      </c>
      <c r="T801" s="118" t="s">
        <v>61</v>
      </c>
      <c r="U801" s="118" t="s">
        <v>1</v>
      </c>
      <c r="V801" s="118" t="s">
        <v>62</v>
      </c>
      <c r="W801" s="118" t="s">
        <v>1</v>
      </c>
      <c r="X801" s="118" t="s">
        <v>63</v>
      </c>
      <c r="Y801" s="118" t="s">
        <v>1</v>
      </c>
    </row>
    <row r="802" spans="1:25" customFormat="1" x14ac:dyDescent="0.3">
      <c r="A802" s="120"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c r="R802" s="55" t="s">
        <v>14</v>
      </c>
      <c r="S802" s="55" t="s">
        <v>15</v>
      </c>
      <c r="T802" s="55" t="s">
        <v>14</v>
      </c>
      <c r="U802" s="55" t="s">
        <v>15</v>
      </c>
      <c r="V802" s="55" t="s">
        <v>14</v>
      </c>
      <c r="W802" s="55" t="s">
        <v>15</v>
      </c>
      <c r="X802" s="55" t="s">
        <v>14</v>
      </c>
      <c r="Y802" s="55" t="s">
        <v>15</v>
      </c>
    </row>
    <row r="803" spans="1:25" customFormat="1" x14ac:dyDescent="0.3">
      <c r="A803" s="56" t="s">
        <v>16</v>
      </c>
      <c r="B803" s="57">
        <v>292.1714546755</v>
      </c>
      <c r="C803" s="57">
        <v>292.1714546755</v>
      </c>
      <c r="D803" s="57">
        <v>162.23919707959999</v>
      </c>
      <c r="E803" s="57">
        <v>162.23919707959999</v>
      </c>
      <c r="F803" s="57">
        <v>19.219505647999998</v>
      </c>
      <c r="G803" s="57">
        <v>19.219505647999998</v>
      </c>
      <c r="H803" s="57">
        <v>55.499888850799998</v>
      </c>
      <c r="I803" s="57">
        <v>55.499888850799998</v>
      </c>
      <c r="J803" s="57">
        <v>1.9530097595</v>
      </c>
      <c r="K803" s="57">
        <v>1.9530097595</v>
      </c>
      <c r="L803" s="57">
        <v>18.5948975654</v>
      </c>
      <c r="M803" s="57">
        <v>18.5948975654</v>
      </c>
      <c r="N803" s="57">
        <v>2.5496337229999999</v>
      </c>
      <c r="O803" s="57">
        <v>2.5496337229999999</v>
      </c>
      <c r="P803" s="57">
        <v>4.4186159485000003</v>
      </c>
      <c r="Q803" s="57">
        <v>4.4186159485000003</v>
      </c>
      <c r="R803" s="57">
        <v>22.154139290900002</v>
      </c>
      <c r="S803" s="57">
        <v>22.154139290900002</v>
      </c>
      <c r="T803" s="57">
        <v>0</v>
      </c>
      <c r="U803" s="57">
        <v>0</v>
      </c>
      <c r="V803" s="57">
        <v>0.48091415459999998</v>
      </c>
      <c r="W803" s="57">
        <v>0.48091415459999998</v>
      </c>
      <c r="X803" s="57">
        <v>5.0616526551999996</v>
      </c>
      <c r="Y803" s="57">
        <v>5.0616526551999996</v>
      </c>
    </row>
    <row r="804" spans="1:25" customFormat="1" x14ac:dyDescent="0.3">
      <c r="A804" s="58" t="s">
        <v>306</v>
      </c>
      <c r="B804" s="59">
        <v>64.0818950508001</v>
      </c>
      <c r="C804" s="60">
        <v>0.219329760061511</v>
      </c>
      <c r="D804" s="59">
        <v>38.9760667802</v>
      </c>
      <c r="E804" s="60">
        <v>0.24023828693553601</v>
      </c>
      <c r="F804" s="67">
        <v>2.1876357618000002</v>
      </c>
      <c r="G804" s="68">
        <v>11.3823726887983</v>
      </c>
      <c r="H804" s="59">
        <v>13.5495604337</v>
      </c>
      <c r="I804" s="60">
        <v>0.24413671296036599</v>
      </c>
      <c r="J804" s="67">
        <v>0.95072709989999904</v>
      </c>
      <c r="K804" s="68">
        <v>48.680099793428603</v>
      </c>
      <c r="L804" s="67">
        <v>3.1940497428999999</v>
      </c>
      <c r="M804" s="68">
        <v>17.177022522798101</v>
      </c>
      <c r="N804" s="67">
        <v>0</v>
      </c>
      <c r="O804" s="68">
        <v>0</v>
      </c>
      <c r="P804" s="67">
        <v>2.0515263557000001</v>
      </c>
      <c r="Q804" s="68">
        <v>46.429161973138598</v>
      </c>
      <c r="R804" s="67">
        <v>2.6635007127999999</v>
      </c>
      <c r="S804" s="68">
        <v>12.022587191613701</v>
      </c>
      <c r="T804" s="67"/>
      <c r="U804" s="68"/>
      <c r="V804" s="67">
        <v>0</v>
      </c>
      <c r="W804" s="68">
        <v>0</v>
      </c>
      <c r="X804" s="67">
        <v>0.50882816379999996</v>
      </c>
      <c r="Y804" s="68">
        <v>10.0526092654198</v>
      </c>
    </row>
    <row r="805" spans="1:25" customFormat="1" x14ac:dyDescent="0.3">
      <c r="A805" s="58" t="s">
        <v>307</v>
      </c>
      <c r="B805" s="62">
        <v>91.029388072499898</v>
      </c>
      <c r="C805" s="63">
        <v>0.31156153900661399</v>
      </c>
      <c r="D805" s="62">
        <v>38.197252645600003</v>
      </c>
      <c r="E805" s="63">
        <v>0.23543788019894599</v>
      </c>
      <c r="F805" s="69">
        <v>4.6475019464000003</v>
      </c>
      <c r="G805" s="70">
        <v>24.181173186853702</v>
      </c>
      <c r="H805" s="62">
        <v>26.740641756500001</v>
      </c>
      <c r="I805" s="61">
        <v>0.48181432990589801</v>
      </c>
      <c r="J805" s="69">
        <v>1.0022826596000001</v>
      </c>
      <c r="K805" s="70">
        <v>51.319900206571397</v>
      </c>
      <c r="L805" s="69">
        <v>8.7562761689000208</v>
      </c>
      <c r="M805" s="70">
        <v>47.089671444025697</v>
      </c>
      <c r="N805" s="69">
        <v>0</v>
      </c>
      <c r="O805" s="70">
        <v>0</v>
      </c>
      <c r="P805" s="69">
        <v>0</v>
      </c>
      <c r="Q805" s="70">
        <v>0</v>
      </c>
      <c r="R805" s="69">
        <v>8.9201857431999905</v>
      </c>
      <c r="S805" s="70">
        <v>40.264194542028697</v>
      </c>
      <c r="T805" s="69"/>
      <c r="U805" s="70"/>
      <c r="V805" s="69">
        <v>0</v>
      </c>
      <c r="W805" s="70">
        <v>0</v>
      </c>
      <c r="X805" s="69">
        <v>2.76524715229999</v>
      </c>
      <c r="Y805" s="70">
        <v>54.631309982504902</v>
      </c>
    </row>
    <row r="806" spans="1:25" customFormat="1" x14ac:dyDescent="0.3">
      <c r="A806" s="58" t="s">
        <v>308</v>
      </c>
      <c r="B806" s="59">
        <v>137.06017155219999</v>
      </c>
      <c r="C806" s="60">
        <v>0.46910870093187501</v>
      </c>
      <c r="D806" s="59">
        <v>85.065877653800001</v>
      </c>
      <c r="E806" s="60">
        <v>0.52432383286551798</v>
      </c>
      <c r="F806" s="67">
        <v>12.384367939800001</v>
      </c>
      <c r="G806" s="68">
        <v>64.436454124348003</v>
      </c>
      <c r="H806" s="59">
        <v>15.209686660599999</v>
      </c>
      <c r="I806" s="65">
        <v>0.274048957133736</v>
      </c>
      <c r="J806" s="67">
        <v>0</v>
      </c>
      <c r="K806" s="68">
        <v>0</v>
      </c>
      <c r="L806" s="67">
        <v>6.6445716535999697</v>
      </c>
      <c r="M806" s="68">
        <v>35.733306033176099</v>
      </c>
      <c r="N806" s="67">
        <v>2.5496337229999999</v>
      </c>
      <c r="O806" s="72">
        <v>100</v>
      </c>
      <c r="P806" s="67">
        <v>2.36708959280001</v>
      </c>
      <c r="Q806" s="68">
        <v>53.570838026861402</v>
      </c>
      <c r="R806" s="67">
        <v>10.570452834899999</v>
      </c>
      <c r="S806" s="68">
        <v>47.7132182663576</v>
      </c>
      <c r="T806" s="67"/>
      <c r="U806" s="68"/>
      <c r="V806" s="67">
        <v>0.48091415460000098</v>
      </c>
      <c r="W806" s="68">
        <v>100</v>
      </c>
      <c r="X806" s="67">
        <v>1.7875773391000001</v>
      </c>
      <c r="Y806" s="68">
        <v>35.316080752075401</v>
      </c>
    </row>
    <row r="807" spans="1:25" customFormat="1" x14ac:dyDescent="0.3">
      <c r="A807" s="64" t="s">
        <v>1</v>
      </c>
    </row>
    <row r="808" spans="1:25" customFormat="1" x14ac:dyDescent="0.3">
      <c r="A808" s="64" t="s">
        <v>1</v>
      </c>
    </row>
    <row r="809" spans="1:25" customFormat="1" x14ac:dyDescent="0.3">
      <c r="A809" s="53" t="s">
        <v>420</v>
      </c>
    </row>
    <row r="810" spans="1:25" customFormat="1" x14ac:dyDescent="0.3">
      <c r="A810" s="54" t="s">
        <v>1</v>
      </c>
    </row>
    <row r="811" spans="1:25" customFormat="1" ht="25.5" customHeight="1" x14ac:dyDescent="0.3">
      <c r="A811" s="119" t="s">
        <v>1</v>
      </c>
      <c r="B811" s="118" t="s">
        <v>501</v>
      </c>
      <c r="C811" s="118" t="s">
        <v>1</v>
      </c>
      <c r="D811" s="118" t="s">
        <v>53</v>
      </c>
      <c r="E811" s="118" t="s">
        <v>1</v>
      </c>
      <c r="F811" s="118" t="s">
        <v>54</v>
      </c>
      <c r="G811" s="118" t="s">
        <v>1</v>
      </c>
      <c r="H811" s="121" t="s">
        <v>55</v>
      </c>
      <c r="I811" s="121" t="s">
        <v>1</v>
      </c>
      <c r="J811" s="121" t="s">
        <v>56</v>
      </c>
      <c r="K811" s="121" t="s">
        <v>1</v>
      </c>
      <c r="L811" s="121" t="s">
        <v>57</v>
      </c>
      <c r="M811" s="121" t="s">
        <v>1</v>
      </c>
      <c r="N811" s="121" t="s">
        <v>58</v>
      </c>
      <c r="O811" s="121" t="s">
        <v>1</v>
      </c>
      <c r="P811" s="121" t="s">
        <v>59</v>
      </c>
      <c r="Q811" s="121" t="s">
        <v>1</v>
      </c>
      <c r="R811" s="121" t="s">
        <v>60</v>
      </c>
      <c r="S811" s="121" t="s">
        <v>1</v>
      </c>
      <c r="T811" s="118" t="s">
        <v>61</v>
      </c>
      <c r="U811" s="118" t="s">
        <v>1</v>
      </c>
      <c r="V811" s="118" t="s">
        <v>62</v>
      </c>
      <c r="W811" s="118" t="s">
        <v>1</v>
      </c>
      <c r="X811" s="118" t="s">
        <v>63</v>
      </c>
      <c r="Y811" s="118" t="s">
        <v>1</v>
      </c>
    </row>
    <row r="812" spans="1:25" customFormat="1" x14ac:dyDescent="0.3">
      <c r="A812" s="120"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c r="R812" s="55" t="s">
        <v>14</v>
      </c>
      <c r="S812" s="55" t="s">
        <v>15</v>
      </c>
      <c r="T812" s="55" t="s">
        <v>14</v>
      </c>
      <c r="U812" s="55" t="s">
        <v>15</v>
      </c>
      <c r="V812" s="55" t="s">
        <v>14</v>
      </c>
      <c r="W812" s="55" t="s">
        <v>15</v>
      </c>
      <c r="X812" s="55" t="s">
        <v>14</v>
      </c>
      <c r="Y812" s="55" t="s">
        <v>15</v>
      </c>
    </row>
    <row r="813" spans="1:25" customFormat="1" x14ac:dyDescent="0.3">
      <c r="A813" s="56" t="s">
        <v>16</v>
      </c>
      <c r="B813" s="57">
        <v>248.90825496919999</v>
      </c>
      <c r="C813" s="57">
        <v>248.90825496919999</v>
      </c>
      <c r="D813" s="57">
        <v>25.171485378300002</v>
      </c>
      <c r="E813" s="57">
        <v>25.171485378300002</v>
      </c>
      <c r="F813" s="57">
        <v>3.6541469377000002</v>
      </c>
      <c r="G813" s="57">
        <v>3.6541469377000002</v>
      </c>
      <c r="H813" s="57">
        <v>180.44110250240001</v>
      </c>
      <c r="I813" s="57">
        <v>180.44110250240001</v>
      </c>
      <c r="J813" s="57">
        <v>5.9224989118</v>
      </c>
      <c r="K813" s="57">
        <v>5.9224989118</v>
      </c>
      <c r="L813" s="57">
        <v>11.956229563799999</v>
      </c>
      <c r="M813" s="57">
        <v>11.956229563799999</v>
      </c>
      <c r="N813" s="57">
        <v>1.6163481718999999</v>
      </c>
      <c r="O813" s="57">
        <v>1.6163481718999999</v>
      </c>
      <c r="P813" s="57">
        <v>5.6667814804000001</v>
      </c>
      <c r="Q813" s="57">
        <v>5.6667814804000001</v>
      </c>
      <c r="R813" s="57">
        <v>13.013600053999999</v>
      </c>
      <c r="S813" s="57">
        <v>13.013600053999999</v>
      </c>
      <c r="T813" s="57">
        <v>0</v>
      </c>
      <c r="U813" s="57">
        <v>0</v>
      </c>
      <c r="V813" s="57">
        <v>0.48091415459999998</v>
      </c>
      <c r="W813" s="57">
        <v>0.48091415459999998</v>
      </c>
      <c r="X813" s="57">
        <v>0.98514781429999998</v>
      </c>
      <c r="Y813" s="57">
        <v>0.98514781429999998</v>
      </c>
    </row>
    <row r="814" spans="1:25" customFormat="1" x14ac:dyDescent="0.3">
      <c r="A814" s="58" t="s">
        <v>306</v>
      </c>
      <c r="B814" s="59">
        <v>71.924048403100002</v>
      </c>
      <c r="C814" s="60">
        <v>0.28895806775070598</v>
      </c>
      <c r="D814" s="59">
        <v>17.424960842899999</v>
      </c>
      <c r="E814" s="61">
        <v>0.69225000356640998</v>
      </c>
      <c r="F814" s="67">
        <v>0</v>
      </c>
      <c r="G814" s="68">
        <v>0</v>
      </c>
      <c r="H814" s="59">
        <v>46.641388017799997</v>
      </c>
      <c r="I814" s="60">
        <v>0.258485385929071</v>
      </c>
      <c r="J814" s="67">
        <v>3.5482274366</v>
      </c>
      <c r="K814" s="68">
        <v>59.910985032525801</v>
      </c>
      <c r="L814" s="67">
        <v>2.7221938981</v>
      </c>
      <c r="M814" s="68">
        <v>22.767996244752698</v>
      </c>
      <c r="N814" s="67">
        <v>0</v>
      </c>
      <c r="O814" s="68">
        <v>0</v>
      </c>
      <c r="P814" s="67">
        <v>1.1063640531000001</v>
      </c>
      <c r="Q814" s="68">
        <v>19.5236759512722</v>
      </c>
      <c r="R814" s="67">
        <v>0</v>
      </c>
      <c r="S814" s="71">
        <v>0</v>
      </c>
      <c r="T814" s="67"/>
      <c r="U814" s="68"/>
      <c r="V814" s="67">
        <v>0.48091415460000098</v>
      </c>
      <c r="W814" s="68">
        <v>100</v>
      </c>
      <c r="X814" s="67">
        <v>0</v>
      </c>
      <c r="Y814" s="68">
        <v>0</v>
      </c>
    </row>
    <row r="815" spans="1:25" customFormat="1" x14ac:dyDescent="0.3">
      <c r="A815" s="58" t="s">
        <v>307</v>
      </c>
      <c r="B815" s="62">
        <v>41.580917576300102</v>
      </c>
      <c r="C815" s="63">
        <v>0.16705318825783899</v>
      </c>
      <c r="D815" s="62">
        <v>0.19717885260000001</v>
      </c>
      <c r="E815" s="65">
        <v>7.8334214146132692E-3</v>
      </c>
      <c r="F815" s="69">
        <v>0</v>
      </c>
      <c r="G815" s="70">
        <v>0</v>
      </c>
      <c r="H815" s="62">
        <v>31.026701428999999</v>
      </c>
      <c r="I815" s="63">
        <v>0.17194919006099099</v>
      </c>
      <c r="J815" s="69">
        <v>1.3573550828000001</v>
      </c>
      <c r="K815" s="70">
        <v>22.9186210586819</v>
      </c>
      <c r="L815" s="69">
        <v>5.7209360790000003</v>
      </c>
      <c r="M815" s="72">
        <v>47.848998285557698</v>
      </c>
      <c r="N815" s="69">
        <v>0</v>
      </c>
      <c r="O815" s="70">
        <v>0</v>
      </c>
      <c r="P815" s="69">
        <v>0</v>
      </c>
      <c r="Q815" s="70">
        <v>0</v>
      </c>
      <c r="R815" s="69">
        <v>3.2787461328999998</v>
      </c>
      <c r="S815" s="70">
        <v>25.194766392810799</v>
      </c>
      <c r="T815" s="69"/>
      <c r="U815" s="70"/>
      <c r="V815" s="69">
        <v>0</v>
      </c>
      <c r="W815" s="70">
        <v>0</v>
      </c>
      <c r="X815" s="69">
        <v>0</v>
      </c>
      <c r="Y815" s="70">
        <v>0</v>
      </c>
    </row>
    <row r="816" spans="1:25" customFormat="1" x14ac:dyDescent="0.3">
      <c r="A816" s="58" t="s">
        <v>308</v>
      </c>
      <c r="B816" s="59">
        <v>135.40328898979999</v>
      </c>
      <c r="C816" s="60">
        <v>0.54398874399145503</v>
      </c>
      <c r="D816" s="59">
        <v>7.5493456827999799</v>
      </c>
      <c r="E816" s="65">
        <v>0.29991657501897701</v>
      </c>
      <c r="F816" s="67">
        <v>3.6541469377000002</v>
      </c>
      <c r="G816" s="68">
        <v>100</v>
      </c>
      <c r="H816" s="59">
        <v>102.7730130556</v>
      </c>
      <c r="I816" s="60">
        <v>0.56956542400993704</v>
      </c>
      <c r="J816" s="67">
        <v>1.0169163924</v>
      </c>
      <c r="K816" s="71">
        <v>17.170393908792299</v>
      </c>
      <c r="L816" s="67">
        <v>3.5130995867000001</v>
      </c>
      <c r="M816" s="68">
        <v>29.3830054696896</v>
      </c>
      <c r="N816" s="67">
        <v>1.6163481718999999</v>
      </c>
      <c r="O816" s="68">
        <v>100</v>
      </c>
      <c r="P816" s="67">
        <v>4.5604174273000098</v>
      </c>
      <c r="Q816" s="68">
        <v>80.476324048727804</v>
      </c>
      <c r="R816" s="67">
        <v>9.7348539210999991</v>
      </c>
      <c r="S816" s="68">
        <v>74.805233607189194</v>
      </c>
      <c r="T816" s="67"/>
      <c r="U816" s="68"/>
      <c r="V816" s="67">
        <v>0</v>
      </c>
      <c r="W816" s="68">
        <v>0</v>
      </c>
      <c r="X816" s="67">
        <v>0.98514781429999998</v>
      </c>
      <c r="Y816" s="68">
        <v>100</v>
      </c>
    </row>
    <row r="817" spans="1:25" customFormat="1" x14ac:dyDescent="0.3">
      <c r="A817" s="64" t="s">
        <v>1</v>
      </c>
    </row>
    <row r="818" spans="1:25" customFormat="1" x14ac:dyDescent="0.3">
      <c r="A818" s="64" t="s">
        <v>1</v>
      </c>
    </row>
    <row r="819" spans="1:25" customFormat="1" x14ac:dyDescent="0.3">
      <c r="A819" s="53" t="s">
        <v>421</v>
      </c>
    </row>
    <row r="820" spans="1:25" customFormat="1" x14ac:dyDescent="0.3">
      <c r="A820" s="54" t="s">
        <v>1</v>
      </c>
    </row>
    <row r="821" spans="1:25" customFormat="1" ht="25.5" customHeight="1" x14ac:dyDescent="0.3">
      <c r="A821" s="119" t="s">
        <v>1</v>
      </c>
      <c r="B821" s="118" t="s">
        <v>501</v>
      </c>
      <c r="C821" s="118" t="s">
        <v>1</v>
      </c>
      <c r="D821" s="118" t="s">
        <v>53</v>
      </c>
      <c r="E821" s="118" t="s">
        <v>1</v>
      </c>
      <c r="F821" s="118" t="s">
        <v>54</v>
      </c>
      <c r="G821" s="118" t="s">
        <v>1</v>
      </c>
      <c r="H821" s="121" t="s">
        <v>55</v>
      </c>
      <c r="I821" s="121" t="s">
        <v>1</v>
      </c>
      <c r="J821" s="121" t="s">
        <v>56</v>
      </c>
      <c r="K821" s="121" t="s">
        <v>1</v>
      </c>
      <c r="L821" s="121" t="s">
        <v>57</v>
      </c>
      <c r="M821" s="121" t="s">
        <v>1</v>
      </c>
      <c r="N821" s="121" t="s">
        <v>58</v>
      </c>
      <c r="O821" s="121" t="s">
        <v>1</v>
      </c>
      <c r="P821" s="121" t="s">
        <v>59</v>
      </c>
      <c r="Q821" s="121" t="s">
        <v>1</v>
      </c>
      <c r="R821" s="121" t="s">
        <v>60</v>
      </c>
      <c r="S821" s="121" t="s">
        <v>1</v>
      </c>
      <c r="T821" s="118" t="s">
        <v>61</v>
      </c>
      <c r="U821" s="118" t="s">
        <v>1</v>
      </c>
      <c r="V821" s="118" t="s">
        <v>62</v>
      </c>
      <c r="W821" s="118" t="s">
        <v>1</v>
      </c>
      <c r="X821" s="118" t="s">
        <v>63</v>
      </c>
      <c r="Y821" s="118" t="s">
        <v>1</v>
      </c>
    </row>
    <row r="822" spans="1:25" customFormat="1" x14ac:dyDescent="0.3">
      <c r="A822" s="120"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c r="R822" s="55" t="s">
        <v>14</v>
      </c>
      <c r="S822" s="55" t="s">
        <v>15</v>
      </c>
      <c r="T822" s="55" t="s">
        <v>14</v>
      </c>
      <c r="U822" s="55" t="s">
        <v>15</v>
      </c>
      <c r="V822" s="55" t="s">
        <v>14</v>
      </c>
      <c r="W822" s="55" t="s">
        <v>15</v>
      </c>
      <c r="X822" s="55" t="s">
        <v>14</v>
      </c>
      <c r="Y822" s="55" t="s">
        <v>15</v>
      </c>
    </row>
    <row r="823" spans="1:25" customFormat="1" x14ac:dyDescent="0.3">
      <c r="A823" s="56" t="s">
        <v>16</v>
      </c>
      <c r="B823" s="57">
        <v>5.2186897152</v>
      </c>
      <c r="C823" s="57">
        <v>5.2186897152</v>
      </c>
      <c r="D823" s="57">
        <v>0</v>
      </c>
      <c r="E823" s="57">
        <v>0</v>
      </c>
      <c r="F823" s="57">
        <v>0.87084878480000005</v>
      </c>
      <c r="G823" s="57">
        <v>0.87084878480000005</v>
      </c>
      <c r="H823" s="57">
        <v>4.3478409304000003</v>
      </c>
      <c r="I823" s="57">
        <v>4.3478409304000003</v>
      </c>
      <c r="J823" s="57">
        <v>0</v>
      </c>
      <c r="K823" s="57">
        <v>0</v>
      </c>
      <c r="L823" s="57">
        <v>0</v>
      </c>
      <c r="M823" s="57">
        <v>0</v>
      </c>
      <c r="N823" s="57">
        <v>0</v>
      </c>
      <c r="O823" s="57">
        <v>0</v>
      </c>
      <c r="P823" s="57">
        <v>0</v>
      </c>
      <c r="Q823" s="57">
        <v>0</v>
      </c>
      <c r="R823" s="57">
        <v>0</v>
      </c>
      <c r="S823" s="57">
        <v>0</v>
      </c>
      <c r="T823" s="57">
        <v>0</v>
      </c>
      <c r="U823" s="57">
        <v>0</v>
      </c>
      <c r="V823" s="57">
        <v>0</v>
      </c>
      <c r="W823" s="57">
        <v>0</v>
      </c>
      <c r="X823" s="57">
        <v>0</v>
      </c>
      <c r="Y823" s="57">
        <v>0</v>
      </c>
    </row>
    <row r="824" spans="1:25" customFormat="1" x14ac:dyDescent="0.3">
      <c r="A824" s="58" t="s">
        <v>306</v>
      </c>
      <c r="B824" s="67">
        <v>0</v>
      </c>
      <c r="C824" s="68">
        <v>0</v>
      </c>
      <c r="D824" s="67"/>
      <c r="E824" s="68"/>
      <c r="F824" s="67">
        <v>0</v>
      </c>
      <c r="G824" s="68">
        <v>0</v>
      </c>
      <c r="H824" s="67">
        <v>0</v>
      </c>
      <c r="I824" s="68">
        <v>0</v>
      </c>
      <c r="J824" s="67"/>
      <c r="K824" s="68"/>
      <c r="L824" s="67"/>
      <c r="M824" s="68"/>
      <c r="N824" s="67"/>
      <c r="O824" s="68"/>
      <c r="P824" s="67"/>
      <c r="Q824" s="68"/>
      <c r="R824" s="67"/>
      <c r="S824" s="68"/>
      <c r="T824" s="67"/>
      <c r="U824" s="68"/>
      <c r="V824" s="67"/>
      <c r="W824" s="68"/>
      <c r="X824" s="67"/>
      <c r="Y824" s="68"/>
    </row>
    <row r="825" spans="1:25" customFormat="1" x14ac:dyDescent="0.3">
      <c r="A825" s="58" t="s">
        <v>307</v>
      </c>
      <c r="B825" s="69">
        <v>3.5977961349999998</v>
      </c>
      <c r="C825" s="70">
        <v>68.940602552418994</v>
      </c>
      <c r="D825" s="69"/>
      <c r="E825" s="70"/>
      <c r="F825" s="69">
        <v>0.87084878480000005</v>
      </c>
      <c r="G825" s="70">
        <v>100</v>
      </c>
      <c r="H825" s="69">
        <v>2.7269473502000001</v>
      </c>
      <c r="I825" s="70">
        <v>62.719574930473001</v>
      </c>
      <c r="J825" s="69"/>
      <c r="K825" s="70"/>
      <c r="L825" s="69"/>
      <c r="M825" s="70"/>
      <c r="N825" s="69"/>
      <c r="O825" s="70"/>
      <c r="P825" s="69"/>
      <c r="Q825" s="70"/>
      <c r="R825" s="69"/>
      <c r="S825" s="70"/>
      <c r="T825" s="69"/>
      <c r="U825" s="70"/>
      <c r="V825" s="69"/>
      <c r="W825" s="70"/>
      <c r="X825" s="69"/>
      <c r="Y825" s="70"/>
    </row>
    <row r="826" spans="1:25" customFormat="1" x14ac:dyDescent="0.3">
      <c r="A826" s="58" t="s">
        <v>308</v>
      </c>
      <c r="B826" s="67">
        <v>1.6208935802</v>
      </c>
      <c r="C826" s="68">
        <v>31.059397447580999</v>
      </c>
      <c r="D826" s="67"/>
      <c r="E826" s="68"/>
      <c r="F826" s="67">
        <v>0</v>
      </c>
      <c r="G826" s="68">
        <v>0</v>
      </c>
      <c r="H826" s="67">
        <v>1.6208935802</v>
      </c>
      <c r="I826" s="68">
        <v>37.280425069526999</v>
      </c>
      <c r="J826" s="67"/>
      <c r="K826" s="68"/>
      <c r="L826" s="67"/>
      <c r="M826" s="68"/>
      <c r="N826" s="67"/>
      <c r="O826" s="68"/>
      <c r="P826" s="67"/>
      <c r="Q826" s="68"/>
      <c r="R826" s="67"/>
      <c r="S826" s="68"/>
      <c r="T826" s="67"/>
      <c r="U826" s="68"/>
      <c r="V826" s="67"/>
      <c r="W826" s="68"/>
      <c r="X826" s="67"/>
      <c r="Y826" s="68"/>
    </row>
    <row r="827" spans="1:25" customFormat="1" x14ac:dyDescent="0.3">
      <c r="A827" s="64" t="s">
        <v>1</v>
      </c>
    </row>
    <row r="828" spans="1:25" customFormat="1" x14ac:dyDescent="0.3">
      <c r="A828" s="64" t="s">
        <v>1</v>
      </c>
    </row>
    <row r="829" spans="1:25" customFormat="1" x14ac:dyDescent="0.3">
      <c r="A829" s="53" t="s">
        <v>422</v>
      </c>
    </row>
    <row r="830" spans="1:25" customFormat="1" x14ac:dyDescent="0.3">
      <c r="A830" s="54" t="s">
        <v>1</v>
      </c>
    </row>
    <row r="831" spans="1:25" customFormat="1" ht="25.5" customHeight="1" x14ac:dyDescent="0.3">
      <c r="A831" s="119" t="s">
        <v>1</v>
      </c>
      <c r="B831" s="118" t="s">
        <v>501</v>
      </c>
      <c r="C831" s="118" t="s">
        <v>1</v>
      </c>
      <c r="D831" s="118" t="s">
        <v>53</v>
      </c>
      <c r="E831" s="118" t="s">
        <v>1</v>
      </c>
      <c r="F831" s="118" t="s">
        <v>54</v>
      </c>
      <c r="G831" s="118" t="s">
        <v>1</v>
      </c>
      <c r="H831" s="121" t="s">
        <v>55</v>
      </c>
      <c r="I831" s="121" t="s">
        <v>1</v>
      </c>
      <c r="J831" s="121" t="s">
        <v>56</v>
      </c>
      <c r="K831" s="121" t="s">
        <v>1</v>
      </c>
      <c r="L831" s="121" t="s">
        <v>57</v>
      </c>
      <c r="M831" s="121" t="s">
        <v>1</v>
      </c>
      <c r="N831" s="121" t="s">
        <v>58</v>
      </c>
      <c r="O831" s="121" t="s">
        <v>1</v>
      </c>
      <c r="P831" s="121" t="s">
        <v>59</v>
      </c>
      <c r="Q831" s="121" t="s">
        <v>1</v>
      </c>
      <c r="R831" s="121" t="s">
        <v>60</v>
      </c>
      <c r="S831" s="121" t="s">
        <v>1</v>
      </c>
      <c r="T831" s="118" t="s">
        <v>61</v>
      </c>
      <c r="U831" s="118" t="s">
        <v>1</v>
      </c>
      <c r="V831" s="118" t="s">
        <v>62</v>
      </c>
      <c r="W831" s="118" t="s">
        <v>1</v>
      </c>
      <c r="X831" s="118" t="s">
        <v>63</v>
      </c>
      <c r="Y831" s="118" t="s">
        <v>1</v>
      </c>
    </row>
    <row r="832" spans="1:25" customFormat="1" x14ac:dyDescent="0.3">
      <c r="A832" s="120"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c r="R832" s="55" t="s">
        <v>14</v>
      </c>
      <c r="S832" s="55" t="s">
        <v>15</v>
      </c>
      <c r="T832" s="55" t="s">
        <v>14</v>
      </c>
      <c r="U832" s="55" t="s">
        <v>15</v>
      </c>
      <c r="V832" s="55" t="s">
        <v>14</v>
      </c>
      <c r="W832" s="55" t="s">
        <v>15</v>
      </c>
      <c r="X832" s="55" t="s">
        <v>14</v>
      </c>
      <c r="Y832" s="55" t="s">
        <v>15</v>
      </c>
    </row>
    <row r="833" spans="1:25" customFormat="1" x14ac:dyDescent="0.3">
      <c r="A833" s="56" t="s">
        <v>16</v>
      </c>
      <c r="B833" s="57">
        <v>20.323003788800001</v>
      </c>
      <c r="C833" s="57">
        <v>20.323003788800001</v>
      </c>
      <c r="D833" s="57">
        <v>14.051204655799999</v>
      </c>
      <c r="E833" s="57">
        <v>14.051204655799999</v>
      </c>
      <c r="F833" s="57">
        <v>1.0439138795</v>
      </c>
      <c r="G833" s="57">
        <v>1.0439138795</v>
      </c>
      <c r="H833" s="57">
        <v>4.1215212004000001</v>
      </c>
      <c r="I833" s="57">
        <v>4.1215212004000001</v>
      </c>
      <c r="J833" s="57">
        <v>0.50740881169999996</v>
      </c>
      <c r="K833" s="57">
        <v>0.50740881169999996</v>
      </c>
      <c r="L833" s="57">
        <v>0</v>
      </c>
      <c r="M833" s="57">
        <v>0</v>
      </c>
      <c r="N833" s="57">
        <v>0</v>
      </c>
      <c r="O833" s="57">
        <v>0</v>
      </c>
      <c r="P833" s="57">
        <v>0.5989552414</v>
      </c>
      <c r="Q833" s="57">
        <v>0.5989552414</v>
      </c>
      <c r="R833" s="57">
        <v>0</v>
      </c>
      <c r="S833" s="57">
        <v>0</v>
      </c>
      <c r="T833" s="57">
        <v>0</v>
      </c>
      <c r="U833" s="57">
        <v>0</v>
      </c>
      <c r="V833" s="57">
        <v>0</v>
      </c>
      <c r="W833" s="57">
        <v>0</v>
      </c>
      <c r="X833" s="57">
        <v>0</v>
      </c>
      <c r="Y833" s="57">
        <v>0</v>
      </c>
    </row>
    <row r="834" spans="1:25" customFormat="1" x14ac:dyDescent="0.3">
      <c r="A834" s="58" t="s">
        <v>306</v>
      </c>
      <c r="B834" s="67">
        <v>4.8757058162</v>
      </c>
      <c r="C834" s="68">
        <v>23.991068775409101</v>
      </c>
      <c r="D834" s="67">
        <v>3.6529652161000001</v>
      </c>
      <c r="E834" s="68">
        <v>25.9975233838199</v>
      </c>
      <c r="F834" s="67">
        <v>0</v>
      </c>
      <c r="G834" s="68">
        <v>0</v>
      </c>
      <c r="H834" s="67">
        <v>0.715331788400001</v>
      </c>
      <c r="I834" s="68">
        <v>17.356013802150901</v>
      </c>
      <c r="J834" s="67">
        <v>0.50740881169999996</v>
      </c>
      <c r="K834" s="68">
        <v>100</v>
      </c>
      <c r="L834" s="67"/>
      <c r="M834" s="68"/>
      <c r="N834" s="67"/>
      <c r="O834" s="68"/>
      <c r="P834" s="67">
        <v>0</v>
      </c>
      <c r="Q834" s="68">
        <v>0</v>
      </c>
      <c r="R834" s="67"/>
      <c r="S834" s="68"/>
      <c r="T834" s="67"/>
      <c r="U834" s="68"/>
      <c r="V834" s="67"/>
      <c r="W834" s="68"/>
      <c r="X834" s="67"/>
      <c r="Y834" s="68"/>
    </row>
    <row r="835" spans="1:25" customFormat="1" x14ac:dyDescent="0.3">
      <c r="A835" s="58" t="s">
        <v>307</v>
      </c>
      <c r="B835" s="69">
        <v>11.606023856</v>
      </c>
      <c r="C835" s="70">
        <v>57.1078172134971</v>
      </c>
      <c r="D835" s="69">
        <v>8.6322040486000002</v>
      </c>
      <c r="E835" s="70">
        <v>61.433907341438001</v>
      </c>
      <c r="F835" s="69">
        <v>1.0439138795</v>
      </c>
      <c r="G835" s="70">
        <v>100</v>
      </c>
      <c r="H835" s="69">
        <v>1.3309506865</v>
      </c>
      <c r="I835" s="70">
        <v>32.292705090800702</v>
      </c>
      <c r="J835" s="69">
        <v>0</v>
      </c>
      <c r="K835" s="70">
        <v>0</v>
      </c>
      <c r="L835" s="69"/>
      <c r="M835" s="70"/>
      <c r="N835" s="69"/>
      <c r="O835" s="70"/>
      <c r="P835" s="69">
        <v>0.5989552414</v>
      </c>
      <c r="Q835" s="70">
        <v>100</v>
      </c>
      <c r="R835" s="69"/>
      <c r="S835" s="70"/>
      <c r="T835" s="69"/>
      <c r="U835" s="70"/>
      <c r="V835" s="69"/>
      <c r="W835" s="70"/>
      <c r="X835" s="69"/>
      <c r="Y835" s="70"/>
    </row>
    <row r="836" spans="1:25" customFormat="1" x14ac:dyDescent="0.3">
      <c r="A836" s="58" t="s">
        <v>308</v>
      </c>
      <c r="B836" s="67">
        <v>3.8412741166000002</v>
      </c>
      <c r="C836" s="68">
        <v>18.901114011093799</v>
      </c>
      <c r="D836" s="67">
        <v>1.7660353911</v>
      </c>
      <c r="E836" s="68">
        <v>12.568569274742</v>
      </c>
      <c r="F836" s="67">
        <v>0</v>
      </c>
      <c r="G836" s="68">
        <v>0</v>
      </c>
      <c r="H836" s="67">
        <v>2.0752387255000002</v>
      </c>
      <c r="I836" s="68">
        <v>50.351281107048401</v>
      </c>
      <c r="J836" s="67">
        <v>0</v>
      </c>
      <c r="K836" s="68">
        <v>0</v>
      </c>
      <c r="L836" s="67"/>
      <c r="M836" s="68"/>
      <c r="N836" s="67"/>
      <c r="O836" s="68"/>
      <c r="P836" s="67">
        <v>0</v>
      </c>
      <c r="Q836" s="68">
        <v>0</v>
      </c>
      <c r="R836" s="67"/>
      <c r="S836" s="68"/>
      <c r="T836" s="67"/>
      <c r="U836" s="68"/>
      <c r="V836" s="67"/>
      <c r="W836" s="68"/>
      <c r="X836" s="67"/>
      <c r="Y836" s="68"/>
    </row>
    <row r="837" spans="1:25" customFormat="1" x14ac:dyDescent="0.3">
      <c r="A837" s="64" t="s">
        <v>1</v>
      </c>
    </row>
    <row r="838" spans="1:25" customFormat="1" x14ac:dyDescent="0.3">
      <c r="A838" s="64" t="s">
        <v>1</v>
      </c>
    </row>
    <row r="839" spans="1:25" customFormat="1" x14ac:dyDescent="0.3">
      <c r="A839" s="53" t="s">
        <v>423</v>
      </c>
    </row>
    <row r="840" spans="1:25" customFormat="1" x14ac:dyDescent="0.3">
      <c r="A840" s="54" t="s">
        <v>1</v>
      </c>
    </row>
    <row r="841" spans="1:25" customFormat="1" ht="25.5" customHeight="1" x14ac:dyDescent="0.3">
      <c r="A841" s="119" t="s">
        <v>1</v>
      </c>
      <c r="B841" s="118" t="s">
        <v>501</v>
      </c>
      <c r="C841" s="118" t="s">
        <v>1</v>
      </c>
      <c r="D841" s="118" t="s">
        <v>53</v>
      </c>
      <c r="E841" s="118" t="s">
        <v>1</v>
      </c>
      <c r="F841" s="118" t="s">
        <v>54</v>
      </c>
      <c r="G841" s="118" t="s">
        <v>1</v>
      </c>
      <c r="H841" s="121" t="s">
        <v>55</v>
      </c>
      <c r="I841" s="121" t="s">
        <v>1</v>
      </c>
      <c r="J841" s="121" t="s">
        <v>56</v>
      </c>
      <c r="K841" s="121" t="s">
        <v>1</v>
      </c>
      <c r="L841" s="121" t="s">
        <v>57</v>
      </c>
      <c r="M841" s="121" t="s">
        <v>1</v>
      </c>
      <c r="N841" s="121" t="s">
        <v>58</v>
      </c>
      <c r="O841" s="121" t="s">
        <v>1</v>
      </c>
      <c r="P841" s="121" t="s">
        <v>59</v>
      </c>
      <c r="Q841" s="121" t="s">
        <v>1</v>
      </c>
      <c r="R841" s="121" t="s">
        <v>60</v>
      </c>
      <c r="S841" s="121" t="s">
        <v>1</v>
      </c>
      <c r="T841" s="118" t="s">
        <v>61</v>
      </c>
      <c r="U841" s="118" t="s">
        <v>1</v>
      </c>
      <c r="V841" s="118" t="s">
        <v>62</v>
      </c>
      <c r="W841" s="118" t="s">
        <v>1</v>
      </c>
      <c r="X841" s="118" t="s">
        <v>63</v>
      </c>
      <c r="Y841" s="118" t="s">
        <v>1</v>
      </c>
    </row>
    <row r="842" spans="1:25" customFormat="1" x14ac:dyDescent="0.3">
      <c r="A842" s="120"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c r="R842" s="55" t="s">
        <v>14</v>
      </c>
      <c r="S842" s="55" t="s">
        <v>15</v>
      </c>
      <c r="T842" s="55" t="s">
        <v>14</v>
      </c>
      <c r="U842" s="55" t="s">
        <v>15</v>
      </c>
      <c r="V842" s="55" t="s">
        <v>14</v>
      </c>
      <c r="W842" s="55" t="s">
        <v>15</v>
      </c>
      <c r="X842" s="55" t="s">
        <v>14</v>
      </c>
      <c r="Y842" s="55" t="s">
        <v>15</v>
      </c>
    </row>
    <row r="843" spans="1:25" customFormat="1" x14ac:dyDescent="0.3">
      <c r="A843" s="56" t="s">
        <v>16</v>
      </c>
      <c r="B843" s="57">
        <v>54.984517174799997</v>
      </c>
      <c r="C843" s="57">
        <v>54.984517174799997</v>
      </c>
      <c r="D843" s="57">
        <v>4.1679839802999998</v>
      </c>
      <c r="E843" s="57">
        <v>4.1679839802999998</v>
      </c>
      <c r="F843" s="57">
        <v>9.3046194876000001</v>
      </c>
      <c r="G843" s="57">
        <v>9.3046194876000001</v>
      </c>
      <c r="H843" s="57">
        <v>35.075624703199999</v>
      </c>
      <c r="I843" s="57">
        <v>35.075624703199999</v>
      </c>
      <c r="J843" s="57">
        <v>1.9484759757000001</v>
      </c>
      <c r="K843" s="57">
        <v>1.9484759757000001</v>
      </c>
      <c r="L843" s="57">
        <v>1.4546310980999999</v>
      </c>
      <c r="M843" s="57">
        <v>1.4546310980999999</v>
      </c>
      <c r="N843" s="57">
        <v>0</v>
      </c>
      <c r="O843" s="57">
        <v>0</v>
      </c>
      <c r="P843" s="57">
        <v>1.1441901377999999</v>
      </c>
      <c r="Q843" s="57">
        <v>1.1441901377999999</v>
      </c>
      <c r="R843" s="57">
        <v>0.61772222939999999</v>
      </c>
      <c r="S843" s="57">
        <v>0.61772222939999999</v>
      </c>
      <c r="T843" s="57">
        <v>0</v>
      </c>
      <c r="U843" s="57">
        <v>0</v>
      </c>
      <c r="V843" s="57">
        <v>0.42384980230000002</v>
      </c>
      <c r="W843" s="57">
        <v>0.42384980230000002</v>
      </c>
      <c r="X843" s="57">
        <v>0.8474197604</v>
      </c>
      <c r="Y843" s="57">
        <v>0.8474197604</v>
      </c>
    </row>
    <row r="844" spans="1:25" customFormat="1" x14ac:dyDescent="0.3">
      <c r="A844" s="58" t="s">
        <v>306</v>
      </c>
      <c r="B844" s="59">
        <v>23.990847230100101</v>
      </c>
      <c r="C844" s="60">
        <v>0.43632004903910099</v>
      </c>
      <c r="D844" s="67">
        <v>0.67113180230000102</v>
      </c>
      <c r="E844" s="68">
        <v>16.102072500089001</v>
      </c>
      <c r="F844" s="67">
        <v>2.3135658793</v>
      </c>
      <c r="G844" s="68">
        <v>24.864701693424699</v>
      </c>
      <c r="H844" s="59">
        <v>16.755622714299999</v>
      </c>
      <c r="I844" s="60">
        <v>0.477699908585559</v>
      </c>
      <c r="J844" s="67">
        <v>1.9484759757000001</v>
      </c>
      <c r="K844" s="68">
        <v>100</v>
      </c>
      <c r="L844" s="67">
        <v>0.83690886870000003</v>
      </c>
      <c r="M844" s="68">
        <v>57.534097118722997</v>
      </c>
      <c r="N844" s="67"/>
      <c r="O844" s="68"/>
      <c r="P844" s="67">
        <v>0</v>
      </c>
      <c r="Q844" s="68">
        <v>0</v>
      </c>
      <c r="R844" s="67">
        <v>0.61772222939999999</v>
      </c>
      <c r="S844" s="68">
        <v>100</v>
      </c>
      <c r="T844" s="67"/>
      <c r="U844" s="68"/>
      <c r="V844" s="67">
        <v>0</v>
      </c>
      <c r="W844" s="68">
        <v>0</v>
      </c>
      <c r="X844" s="67">
        <v>0.847419760400001</v>
      </c>
      <c r="Y844" s="68">
        <v>100</v>
      </c>
    </row>
    <row r="845" spans="1:25" customFormat="1" x14ac:dyDescent="0.3">
      <c r="A845" s="58" t="s">
        <v>307</v>
      </c>
      <c r="B845" s="62">
        <v>26.092180005399999</v>
      </c>
      <c r="C845" s="63">
        <v>0.47453685775672</v>
      </c>
      <c r="D845" s="69">
        <v>0</v>
      </c>
      <c r="E845" s="70">
        <v>0</v>
      </c>
      <c r="F845" s="69">
        <v>6.9910536082999997</v>
      </c>
      <c r="G845" s="70">
        <v>75.135298306575294</v>
      </c>
      <c r="H845" s="62">
        <v>16.915364227600001</v>
      </c>
      <c r="I845" s="63">
        <v>0.48225411152995901</v>
      </c>
      <c r="J845" s="69">
        <v>0</v>
      </c>
      <c r="K845" s="70">
        <v>0</v>
      </c>
      <c r="L845" s="69">
        <v>0.61772222939999999</v>
      </c>
      <c r="M845" s="70">
        <v>42.465902881277103</v>
      </c>
      <c r="N845" s="69"/>
      <c r="O845" s="70"/>
      <c r="P845" s="69">
        <v>1.1441901377999999</v>
      </c>
      <c r="Q845" s="70">
        <v>100</v>
      </c>
      <c r="R845" s="69">
        <v>0</v>
      </c>
      <c r="S845" s="70">
        <v>0</v>
      </c>
      <c r="T845" s="69"/>
      <c r="U845" s="70"/>
      <c r="V845" s="69">
        <v>0.42384980230000002</v>
      </c>
      <c r="W845" s="70">
        <v>100</v>
      </c>
      <c r="X845" s="69">
        <v>0</v>
      </c>
      <c r="Y845" s="70">
        <v>0</v>
      </c>
    </row>
    <row r="846" spans="1:25" customFormat="1" x14ac:dyDescent="0.3">
      <c r="A846" s="58" t="s">
        <v>308</v>
      </c>
      <c r="B846" s="59">
        <v>4.9014899393000002</v>
      </c>
      <c r="C846" s="60">
        <v>8.9143093204179402E-2</v>
      </c>
      <c r="D846" s="67">
        <v>3.4968521780000099</v>
      </c>
      <c r="E846" s="72">
        <v>83.897927499911006</v>
      </c>
      <c r="F846" s="67">
        <v>0</v>
      </c>
      <c r="G846" s="68">
        <v>0</v>
      </c>
      <c r="H846" s="59">
        <v>1.4046377613000001</v>
      </c>
      <c r="I846" s="60">
        <v>4.0045979884482399E-2</v>
      </c>
      <c r="J846" s="67">
        <v>0</v>
      </c>
      <c r="K846" s="68">
        <v>0</v>
      </c>
      <c r="L846" s="67">
        <v>0</v>
      </c>
      <c r="M846" s="68">
        <v>0</v>
      </c>
      <c r="N846" s="67"/>
      <c r="O846" s="68"/>
      <c r="P846" s="67">
        <v>0</v>
      </c>
      <c r="Q846" s="68">
        <v>0</v>
      </c>
      <c r="R846" s="67">
        <v>0</v>
      </c>
      <c r="S846" s="68">
        <v>0</v>
      </c>
      <c r="T846" s="67"/>
      <c r="U846" s="68"/>
      <c r="V846" s="67">
        <v>0</v>
      </c>
      <c r="W846" s="68">
        <v>0</v>
      </c>
      <c r="X846" s="67">
        <v>0</v>
      </c>
      <c r="Y846" s="68">
        <v>0</v>
      </c>
    </row>
    <row r="847" spans="1:25" customFormat="1" x14ac:dyDescent="0.3">
      <c r="A847" s="64" t="s">
        <v>1</v>
      </c>
    </row>
    <row r="848" spans="1:25" customFormat="1" x14ac:dyDescent="0.3">
      <c r="A848" s="64" t="s">
        <v>1</v>
      </c>
    </row>
    <row r="849" spans="1:25" customFormat="1" x14ac:dyDescent="0.3">
      <c r="A849" s="53" t="s">
        <v>424</v>
      </c>
    </row>
    <row r="850" spans="1:25" customFormat="1" x14ac:dyDescent="0.3">
      <c r="A850" s="54" t="s">
        <v>1</v>
      </c>
    </row>
    <row r="851" spans="1:25" customFormat="1" ht="25.5" customHeight="1" x14ac:dyDescent="0.3">
      <c r="A851" s="119" t="s">
        <v>1</v>
      </c>
      <c r="B851" s="118" t="s">
        <v>501</v>
      </c>
      <c r="C851" s="118" t="s">
        <v>1</v>
      </c>
      <c r="D851" s="118" t="s">
        <v>53</v>
      </c>
      <c r="E851" s="118" t="s">
        <v>1</v>
      </c>
      <c r="F851" s="118" t="s">
        <v>54</v>
      </c>
      <c r="G851" s="118" t="s">
        <v>1</v>
      </c>
      <c r="H851" s="121" t="s">
        <v>55</v>
      </c>
      <c r="I851" s="121" t="s">
        <v>1</v>
      </c>
      <c r="J851" s="121" t="s">
        <v>56</v>
      </c>
      <c r="K851" s="121" t="s">
        <v>1</v>
      </c>
      <c r="L851" s="121" t="s">
        <v>57</v>
      </c>
      <c r="M851" s="121" t="s">
        <v>1</v>
      </c>
      <c r="N851" s="121" t="s">
        <v>58</v>
      </c>
      <c r="O851" s="121" t="s">
        <v>1</v>
      </c>
      <c r="P851" s="121" t="s">
        <v>59</v>
      </c>
      <c r="Q851" s="121" t="s">
        <v>1</v>
      </c>
      <c r="R851" s="121" t="s">
        <v>60</v>
      </c>
      <c r="S851" s="121" t="s">
        <v>1</v>
      </c>
      <c r="T851" s="118" t="s">
        <v>61</v>
      </c>
      <c r="U851" s="118" t="s">
        <v>1</v>
      </c>
      <c r="V851" s="118" t="s">
        <v>62</v>
      </c>
      <c r="W851" s="118" t="s">
        <v>1</v>
      </c>
      <c r="X851" s="118" t="s">
        <v>63</v>
      </c>
      <c r="Y851" s="118" t="s">
        <v>1</v>
      </c>
    </row>
    <row r="852" spans="1:25" customFormat="1" x14ac:dyDescent="0.3">
      <c r="A852" s="120"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c r="R852" s="55" t="s">
        <v>14</v>
      </c>
      <c r="S852" s="55" t="s">
        <v>15</v>
      </c>
      <c r="T852" s="55" t="s">
        <v>14</v>
      </c>
      <c r="U852" s="55" t="s">
        <v>15</v>
      </c>
      <c r="V852" s="55" t="s">
        <v>14</v>
      </c>
      <c r="W852" s="55" t="s">
        <v>15</v>
      </c>
      <c r="X852" s="55" t="s">
        <v>14</v>
      </c>
      <c r="Y852" s="55" t="s">
        <v>15</v>
      </c>
    </row>
    <row r="853" spans="1:25" customFormat="1" x14ac:dyDescent="0.3">
      <c r="A853" s="56" t="s">
        <v>16</v>
      </c>
      <c r="B853" s="57">
        <v>79.392890892099999</v>
      </c>
      <c r="C853" s="57">
        <v>79.392890892099999</v>
      </c>
      <c r="D853" s="57">
        <v>14.555424437699999</v>
      </c>
      <c r="E853" s="57">
        <v>14.555424437699999</v>
      </c>
      <c r="F853" s="57">
        <v>1.2371427204000001</v>
      </c>
      <c r="G853" s="57">
        <v>1.2371427204000001</v>
      </c>
      <c r="H853" s="57">
        <v>48.307575079300001</v>
      </c>
      <c r="I853" s="57">
        <v>48.307575079300001</v>
      </c>
      <c r="J853" s="57">
        <v>2.6483230935000002</v>
      </c>
      <c r="K853" s="57">
        <v>2.6483230935000002</v>
      </c>
      <c r="L853" s="57">
        <v>7.4882506163000002</v>
      </c>
      <c r="M853" s="57">
        <v>7.4882506163000002</v>
      </c>
      <c r="N853" s="57">
        <v>0</v>
      </c>
      <c r="O853" s="57">
        <v>0</v>
      </c>
      <c r="P853" s="57">
        <v>1.1601762302</v>
      </c>
      <c r="Q853" s="57">
        <v>1.1601762302</v>
      </c>
      <c r="R853" s="57">
        <v>3.3248669124000001</v>
      </c>
      <c r="S853" s="57">
        <v>3.3248669124000001</v>
      </c>
      <c r="T853" s="57">
        <v>0</v>
      </c>
      <c r="U853" s="57">
        <v>0</v>
      </c>
      <c r="V853" s="57">
        <v>0</v>
      </c>
      <c r="W853" s="57">
        <v>0</v>
      </c>
      <c r="X853" s="57">
        <v>0.67113180230000002</v>
      </c>
      <c r="Y853" s="57">
        <v>0.67113180230000002</v>
      </c>
    </row>
    <row r="854" spans="1:25" customFormat="1" x14ac:dyDescent="0.3">
      <c r="A854" s="58" t="s">
        <v>306</v>
      </c>
      <c r="B854" s="59">
        <v>35.158199267100002</v>
      </c>
      <c r="C854" s="60">
        <v>0.44283812910758302</v>
      </c>
      <c r="D854" s="67">
        <v>12.2904921484</v>
      </c>
      <c r="E854" s="72">
        <v>84.439256313037504</v>
      </c>
      <c r="F854" s="67">
        <v>0.38378541199999999</v>
      </c>
      <c r="G854" s="68">
        <v>31.021918948519701</v>
      </c>
      <c r="H854" s="59">
        <v>20.166325167699998</v>
      </c>
      <c r="I854" s="60">
        <v>0.41745678880787701</v>
      </c>
      <c r="J854" s="67">
        <v>0</v>
      </c>
      <c r="K854" s="68">
        <v>0</v>
      </c>
      <c r="L854" s="67">
        <v>1.1574203087999999</v>
      </c>
      <c r="M854" s="68">
        <v>15.4564846732105</v>
      </c>
      <c r="N854" s="67"/>
      <c r="O854" s="68"/>
      <c r="P854" s="67">
        <v>1.1601762302</v>
      </c>
      <c r="Q854" s="68">
        <v>100</v>
      </c>
      <c r="R854" s="67">
        <v>0</v>
      </c>
      <c r="S854" s="68">
        <v>0</v>
      </c>
      <c r="T854" s="67"/>
      <c r="U854" s="68"/>
      <c r="V854" s="67"/>
      <c r="W854" s="68"/>
      <c r="X854" s="67">
        <v>0</v>
      </c>
      <c r="Y854" s="68">
        <v>0</v>
      </c>
    </row>
    <row r="855" spans="1:25" customFormat="1" x14ac:dyDescent="0.3">
      <c r="A855" s="58" t="s">
        <v>307</v>
      </c>
      <c r="B855" s="62">
        <v>37.271338372499997</v>
      </c>
      <c r="C855" s="63">
        <v>0.46945435483832099</v>
      </c>
      <c r="D855" s="69">
        <v>0.70181832959999801</v>
      </c>
      <c r="E855" s="71">
        <v>4.8216960804126101</v>
      </c>
      <c r="F855" s="69">
        <v>0.85335730840000201</v>
      </c>
      <c r="G855" s="70">
        <v>68.978081051480302</v>
      </c>
      <c r="H855" s="62">
        <v>23.825955282800098</v>
      </c>
      <c r="I855" s="63">
        <v>0.49321364700439102</v>
      </c>
      <c r="J855" s="69">
        <v>2.6483230935000002</v>
      </c>
      <c r="K855" s="70">
        <v>100</v>
      </c>
      <c r="L855" s="69">
        <v>5.8636078729000101</v>
      </c>
      <c r="M855" s="70">
        <v>78.304108307171603</v>
      </c>
      <c r="N855" s="69"/>
      <c r="O855" s="70"/>
      <c r="P855" s="69">
        <v>0</v>
      </c>
      <c r="Q855" s="70">
        <v>0</v>
      </c>
      <c r="R855" s="69">
        <v>2.7071446830000001</v>
      </c>
      <c r="S855" s="70">
        <v>81.421144193885695</v>
      </c>
      <c r="T855" s="69"/>
      <c r="U855" s="70"/>
      <c r="V855" s="69"/>
      <c r="W855" s="70"/>
      <c r="X855" s="69">
        <v>0.67113180230000002</v>
      </c>
      <c r="Y855" s="70">
        <v>100</v>
      </c>
    </row>
    <row r="856" spans="1:25" customFormat="1" x14ac:dyDescent="0.3">
      <c r="A856" s="58" t="s">
        <v>308</v>
      </c>
      <c r="B856" s="59">
        <v>6.9633532525000001</v>
      </c>
      <c r="C856" s="60">
        <v>8.7707516054096601E-2</v>
      </c>
      <c r="D856" s="67">
        <v>1.5631139597000001</v>
      </c>
      <c r="E856" s="68">
        <v>10.739047606549899</v>
      </c>
      <c r="F856" s="67">
        <v>0</v>
      </c>
      <c r="G856" s="68">
        <v>0</v>
      </c>
      <c r="H856" s="59">
        <v>4.3152946288000003</v>
      </c>
      <c r="I856" s="60">
        <v>8.9329564187731803E-2</v>
      </c>
      <c r="J856" s="67">
        <v>0</v>
      </c>
      <c r="K856" s="68">
        <v>0</v>
      </c>
      <c r="L856" s="67">
        <v>0.46722243460000101</v>
      </c>
      <c r="M856" s="68">
        <v>6.2394070196178602</v>
      </c>
      <c r="N856" s="67"/>
      <c r="O856" s="68"/>
      <c r="P856" s="67">
        <v>0</v>
      </c>
      <c r="Q856" s="68">
        <v>0</v>
      </c>
      <c r="R856" s="67">
        <v>0.61772222939999899</v>
      </c>
      <c r="S856" s="68">
        <v>18.578855806114301</v>
      </c>
      <c r="T856" s="67"/>
      <c r="U856" s="68"/>
      <c r="V856" s="67"/>
      <c r="W856" s="68"/>
      <c r="X856" s="67">
        <v>0</v>
      </c>
      <c r="Y856" s="68">
        <v>0</v>
      </c>
    </row>
    <row r="857" spans="1:25" customFormat="1" x14ac:dyDescent="0.3">
      <c r="A857" s="64" t="s">
        <v>1</v>
      </c>
    </row>
    <row r="858" spans="1:25" customFormat="1" x14ac:dyDescent="0.3">
      <c r="A858" s="64" t="s">
        <v>1</v>
      </c>
    </row>
    <row r="859" spans="1:25" customFormat="1" x14ac:dyDescent="0.3">
      <c r="A859" s="53" t="s">
        <v>425</v>
      </c>
    </row>
    <row r="860" spans="1:25" customFormat="1" x14ac:dyDescent="0.3">
      <c r="A860" s="54" t="s">
        <v>1</v>
      </c>
    </row>
    <row r="861" spans="1:25" customFormat="1" ht="25.5" customHeight="1" x14ac:dyDescent="0.3">
      <c r="A861" s="119" t="s">
        <v>1</v>
      </c>
      <c r="B861" s="118" t="s">
        <v>501</v>
      </c>
      <c r="C861" s="118" t="s">
        <v>1</v>
      </c>
      <c r="D861" s="118" t="s">
        <v>53</v>
      </c>
      <c r="E861" s="118" t="s">
        <v>1</v>
      </c>
      <c r="F861" s="118" t="s">
        <v>54</v>
      </c>
      <c r="G861" s="118" t="s">
        <v>1</v>
      </c>
      <c r="H861" s="121" t="s">
        <v>55</v>
      </c>
      <c r="I861" s="121" t="s">
        <v>1</v>
      </c>
      <c r="J861" s="121" t="s">
        <v>56</v>
      </c>
      <c r="K861" s="121" t="s">
        <v>1</v>
      </c>
      <c r="L861" s="121" t="s">
        <v>57</v>
      </c>
      <c r="M861" s="121" t="s">
        <v>1</v>
      </c>
      <c r="N861" s="121" t="s">
        <v>58</v>
      </c>
      <c r="O861" s="121" t="s">
        <v>1</v>
      </c>
      <c r="P861" s="121" t="s">
        <v>59</v>
      </c>
      <c r="Q861" s="121" t="s">
        <v>1</v>
      </c>
      <c r="R861" s="121" t="s">
        <v>60</v>
      </c>
      <c r="S861" s="121" t="s">
        <v>1</v>
      </c>
      <c r="T861" s="118" t="s">
        <v>61</v>
      </c>
      <c r="U861" s="118" t="s">
        <v>1</v>
      </c>
      <c r="V861" s="118" t="s">
        <v>62</v>
      </c>
      <c r="W861" s="118" t="s">
        <v>1</v>
      </c>
      <c r="X861" s="118" t="s">
        <v>63</v>
      </c>
      <c r="Y861" s="118" t="s">
        <v>1</v>
      </c>
    </row>
    <row r="862" spans="1:25" customFormat="1" x14ac:dyDescent="0.3">
      <c r="A862" s="120"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c r="R862" s="55" t="s">
        <v>14</v>
      </c>
      <c r="S862" s="55" t="s">
        <v>15</v>
      </c>
      <c r="T862" s="55" t="s">
        <v>14</v>
      </c>
      <c r="U862" s="55" t="s">
        <v>15</v>
      </c>
      <c r="V862" s="55" t="s">
        <v>14</v>
      </c>
      <c r="W862" s="55" t="s">
        <v>15</v>
      </c>
      <c r="X862" s="55" t="s">
        <v>14</v>
      </c>
      <c r="Y862" s="55" t="s">
        <v>15</v>
      </c>
    </row>
    <row r="863" spans="1:25" customFormat="1" x14ac:dyDescent="0.3">
      <c r="A863" s="56" t="s">
        <v>16</v>
      </c>
      <c r="B863" s="57">
        <v>54.835712821599998</v>
      </c>
      <c r="C863" s="57">
        <v>54.835712821599998</v>
      </c>
      <c r="D863" s="57">
        <v>26.751179982499998</v>
      </c>
      <c r="E863" s="57">
        <v>26.751179982499998</v>
      </c>
      <c r="F863" s="57">
        <v>1.9082311966000001</v>
      </c>
      <c r="G863" s="57">
        <v>1.9082311966000001</v>
      </c>
      <c r="H863" s="57">
        <v>15.4029803761</v>
      </c>
      <c r="I863" s="57">
        <v>15.4029803761</v>
      </c>
      <c r="J863" s="57">
        <v>2.0556910869</v>
      </c>
      <c r="K863" s="57">
        <v>2.0556910869</v>
      </c>
      <c r="L863" s="57">
        <v>6.3619509016000002</v>
      </c>
      <c r="M863" s="57">
        <v>6.3619509016000002</v>
      </c>
      <c r="N863" s="57">
        <v>0</v>
      </c>
      <c r="O863" s="57">
        <v>0</v>
      </c>
      <c r="P863" s="57">
        <v>2.3556792779000002</v>
      </c>
      <c r="Q863" s="57">
        <v>2.3556792779000002</v>
      </c>
      <c r="R863" s="57">
        <v>0</v>
      </c>
      <c r="S863" s="57">
        <v>0</v>
      </c>
      <c r="T863" s="57">
        <v>0</v>
      </c>
      <c r="U863" s="57">
        <v>0</v>
      </c>
      <c r="V863" s="57">
        <v>0</v>
      </c>
      <c r="W863" s="57">
        <v>0</v>
      </c>
      <c r="X863" s="57">
        <v>0</v>
      </c>
      <c r="Y863" s="57">
        <v>0</v>
      </c>
    </row>
    <row r="864" spans="1:25" customFormat="1" x14ac:dyDescent="0.3">
      <c r="A864" s="58" t="s">
        <v>306</v>
      </c>
      <c r="B864" s="59">
        <v>29.778850795799901</v>
      </c>
      <c r="C864" s="60">
        <v>0.54305577995641596</v>
      </c>
      <c r="D864" s="59">
        <v>17.5916694107</v>
      </c>
      <c r="E864" s="60">
        <v>0.65760349346114999</v>
      </c>
      <c r="F864" s="67">
        <v>0</v>
      </c>
      <c r="G864" s="68">
        <v>0</v>
      </c>
      <c r="H864" s="67">
        <v>6.5589296125000196</v>
      </c>
      <c r="I864" s="68">
        <v>42.582211054927697</v>
      </c>
      <c r="J864" s="67">
        <v>1.0439138795</v>
      </c>
      <c r="K864" s="68">
        <v>50.781651297337199</v>
      </c>
      <c r="L864" s="67">
        <v>2.2286586151999899</v>
      </c>
      <c r="M864" s="68">
        <v>35.031056505631</v>
      </c>
      <c r="N864" s="67"/>
      <c r="O864" s="68"/>
      <c r="P864" s="67">
        <v>2.3556792779000002</v>
      </c>
      <c r="Q864" s="68">
        <v>100</v>
      </c>
      <c r="R864" s="67"/>
      <c r="S864" s="68"/>
      <c r="T864" s="67"/>
      <c r="U864" s="68"/>
      <c r="V864" s="67"/>
      <c r="W864" s="68"/>
      <c r="X864" s="67"/>
      <c r="Y864" s="68"/>
    </row>
    <row r="865" spans="1:25" customFormat="1" x14ac:dyDescent="0.3">
      <c r="A865" s="58" t="s">
        <v>307</v>
      </c>
      <c r="B865" s="62">
        <v>18.148084436800001</v>
      </c>
      <c r="C865" s="63">
        <v>0.33095374351824602</v>
      </c>
      <c r="D865" s="62">
        <v>5.6835072764000101</v>
      </c>
      <c r="E865" s="63">
        <v>0.212458189886129</v>
      </c>
      <c r="F865" s="69">
        <v>1.9082311966000001</v>
      </c>
      <c r="G865" s="70">
        <v>100</v>
      </c>
      <c r="H865" s="69">
        <v>5.8717732245000001</v>
      </c>
      <c r="I865" s="70">
        <v>38.121019965791298</v>
      </c>
      <c r="J865" s="69">
        <v>0.55128045290000205</v>
      </c>
      <c r="K865" s="70">
        <v>26.817280884908399</v>
      </c>
      <c r="L865" s="69">
        <v>4.1332922863999997</v>
      </c>
      <c r="M865" s="70">
        <v>64.968943494369</v>
      </c>
      <c r="N865" s="69"/>
      <c r="O865" s="70"/>
      <c r="P865" s="69">
        <v>0</v>
      </c>
      <c r="Q865" s="70">
        <v>0</v>
      </c>
      <c r="R865" s="69"/>
      <c r="S865" s="70"/>
      <c r="T865" s="69"/>
      <c r="U865" s="70"/>
      <c r="V865" s="69"/>
      <c r="W865" s="70"/>
      <c r="X865" s="69"/>
      <c r="Y865" s="70"/>
    </row>
    <row r="866" spans="1:25" customFormat="1" x14ac:dyDescent="0.3">
      <c r="A866" s="58" t="s">
        <v>308</v>
      </c>
      <c r="B866" s="59">
        <v>6.9087775889999996</v>
      </c>
      <c r="C866" s="60">
        <v>0.12599047652533901</v>
      </c>
      <c r="D866" s="59">
        <v>3.4760032954</v>
      </c>
      <c r="E866" s="60">
        <v>0.12993831665271999</v>
      </c>
      <c r="F866" s="67">
        <v>0</v>
      </c>
      <c r="G866" s="68">
        <v>0</v>
      </c>
      <c r="H866" s="67">
        <v>2.9722775390999998</v>
      </c>
      <c r="I866" s="68">
        <v>19.296768979281001</v>
      </c>
      <c r="J866" s="67">
        <v>0.46049675449999999</v>
      </c>
      <c r="K866" s="68">
        <v>22.401067817754299</v>
      </c>
      <c r="L866" s="67">
        <v>0</v>
      </c>
      <c r="M866" s="68">
        <v>0</v>
      </c>
      <c r="N866" s="67"/>
      <c r="O866" s="68"/>
      <c r="P866" s="67">
        <v>0</v>
      </c>
      <c r="Q866" s="68">
        <v>0</v>
      </c>
      <c r="R866" s="67"/>
      <c r="S866" s="68"/>
      <c r="T866" s="67"/>
      <c r="U866" s="68"/>
      <c r="V866" s="67"/>
      <c r="W866" s="68"/>
      <c r="X866" s="67"/>
      <c r="Y866" s="68"/>
    </row>
    <row r="867" spans="1:25" customFormat="1" x14ac:dyDescent="0.3">
      <c r="A867" s="64" t="s">
        <v>1</v>
      </c>
    </row>
    <row r="868" spans="1:25" customFormat="1" x14ac:dyDescent="0.3">
      <c r="A868" s="64" t="s">
        <v>1</v>
      </c>
    </row>
    <row r="869" spans="1:25" customFormat="1" x14ac:dyDescent="0.3">
      <c r="A869" s="53" t="s">
        <v>426</v>
      </c>
    </row>
    <row r="870" spans="1:25" customFormat="1" x14ac:dyDescent="0.3">
      <c r="A870" s="54" t="s">
        <v>1</v>
      </c>
    </row>
    <row r="871" spans="1:25" customFormat="1" ht="25.5" customHeight="1" x14ac:dyDescent="0.3">
      <c r="A871" s="119" t="s">
        <v>1</v>
      </c>
      <c r="B871" s="118" t="s">
        <v>501</v>
      </c>
      <c r="C871" s="118" t="s">
        <v>1</v>
      </c>
      <c r="D871" s="118" t="s">
        <v>53</v>
      </c>
      <c r="E871" s="118" t="s">
        <v>1</v>
      </c>
      <c r="F871" s="118" t="s">
        <v>54</v>
      </c>
      <c r="G871" s="118" t="s">
        <v>1</v>
      </c>
      <c r="H871" s="121" t="s">
        <v>55</v>
      </c>
      <c r="I871" s="121" t="s">
        <v>1</v>
      </c>
      <c r="J871" s="121" t="s">
        <v>56</v>
      </c>
      <c r="K871" s="121" t="s">
        <v>1</v>
      </c>
      <c r="L871" s="121" t="s">
        <v>57</v>
      </c>
      <c r="M871" s="121" t="s">
        <v>1</v>
      </c>
      <c r="N871" s="121" t="s">
        <v>58</v>
      </c>
      <c r="O871" s="121" t="s">
        <v>1</v>
      </c>
      <c r="P871" s="121" t="s">
        <v>59</v>
      </c>
      <c r="Q871" s="121" t="s">
        <v>1</v>
      </c>
      <c r="R871" s="121" t="s">
        <v>60</v>
      </c>
      <c r="S871" s="121" t="s">
        <v>1</v>
      </c>
      <c r="T871" s="118" t="s">
        <v>61</v>
      </c>
      <c r="U871" s="118" t="s">
        <v>1</v>
      </c>
      <c r="V871" s="118" t="s">
        <v>62</v>
      </c>
      <c r="W871" s="118" t="s">
        <v>1</v>
      </c>
      <c r="X871" s="118" t="s">
        <v>63</v>
      </c>
      <c r="Y871" s="118" t="s">
        <v>1</v>
      </c>
    </row>
    <row r="872" spans="1:25" customFormat="1" x14ac:dyDescent="0.3">
      <c r="A872" s="120"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c r="R872" s="55" t="s">
        <v>14</v>
      </c>
      <c r="S872" s="55" t="s">
        <v>15</v>
      </c>
      <c r="T872" s="55" t="s">
        <v>14</v>
      </c>
      <c r="U872" s="55" t="s">
        <v>15</v>
      </c>
      <c r="V872" s="55" t="s">
        <v>14</v>
      </c>
      <c r="W872" s="55" t="s">
        <v>15</v>
      </c>
      <c r="X872" s="55" t="s">
        <v>14</v>
      </c>
      <c r="Y872" s="55" t="s">
        <v>15</v>
      </c>
    </row>
    <row r="873" spans="1:25" customFormat="1" x14ac:dyDescent="0.3">
      <c r="A873" s="56" t="s">
        <v>16</v>
      </c>
      <c r="B873" s="57">
        <v>24.617719587900002</v>
      </c>
      <c r="C873" s="57">
        <v>24.617719587900002</v>
      </c>
      <c r="D873" s="57">
        <v>14.9926189376</v>
      </c>
      <c r="E873" s="57">
        <v>14.9926189376</v>
      </c>
      <c r="F873" s="57">
        <v>1.6541110326999999</v>
      </c>
      <c r="G873" s="57">
        <v>1.6541110326999999</v>
      </c>
      <c r="H873" s="57">
        <v>5.5284864890999996</v>
      </c>
      <c r="I873" s="57">
        <v>5.5284864890999996</v>
      </c>
      <c r="J873" s="57">
        <v>0</v>
      </c>
      <c r="K873" s="57">
        <v>0</v>
      </c>
      <c r="L873" s="57">
        <v>0.75921794880000004</v>
      </c>
      <c r="M873" s="57">
        <v>0.75921794880000004</v>
      </c>
      <c r="N873" s="57">
        <v>0.43206449200000002</v>
      </c>
      <c r="O873" s="57">
        <v>0.43206449200000002</v>
      </c>
      <c r="P873" s="57">
        <v>0</v>
      </c>
      <c r="Q873" s="57">
        <v>0</v>
      </c>
      <c r="R873" s="57">
        <v>0.77030653309999997</v>
      </c>
      <c r="S873" s="57">
        <v>0.77030653309999997</v>
      </c>
      <c r="T873" s="57">
        <v>0</v>
      </c>
      <c r="U873" s="57">
        <v>0</v>
      </c>
      <c r="V873" s="57">
        <v>0.48091415459999998</v>
      </c>
      <c r="W873" s="57">
        <v>0.48091415459999998</v>
      </c>
      <c r="X873" s="57">
        <v>0</v>
      </c>
      <c r="Y873" s="57">
        <v>0</v>
      </c>
    </row>
    <row r="874" spans="1:25" customFormat="1" x14ac:dyDescent="0.3">
      <c r="A874" s="58" t="s">
        <v>306</v>
      </c>
      <c r="B874" s="67">
        <v>16.482993646699999</v>
      </c>
      <c r="C874" s="68">
        <v>66.955810378153998</v>
      </c>
      <c r="D874" s="67">
        <v>11.384001381499999</v>
      </c>
      <c r="E874" s="68">
        <v>75.930705828519805</v>
      </c>
      <c r="F874" s="67">
        <v>0.85335730840000201</v>
      </c>
      <c r="G874" s="68">
        <v>51.590086247539702</v>
      </c>
      <c r="H874" s="67">
        <v>1.8031318283</v>
      </c>
      <c r="I874" s="68">
        <v>32.615288684435903</v>
      </c>
      <c r="J874" s="67"/>
      <c r="K874" s="68"/>
      <c r="L874" s="67">
        <v>0.75921794880000104</v>
      </c>
      <c r="M874" s="68">
        <v>100</v>
      </c>
      <c r="N874" s="67">
        <v>0.43206449200000002</v>
      </c>
      <c r="O874" s="68">
        <v>100</v>
      </c>
      <c r="P874" s="67"/>
      <c r="Q874" s="68"/>
      <c r="R874" s="67">
        <v>0.77030653309999997</v>
      </c>
      <c r="S874" s="68">
        <v>100</v>
      </c>
      <c r="T874" s="67"/>
      <c r="U874" s="68"/>
      <c r="V874" s="67">
        <v>0.48091415460000098</v>
      </c>
      <c r="W874" s="68">
        <v>100</v>
      </c>
      <c r="X874" s="67"/>
      <c r="Y874" s="68"/>
    </row>
    <row r="875" spans="1:25" customFormat="1" x14ac:dyDescent="0.3">
      <c r="A875" s="58" t="s">
        <v>307</v>
      </c>
      <c r="B875" s="69">
        <v>4.0047012100000003</v>
      </c>
      <c r="C875" s="70">
        <v>16.2675555536361</v>
      </c>
      <c r="D875" s="69">
        <v>1.1558283813000001</v>
      </c>
      <c r="E875" s="70">
        <v>7.7093160715323599</v>
      </c>
      <c r="F875" s="69">
        <v>0.80075372429999803</v>
      </c>
      <c r="G875" s="70">
        <v>48.409913752460298</v>
      </c>
      <c r="H875" s="69">
        <v>2.0481191044</v>
      </c>
      <c r="I875" s="70">
        <v>37.046651166428397</v>
      </c>
      <c r="J875" s="69"/>
      <c r="K875" s="70"/>
      <c r="L875" s="69">
        <v>0</v>
      </c>
      <c r="M875" s="70">
        <v>0</v>
      </c>
      <c r="N875" s="69">
        <v>0</v>
      </c>
      <c r="O875" s="70">
        <v>0</v>
      </c>
      <c r="P875" s="69"/>
      <c r="Q875" s="70"/>
      <c r="R875" s="69">
        <v>0</v>
      </c>
      <c r="S875" s="70">
        <v>0</v>
      </c>
      <c r="T875" s="69"/>
      <c r="U875" s="70"/>
      <c r="V875" s="69">
        <v>0</v>
      </c>
      <c r="W875" s="70">
        <v>0</v>
      </c>
      <c r="X875" s="69"/>
      <c r="Y875" s="70"/>
    </row>
    <row r="876" spans="1:25" customFormat="1" x14ac:dyDescent="0.3">
      <c r="A876" s="58" t="s">
        <v>308</v>
      </c>
      <c r="B876" s="67">
        <v>4.1300247312000096</v>
      </c>
      <c r="C876" s="68">
        <v>16.776634068209798</v>
      </c>
      <c r="D876" s="67">
        <v>2.4527891747999999</v>
      </c>
      <c r="E876" s="68">
        <v>16.359978099947899</v>
      </c>
      <c r="F876" s="67">
        <v>0</v>
      </c>
      <c r="G876" s="68">
        <v>0</v>
      </c>
      <c r="H876" s="67">
        <v>1.6772355564000001</v>
      </c>
      <c r="I876" s="68">
        <v>30.3380601491357</v>
      </c>
      <c r="J876" s="67"/>
      <c r="K876" s="68"/>
      <c r="L876" s="67">
        <v>0</v>
      </c>
      <c r="M876" s="68">
        <v>0</v>
      </c>
      <c r="N876" s="67">
        <v>0</v>
      </c>
      <c r="O876" s="68">
        <v>0</v>
      </c>
      <c r="P876" s="67"/>
      <c r="Q876" s="68"/>
      <c r="R876" s="67">
        <v>0</v>
      </c>
      <c r="S876" s="68">
        <v>0</v>
      </c>
      <c r="T876" s="67"/>
      <c r="U876" s="68"/>
      <c r="V876" s="67">
        <v>0</v>
      </c>
      <c r="W876" s="68">
        <v>0</v>
      </c>
      <c r="X876" s="67"/>
      <c r="Y876" s="68"/>
    </row>
    <row r="877" spans="1:25" customFormat="1" x14ac:dyDescent="0.3">
      <c r="A877" s="64" t="s">
        <v>1</v>
      </c>
    </row>
    <row r="878" spans="1:25" customFormat="1" x14ac:dyDescent="0.3">
      <c r="A878" s="64" t="s">
        <v>1</v>
      </c>
    </row>
    <row r="879" spans="1:25" customFormat="1" x14ac:dyDescent="0.3">
      <c r="A879" s="53" t="s">
        <v>427</v>
      </c>
    </row>
    <row r="880" spans="1:25" customFormat="1" x14ac:dyDescent="0.3">
      <c r="A880" s="54" t="s">
        <v>1</v>
      </c>
    </row>
    <row r="881" spans="1:25" customFormat="1" ht="25.5" customHeight="1" x14ac:dyDescent="0.3">
      <c r="A881" s="119" t="s">
        <v>1</v>
      </c>
      <c r="B881" s="118" t="s">
        <v>501</v>
      </c>
      <c r="C881" s="118" t="s">
        <v>1</v>
      </c>
      <c r="D881" s="118" t="s">
        <v>53</v>
      </c>
      <c r="E881" s="118" t="s">
        <v>1</v>
      </c>
      <c r="F881" s="118" t="s">
        <v>54</v>
      </c>
      <c r="G881" s="118" t="s">
        <v>1</v>
      </c>
      <c r="H881" s="121" t="s">
        <v>55</v>
      </c>
      <c r="I881" s="121" t="s">
        <v>1</v>
      </c>
      <c r="J881" s="121" t="s">
        <v>56</v>
      </c>
      <c r="K881" s="121" t="s">
        <v>1</v>
      </c>
      <c r="L881" s="121" t="s">
        <v>57</v>
      </c>
      <c r="M881" s="121" t="s">
        <v>1</v>
      </c>
      <c r="N881" s="121" t="s">
        <v>58</v>
      </c>
      <c r="O881" s="121" t="s">
        <v>1</v>
      </c>
      <c r="P881" s="121" t="s">
        <v>59</v>
      </c>
      <c r="Q881" s="121" t="s">
        <v>1</v>
      </c>
      <c r="R881" s="121" t="s">
        <v>60</v>
      </c>
      <c r="S881" s="121" t="s">
        <v>1</v>
      </c>
      <c r="T881" s="118" t="s">
        <v>61</v>
      </c>
      <c r="U881" s="118" t="s">
        <v>1</v>
      </c>
      <c r="V881" s="118" t="s">
        <v>62</v>
      </c>
      <c r="W881" s="118" t="s">
        <v>1</v>
      </c>
      <c r="X881" s="118" t="s">
        <v>63</v>
      </c>
      <c r="Y881" s="118" t="s">
        <v>1</v>
      </c>
    </row>
    <row r="882" spans="1:25" customFormat="1" x14ac:dyDescent="0.3">
      <c r="A882" s="120"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c r="R882" s="55" t="s">
        <v>14</v>
      </c>
      <c r="S882" s="55" t="s">
        <v>15</v>
      </c>
      <c r="T882" s="55" t="s">
        <v>14</v>
      </c>
      <c r="U882" s="55" t="s">
        <v>15</v>
      </c>
      <c r="V882" s="55" t="s">
        <v>14</v>
      </c>
      <c r="W882" s="55" t="s">
        <v>15</v>
      </c>
      <c r="X882" s="55" t="s">
        <v>14</v>
      </c>
      <c r="Y882" s="55" t="s">
        <v>15</v>
      </c>
    </row>
    <row r="883" spans="1:25" customFormat="1" x14ac:dyDescent="0.3">
      <c r="A883" s="56" t="s">
        <v>16</v>
      </c>
      <c r="B883" s="57">
        <v>28.4544355371</v>
      </c>
      <c r="C883" s="57">
        <v>28.4544355371</v>
      </c>
      <c r="D883" s="57">
        <v>7.3622727882000003</v>
      </c>
      <c r="E883" s="57">
        <v>7.3622727882000003</v>
      </c>
      <c r="F883" s="57">
        <v>0.28876204890000001</v>
      </c>
      <c r="G883" s="57">
        <v>0.28876204890000001</v>
      </c>
      <c r="H883" s="57">
        <v>12.2067918223</v>
      </c>
      <c r="I883" s="57">
        <v>12.2067918223</v>
      </c>
      <c r="J883" s="57">
        <v>0</v>
      </c>
      <c r="K883" s="57">
        <v>0</v>
      </c>
      <c r="L883" s="57">
        <v>0</v>
      </c>
      <c r="M883" s="57">
        <v>0</v>
      </c>
      <c r="N883" s="57">
        <v>0</v>
      </c>
      <c r="O883" s="57">
        <v>0</v>
      </c>
      <c r="P883" s="57">
        <v>0</v>
      </c>
      <c r="Q883" s="57">
        <v>0</v>
      </c>
      <c r="R883" s="57">
        <v>8.5966088776999996</v>
      </c>
      <c r="S883" s="57">
        <v>8.5966088776999996</v>
      </c>
      <c r="T883" s="57">
        <v>0</v>
      </c>
      <c r="U883" s="57">
        <v>0</v>
      </c>
      <c r="V883" s="57">
        <v>0</v>
      </c>
      <c r="W883" s="57">
        <v>0</v>
      </c>
      <c r="X883" s="57">
        <v>0</v>
      </c>
      <c r="Y883" s="57">
        <v>0</v>
      </c>
    </row>
    <row r="884" spans="1:25" customFormat="1" x14ac:dyDescent="0.3">
      <c r="A884" s="58" t="s">
        <v>306</v>
      </c>
      <c r="B884" s="59">
        <v>24.194470278899999</v>
      </c>
      <c r="C884" s="60">
        <v>0.85028818257014105</v>
      </c>
      <c r="D884" s="67">
        <v>6.8548639764999999</v>
      </c>
      <c r="E884" s="68">
        <v>93.107986809273598</v>
      </c>
      <c r="F884" s="67">
        <v>0.28876204890000001</v>
      </c>
      <c r="G884" s="68">
        <v>100</v>
      </c>
      <c r="H884" s="67">
        <v>8.4542353758000193</v>
      </c>
      <c r="I884" s="68">
        <v>69.258454628147007</v>
      </c>
      <c r="J884" s="67"/>
      <c r="K884" s="68"/>
      <c r="L884" s="67"/>
      <c r="M884" s="68"/>
      <c r="N884" s="67"/>
      <c r="O884" s="68"/>
      <c r="P884" s="67"/>
      <c r="Q884" s="68"/>
      <c r="R884" s="67">
        <v>8.5966088776999907</v>
      </c>
      <c r="S884" s="68">
        <v>100</v>
      </c>
      <c r="T884" s="67"/>
      <c r="U884" s="68"/>
      <c r="V884" s="67"/>
      <c r="W884" s="68"/>
      <c r="X884" s="67"/>
      <c r="Y884" s="68"/>
    </row>
    <row r="885" spans="1:25" customFormat="1" x14ac:dyDescent="0.3">
      <c r="A885" s="58" t="s">
        <v>307</v>
      </c>
      <c r="B885" s="62">
        <v>2.8817076617000001</v>
      </c>
      <c r="C885" s="63">
        <v>0.101274462392435</v>
      </c>
      <c r="D885" s="69">
        <v>0</v>
      </c>
      <c r="E885" s="70">
        <v>0</v>
      </c>
      <c r="F885" s="69">
        <v>0</v>
      </c>
      <c r="G885" s="70">
        <v>0</v>
      </c>
      <c r="H885" s="69">
        <v>2.8817076617000001</v>
      </c>
      <c r="I885" s="70">
        <v>23.607412198474201</v>
      </c>
      <c r="J885" s="69"/>
      <c r="K885" s="70"/>
      <c r="L885" s="69"/>
      <c r="M885" s="70"/>
      <c r="N885" s="69"/>
      <c r="O885" s="70"/>
      <c r="P885" s="69"/>
      <c r="Q885" s="70"/>
      <c r="R885" s="69">
        <v>0</v>
      </c>
      <c r="S885" s="70">
        <v>0</v>
      </c>
      <c r="T885" s="69"/>
      <c r="U885" s="70"/>
      <c r="V885" s="69"/>
      <c r="W885" s="70"/>
      <c r="X885" s="69"/>
      <c r="Y885" s="70"/>
    </row>
    <row r="886" spans="1:25" customFormat="1" x14ac:dyDescent="0.3">
      <c r="A886" s="58" t="s">
        <v>308</v>
      </c>
      <c r="B886" s="59">
        <v>1.3782575964999999</v>
      </c>
      <c r="C886" s="60">
        <v>4.8437355037423697E-2</v>
      </c>
      <c r="D886" s="67">
        <v>0.50740881169999996</v>
      </c>
      <c r="E886" s="68">
        <v>6.89201319072634</v>
      </c>
      <c r="F886" s="67">
        <v>0</v>
      </c>
      <c r="G886" s="68">
        <v>0</v>
      </c>
      <c r="H886" s="67">
        <v>0.87084878479999706</v>
      </c>
      <c r="I886" s="68">
        <v>7.1341331733788396</v>
      </c>
      <c r="J886" s="67"/>
      <c r="K886" s="68"/>
      <c r="L886" s="67"/>
      <c r="M886" s="68"/>
      <c r="N886" s="67"/>
      <c r="O886" s="68"/>
      <c r="P886" s="67"/>
      <c r="Q886" s="68"/>
      <c r="R886" s="67">
        <v>0</v>
      </c>
      <c r="S886" s="68">
        <v>0</v>
      </c>
      <c r="T886" s="67"/>
      <c r="U886" s="68"/>
      <c r="V886" s="67"/>
      <c r="W886" s="68"/>
      <c r="X886" s="67"/>
      <c r="Y886" s="68"/>
    </row>
    <row r="887" spans="1:25" customFormat="1" x14ac:dyDescent="0.3">
      <c r="A887" s="64" t="s">
        <v>1</v>
      </c>
    </row>
    <row r="888" spans="1:25" customFormat="1" x14ac:dyDescent="0.3">
      <c r="A888" s="64" t="s">
        <v>1</v>
      </c>
    </row>
    <row r="889" spans="1:25" customFormat="1" x14ac:dyDescent="0.3">
      <c r="A889" s="53" t="s">
        <v>428</v>
      </c>
    </row>
    <row r="890" spans="1:25" customFormat="1" x14ac:dyDescent="0.3">
      <c r="A890" s="54" t="s">
        <v>1</v>
      </c>
    </row>
    <row r="891" spans="1:25" customFormat="1" ht="25.5" customHeight="1" x14ac:dyDescent="0.3">
      <c r="A891" s="119" t="s">
        <v>1</v>
      </c>
      <c r="B891" s="118" t="s">
        <v>501</v>
      </c>
      <c r="C891" s="118" t="s">
        <v>1</v>
      </c>
      <c r="D891" s="118" t="s">
        <v>53</v>
      </c>
      <c r="E891" s="118" t="s">
        <v>1</v>
      </c>
      <c r="F891" s="118" t="s">
        <v>54</v>
      </c>
      <c r="G891" s="118" t="s">
        <v>1</v>
      </c>
      <c r="H891" s="121" t="s">
        <v>55</v>
      </c>
      <c r="I891" s="121" t="s">
        <v>1</v>
      </c>
      <c r="J891" s="121" t="s">
        <v>56</v>
      </c>
      <c r="K891" s="121" t="s">
        <v>1</v>
      </c>
      <c r="L891" s="121" t="s">
        <v>57</v>
      </c>
      <c r="M891" s="121" t="s">
        <v>1</v>
      </c>
      <c r="N891" s="121" t="s">
        <v>58</v>
      </c>
      <c r="O891" s="121" t="s">
        <v>1</v>
      </c>
      <c r="P891" s="121" t="s">
        <v>59</v>
      </c>
      <c r="Q891" s="121" t="s">
        <v>1</v>
      </c>
      <c r="R891" s="121" t="s">
        <v>60</v>
      </c>
      <c r="S891" s="121" t="s">
        <v>1</v>
      </c>
      <c r="T891" s="118" t="s">
        <v>61</v>
      </c>
      <c r="U891" s="118" t="s">
        <v>1</v>
      </c>
      <c r="V891" s="118" t="s">
        <v>62</v>
      </c>
      <c r="W891" s="118" t="s">
        <v>1</v>
      </c>
      <c r="X891" s="118" t="s">
        <v>63</v>
      </c>
      <c r="Y891" s="118" t="s">
        <v>1</v>
      </c>
    </row>
    <row r="892" spans="1:25" customFormat="1" x14ac:dyDescent="0.3">
      <c r="A892" s="120"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c r="R892" s="55" t="s">
        <v>14</v>
      </c>
      <c r="S892" s="55" t="s">
        <v>15</v>
      </c>
      <c r="T892" s="55" t="s">
        <v>14</v>
      </c>
      <c r="U892" s="55" t="s">
        <v>15</v>
      </c>
      <c r="V892" s="55" t="s">
        <v>14</v>
      </c>
      <c r="W892" s="55" t="s">
        <v>15</v>
      </c>
      <c r="X892" s="55" t="s">
        <v>14</v>
      </c>
      <c r="Y892" s="55" t="s">
        <v>15</v>
      </c>
    </row>
    <row r="893" spans="1:25" customFormat="1" x14ac:dyDescent="0.3">
      <c r="A893" s="56" t="s">
        <v>16</v>
      </c>
      <c r="B893" s="57">
        <v>138.13714967909999</v>
      </c>
      <c r="C893" s="57">
        <v>138.13714967909999</v>
      </c>
      <c r="D893" s="57">
        <v>52.536127093099999</v>
      </c>
      <c r="E893" s="57">
        <v>52.536127093099999</v>
      </c>
      <c r="F893" s="57">
        <v>11.469842956900001</v>
      </c>
      <c r="G893" s="57">
        <v>11.469842956900001</v>
      </c>
      <c r="H893" s="57">
        <v>41.897636411900002</v>
      </c>
      <c r="I893" s="57">
        <v>41.897636411900002</v>
      </c>
      <c r="J893" s="57">
        <v>4.3592649116000004</v>
      </c>
      <c r="K893" s="57">
        <v>4.3592649116000004</v>
      </c>
      <c r="L893" s="57">
        <v>4.8330027042000001</v>
      </c>
      <c r="M893" s="57">
        <v>4.8330027042000001</v>
      </c>
      <c r="N893" s="57">
        <v>3.4705242068</v>
      </c>
      <c r="O893" s="57">
        <v>3.4705242068</v>
      </c>
      <c r="P893" s="57">
        <v>0</v>
      </c>
      <c r="Q893" s="57">
        <v>0</v>
      </c>
      <c r="R893" s="57">
        <v>17.910611472199999</v>
      </c>
      <c r="S893" s="57">
        <v>17.910611472199999</v>
      </c>
      <c r="T893" s="57">
        <v>0</v>
      </c>
      <c r="U893" s="57">
        <v>0</v>
      </c>
      <c r="V893" s="57">
        <v>0</v>
      </c>
      <c r="W893" s="57">
        <v>0</v>
      </c>
      <c r="X893" s="57">
        <v>1.6601399224</v>
      </c>
      <c r="Y893" s="57">
        <v>1.6601399224</v>
      </c>
    </row>
    <row r="894" spans="1:25" customFormat="1" x14ac:dyDescent="0.3">
      <c r="A894" s="58" t="s">
        <v>306</v>
      </c>
      <c r="B894" s="59">
        <v>47.792148597299999</v>
      </c>
      <c r="C894" s="60">
        <v>0.34597607311518802</v>
      </c>
      <c r="D894" s="59">
        <v>23.806205223300001</v>
      </c>
      <c r="E894" s="60">
        <v>0.45313970672243697</v>
      </c>
      <c r="F894" s="67">
        <v>4.3331271372</v>
      </c>
      <c r="G894" s="68">
        <v>37.778434748256799</v>
      </c>
      <c r="H894" s="59">
        <v>15.34639159</v>
      </c>
      <c r="I894" s="60">
        <v>0.36628299122003</v>
      </c>
      <c r="J894" s="67">
        <v>2.6028933247000099</v>
      </c>
      <c r="K894" s="68">
        <v>59.709455091240301</v>
      </c>
      <c r="L894" s="67">
        <v>0.89119422370000001</v>
      </c>
      <c r="M894" s="68">
        <v>18.439762570907099</v>
      </c>
      <c r="N894" s="67">
        <v>0</v>
      </c>
      <c r="O894" s="68">
        <v>0</v>
      </c>
      <c r="P894" s="67"/>
      <c r="Q894" s="68"/>
      <c r="R894" s="67">
        <v>0.3137290277</v>
      </c>
      <c r="S894" s="71">
        <v>1.7516377270924299</v>
      </c>
      <c r="T894" s="67"/>
      <c r="U894" s="68"/>
      <c r="V894" s="67"/>
      <c r="W894" s="68"/>
      <c r="X894" s="67">
        <v>0.49860807070000002</v>
      </c>
      <c r="Y894" s="68">
        <v>30.0340991727481</v>
      </c>
    </row>
    <row r="895" spans="1:25" customFormat="1" x14ac:dyDescent="0.3">
      <c r="A895" s="58" t="s">
        <v>307</v>
      </c>
      <c r="B895" s="62">
        <v>33.165621440400002</v>
      </c>
      <c r="C895" s="63">
        <v>0.24009197755596901</v>
      </c>
      <c r="D895" s="62">
        <v>8.6167585225999996</v>
      </c>
      <c r="E895" s="63">
        <v>0.16401586868651599</v>
      </c>
      <c r="F895" s="69">
        <v>4.0059331694999996</v>
      </c>
      <c r="G895" s="70">
        <v>34.925789172118698</v>
      </c>
      <c r="H895" s="62">
        <v>10.0500249839</v>
      </c>
      <c r="I895" s="63">
        <v>0.23987092935499199</v>
      </c>
      <c r="J895" s="69">
        <v>0</v>
      </c>
      <c r="K895" s="70">
        <v>0</v>
      </c>
      <c r="L895" s="69">
        <v>0.91251064100000101</v>
      </c>
      <c r="M895" s="70">
        <v>18.880822065483301</v>
      </c>
      <c r="N895" s="69">
        <v>1.5696000122</v>
      </c>
      <c r="O895" s="70">
        <v>45.226597443826797</v>
      </c>
      <c r="P895" s="69"/>
      <c r="Q895" s="70"/>
      <c r="R895" s="69">
        <v>6.8492622594999899</v>
      </c>
      <c r="S895" s="70">
        <v>38.241364735822103</v>
      </c>
      <c r="T895" s="69"/>
      <c r="U895" s="70"/>
      <c r="V895" s="69"/>
      <c r="W895" s="70"/>
      <c r="X895" s="69">
        <v>1.1615318517</v>
      </c>
      <c r="Y895" s="70">
        <v>69.9659008272519</v>
      </c>
    </row>
    <row r="896" spans="1:25" customFormat="1" x14ac:dyDescent="0.3">
      <c r="A896" s="58" t="s">
        <v>308</v>
      </c>
      <c r="B896" s="59">
        <v>57.179379641399997</v>
      </c>
      <c r="C896" s="60">
        <v>0.41393194932884297</v>
      </c>
      <c r="D896" s="59">
        <v>20.1131633472</v>
      </c>
      <c r="E896" s="60">
        <v>0.38284442459104701</v>
      </c>
      <c r="F896" s="67">
        <v>3.1307826502</v>
      </c>
      <c r="G896" s="68">
        <v>27.2957760796244</v>
      </c>
      <c r="H896" s="59">
        <v>16.501219838000001</v>
      </c>
      <c r="I896" s="60">
        <v>0.39384607942497801</v>
      </c>
      <c r="J896" s="67">
        <v>1.7563715869000001</v>
      </c>
      <c r="K896" s="68">
        <v>40.290544908759699</v>
      </c>
      <c r="L896" s="67">
        <v>3.0292978394999999</v>
      </c>
      <c r="M896" s="68">
        <v>62.6794153636096</v>
      </c>
      <c r="N896" s="67">
        <v>1.9009241946</v>
      </c>
      <c r="O896" s="68">
        <v>54.773402556173203</v>
      </c>
      <c r="P896" s="67"/>
      <c r="Q896" s="68"/>
      <c r="R896" s="67">
        <v>10.747620185000001</v>
      </c>
      <c r="S896" s="68">
        <v>60.006997537085503</v>
      </c>
      <c r="T896" s="67"/>
      <c r="U896" s="68"/>
      <c r="V896" s="67"/>
      <c r="W896" s="68"/>
      <c r="X896" s="67">
        <v>0</v>
      </c>
      <c r="Y896" s="68">
        <v>0</v>
      </c>
    </row>
    <row r="897" spans="1:25" customFormat="1" x14ac:dyDescent="0.3">
      <c r="A897" s="64" t="s">
        <v>1</v>
      </c>
    </row>
    <row r="898" spans="1:25" customFormat="1" x14ac:dyDescent="0.3">
      <c r="A898" s="64" t="s">
        <v>1</v>
      </c>
    </row>
    <row r="899" spans="1:25" customFormat="1" x14ac:dyDescent="0.3">
      <c r="A899" s="53" t="s">
        <v>429</v>
      </c>
    </row>
    <row r="900" spans="1:25" customFormat="1" x14ac:dyDescent="0.3">
      <c r="A900" s="54" t="s">
        <v>1</v>
      </c>
    </row>
    <row r="901" spans="1:25" customFormat="1" ht="25.5" customHeight="1" x14ac:dyDescent="0.3">
      <c r="A901" s="119" t="s">
        <v>1</v>
      </c>
      <c r="B901" s="118" t="s">
        <v>501</v>
      </c>
      <c r="C901" s="118" t="s">
        <v>1</v>
      </c>
      <c r="D901" s="118" t="s">
        <v>53</v>
      </c>
      <c r="E901" s="118" t="s">
        <v>1</v>
      </c>
      <c r="F901" s="118" t="s">
        <v>54</v>
      </c>
      <c r="G901" s="118" t="s">
        <v>1</v>
      </c>
      <c r="H901" s="121" t="s">
        <v>55</v>
      </c>
      <c r="I901" s="121" t="s">
        <v>1</v>
      </c>
      <c r="J901" s="121" t="s">
        <v>56</v>
      </c>
      <c r="K901" s="121" t="s">
        <v>1</v>
      </c>
      <c r="L901" s="121" t="s">
        <v>57</v>
      </c>
      <c r="M901" s="121" t="s">
        <v>1</v>
      </c>
      <c r="N901" s="121" t="s">
        <v>58</v>
      </c>
      <c r="O901" s="121" t="s">
        <v>1</v>
      </c>
      <c r="P901" s="121" t="s">
        <v>59</v>
      </c>
      <c r="Q901" s="121" t="s">
        <v>1</v>
      </c>
      <c r="R901" s="121" t="s">
        <v>60</v>
      </c>
      <c r="S901" s="121" t="s">
        <v>1</v>
      </c>
      <c r="T901" s="118" t="s">
        <v>61</v>
      </c>
      <c r="U901" s="118" t="s">
        <v>1</v>
      </c>
      <c r="V901" s="118" t="s">
        <v>62</v>
      </c>
      <c r="W901" s="118" t="s">
        <v>1</v>
      </c>
      <c r="X901" s="118" t="s">
        <v>63</v>
      </c>
      <c r="Y901" s="118" t="s">
        <v>1</v>
      </c>
    </row>
    <row r="902" spans="1:25" customFormat="1" x14ac:dyDescent="0.3">
      <c r="A902" s="120"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c r="R902" s="55" t="s">
        <v>14</v>
      </c>
      <c r="S902" s="55" t="s">
        <v>15</v>
      </c>
      <c r="T902" s="55" t="s">
        <v>14</v>
      </c>
      <c r="U902" s="55" t="s">
        <v>15</v>
      </c>
      <c r="V902" s="55" t="s">
        <v>14</v>
      </c>
      <c r="W902" s="55" t="s">
        <v>15</v>
      </c>
      <c r="X902" s="55" t="s">
        <v>14</v>
      </c>
      <c r="Y902" s="55" t="s">
        <v>15</v>
      </c>
    </row>
    <row r="903" spans="1:25" customFormat="1" x14ac:dyDescent="0.3">
      <c r="A903" s="56" t="s">
        <v>16</v>
      </c>
      <c r="B903" s="57">
        <v>190.8165706456</v>
      </c>
      <c r="C903" s="57">
        <v>190.8165706456</v>
      </c>
      <c r="D903" s="57">
        <v>81.375918460600005</v>
      </c>
      <c r="E903" s="57">
        <v>81.375918460600005</v>
      </c>
      <c r="F903" s="57">
        <v>11.9018778496</v>
      </c>
      <c r="G903" s="57">
        <v>11.9018778496</v>
      </c>
      <c r="H903" s="57">
        <v>49.790020901600002</v>
      </c>
      <c r="I903" s="57">
        <v>49.790020901600002</v>
      </c>
      <c r="J903" s="57">
        <v>8.4647092992000008</v>
      </c>
      <c r="K903" s="57">
        <v>8.4647092992000008</v>
      </c>
      <c r="L903" s="57">
        <v>15.122665705099999</v>
      </c>
      <c r="M903" s="57">
        <v>15.122665705099999</v>
      </c>
      <c r="N903" s="57">
        <v>0.83690886870000003</v>
      </c>
      <c r="O903" s="57">
        <v>0.83690886870000003</v>
      </c>
      <c r="P903" s="57">
        <v>4.4072056336000003</v>
      </c>
      <c r="Q903" s="57">
        <v>4.4072056336000003</v>
      </c>
      <c r="R903" s="57">
        <v>14.800180559399999</v>
      </c>
      <c r="S903" s="57">
        <v>14.800180559399999</v>
      </c>
      <c r="T903" s="57">
        <v>0</v>
      </c>
      <c r="U903" s="57">
        <v>0</v>
      </c>
      <c r="V903" s="57">
        <v>0</v>
      </c>
      <c r="W903" s="57">
        <v>0</v>
      </c>
      <c r="X903" s="57">
        <v>4.1170833678000003</v>
      </c>
      <c r="Y903" s="57">
        <v>4.1170833678000003</v>
      </c>
    </row>
    <row r="904" spans="1:25" customFormat="1" x14ac:dyDescent="0.3">
      <c r="A904" s="58" t="s">
        <v>306</v>
      </c>
      <c r="B904" s="59">
        <v>66.575816295000195</v>
      </c>
      <c r="C904" s="60">
        <v>0.34889955348086599</v>
      </c>
      <c r="D904" s="59">
        <v>39.847883802600002</v>
      </c>
      <c r="E904" s="61">
        <v>0.48967660895763998</v>
      </c>
      <c r="F904" s="67">
        <v>0.91420116639999605</v>
      </c>
      <c r="G904" s="68">
        <v>7.6811506381803802</v>
      </c>
      <c r="H904" s="59">
        <v>18.063918632899998</v>
      </c>
      <c r="I904" s="60">
        <v>0.36280198935043101</v>
      </c>
      <c r="J904" s="67">
        <v>2.3623301544999999</v>
      </c>
      <c r="K904" s="68">
        <v>27.907989170086001</v>
      </c>
      <c r="L904" s="67">
        <v>2.5223045762999998</v>
      </c>
      <c r="M904" s="68">
        <v>16.678968017188701</v>
      </c>
      <c r="N904" s="67">
        <v>0</v>
      </c>
      <c r="O904" s="68">
        <v>0</v>
      </c>
      <c r="P904" s="67">
        <v>1.1574203087999999</v>
      </c>
      <c r="Q904" s="68">
        <v>26.261999212743099</v>
      </c>
      <c r="R904" s="67">
        <v>1.7077576535000001</v>
      </c>
      <c r="S904" s="68">
        <v>11.538762291756999</v>
      </c>
      <c r="T904" s="67"/>
      <c r="U904" s="68"/>
      <c r="V904" s="67"/>
      <c r="W904" s="68"/>
      <c r="X904" s="67">
        <v>0</v>
      </c>
      <c r="Y904" s="68">
        <v>0</v>
      </c>
    </row>
    <row r="905" spans="1:25" customFormat="1" x14ac:dyDescent="0.3">
      <c r="A905" s="58" t="s">
        <v>307</v>
      </c>
      <c r="B905" s="62">
        <v>79.146891120100193</v>
      </c>
      <c r="C905" s="63">
        <v>0.41477996828219899</v>
      </c>
      <c r="D905" s="62">
        <v>22.588414799300001</v>
      </c>
      <c r="E905" s="65">
        <v>0.27758107345033201</v>
      </c>
      <c r="F905" s="69">
        <v>5.2289900303000003</v>
      </c>
      <c r="G905" s="70">
        <v>43.934159771902998</v>
      </c>
      <c r="H905" s="62">
        <v>22.281879387099998</v>
      </c>
      <c r="I905" s="63">
        <v>0.44751697194776602</v>
      </c>
      <c r="J905" s="69">
        <v>6.1023791447000004</v>
      </c>
      <c r="K905" s="70">
        <v>72.092010829914003</v>
      </c>
      <c r="L905" s="69">
        <v>11.018623914300001</v>
      </c>
      <c r="M905" s="72">
        <v>72.861651042012099</v>
      </c>
      <c r="N905" s="69">
        <v>0</v>
      </c>
      <c r="O905" s="70">
        <v>0</v>
      </c>
      <c r="P905" s="69">
        <v>3.2497853248000101</v>
      </c>
      <c r="Q905" s="70">
        <v>73.738000787256894</v>
      </c>
      <c r="R905" s="69">
        <v>8.67681851960001</v>
      </c>
      <c r="S905" s="70">
        <v>58.626436919305803</v>
      </c>
      <c r="T905" s="69"/>
      <c r="U905" s="70"/>
      <c r="V905" s="69"/>
      <c r="W905" s="70"/>
      <c r="X905" s="69">
        <v>0</v>
      </c>
      <c r="Y905" s="70">
        <v>0</v>
      </c>
    </row>
    <row r="906" spans="1:25" customFormat="1" x14ac:dyDescent="0.3">
      <c r="A906" s="58" t="s">
        <v>308</v>
      </c>
      <c r="B906" s="59">
        <v>45.093863230499998</v>
      </c>
      <c r="C906" s="60">
        <v>0.236320478236935</v>
      </c>
      <c r="D906" s="59">
        <v>18.939619858699999</v>
      </c>
      <c r="E906" s="60">
        <v>0.23274231759202901</v>
      </c>
      <c r="F906" s="67">
        <v>5.7586866528999998</v>
      </c>
      <c r="G906" s="68">
        <v>48.384689589916597</v>
      </c>
      <c r="H906" s="59">
        <v>9.4442228816</v>
      </c>
      <c r="I906" s="60">
        <v>0.189681038701804</v>
      </c>
      <c r="J906" s="67">
        <v>0</v>
      </c>
      <c r="K906" s="68">
        <v>0</v>
      </c>
      <c r="L906" s="67">
        <v>1.5817372144999999</v>
      </c>
      <c r="M906" s="68">
        <v>10.4593809407992</v>
      </c>
      <c r="N906" s="67">
        <v>0.83690886870000003</v>
      </c>
      <c r="O906" s="68">
        <v>100</v>
      </c>
      <c r="P906" s="67">
        <v>0</v>
      </c>
      <c r="Q906" s="68">
        <v>0</v>
      </c>
      <c r="R906" s="67">
        <v>4.4156043863000001</v>
      </c>
      <c r="S906" s="68">
        <v>29.834800788937201</v>
      </c>
      <c r="T906" s="67"/>
      <c r="U906" s="68"/>
      <c r="V906" s="67"/>
      <c r="W906" s="68"/>
      <c r="X906" s="67">
        <v>4.1170833678000003</v>
      </c>
      <c r="Y906" s="72">
        <v>100</v>
      </c>
    </row>
    <row r="907" spans="1:25" customFormat="1" x14ac:dyDescent="0.3">
      <c r="A907" s="64" t="s">
        <v>1</v>
      </c>
    </row>
    <row r="908" spans="1:25" customFormat="1" x14ac:dyDescent="0.3">
      <c r="A908" s="64" t="s">
        <v>1</v>
      </c>
    </row>
    <row r="909" spans="1:25" customFormat="1" x14ac:dyDescent="0.3">
      <c r="A909" s="53" t="s">
        <v>430</v>
      </c>
    </row>
    <row r="910" spans="1:25" customFormat="1" x14ac:dyDescent="0.3">
      <c r="A910" s="54" t="s">
        <v>1</v>
      </c>
    </row>
    <row r="911" spans="1:25" customFormat="1" ht="25.5" customHeight="1" x14ac:dyDescent="0.3">
      <c r="A911" s="119" t="s">
        <v>1</v>
      </c>
      <c r="B911" s="118" t="s">
        <v>501</v>
      </c>
      <c r="C911" s="118" t="s">
        <v>1</v>
      </c>
      <c r="D911" s="118" t="s">
        <v>53</v>
      </c>
      <c r="E911" s="118" t="s">
        <v>1</v>
      </c>
      <c r="F911" s="118" t="s">
        <v>54</v>
      </c>
      <c r="G911" s="118" t="s">
        <v>1</v>
      </c>
      <c r="H911" s="121" t="s">
        <v>55</v>
      </c>
      <c r="I911" s="121" t="s">
        <v>1</v>
      </c>
      <c r="J911" s="121" t="s">
        <v>56</v>
      </c>
      <c r="K911" s="121" t="s">
        <v>1</v>
      </c>
      <c r="L911" s="121" t="s">
        <v>57</v>
      </c>
      <c r="M911" s="121" t="s">
        <v>1</v>
      </c>
      <c r="N911" s="121" t="s">
        <v>58</v>
      </c>
      <c r="O911" s="121" t="s">
        <v>1</v>
      </c>
      <c r="P911" s="121" t="s">
        <v>59</v>
      </c>
      <c r="Q911" s="121" t="s">
        <v>1</v>
      </c>
      <c r="R911" s="121" t="s">
        <v>60</v>
      </c>
      <c r="S911" s="121" t="s">
        <v>1</v>
      </c>
      <c r="T911" s="118" t="s">
        <v>61</v>
      </c>
      <c r="U911" s="118" t="s">
        <v>1</v>
      </c>
      <c r="V911" s="118" t="s">
        <v>62</v>
      </c>
      <c r="W911" s="118" t="s">
        <v>1</v>
      </c>
      <c r="X911" s="118" t="s">
        <v>63</v>
      </c>
      <c r="Y911" s="118" t="s">
        <v>1</v>
      </c>
    </row>
    <row r="912" spans="1:25" customFormat="1" x14ac:dyDescent="0.3">
      <c r="A912" s="120"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c r="R912" s="55" t="s">
        <v>14</v>
      </c>
      <c r="S912" s="55" t="s">
        <v>15</v>
      </c>
      <c r="T912" s="55" t="s">
        <v>14</v>
      </c>
      <c r="U912" s="55" t="s">
        <v>15</v>
      </c>
      <c r="V912" s="55" t="s">
        <v>14</v>
      </c>
      <c r="W912" s="55" t="s">
        <v>15</v>
      </c>
      <c r="X912" s="55" t="s">
        <v>14</v>
      </c>
      <c r="Y912" s="55" t="s">
        <v>15</v>
      </c>
    </row>
    <row r="913" spans="1:25" customFormat="1" x14ac:dyDescent="0.3">
      <c r="A913" s="56" t="s">
        <v>16</v>
      </c>
      <c r="B913" s="57">
        <v>304.8485653454</v>
      </c>
      <c r="C913" s="57">
        <v>304.8485653454</v>
      </c>
      <c r="D913" s="57">
        <v>135.86328764149999</v>
      </c>
      <c r="E913" s="57">
        <v>135.86328764149999</v>
      </c>
      <c r="F913" s="57">
        <v>20.9958283466</v>
      </c>
      <c r="G913" s="57">
        <v>20.9958283466</v>
      </c>
      <c r="H913" s="57">
        <v>97.319669677299999</v>
      </c>
      <c r="I913" s="57">
        <v>97.319669677299999</v>
      </c>
      <c r="J913" s="57">
        <v>7.5797046900999998</v>
      </c>
      <c r="K913" s="57">
        <v>7.5797046900999998</v>
      </c>
      <c r="L913" s="57">
        <v>13.2988299754</v>
      </c>
      <c r="M913" s="57">
        <v>13.2988299754</v>
      </c>
      <c r="N913" s="57">
        <v>2.8162617499999998</v>
      </c>
      <c r="O913" s="57">
        <v>2.8162617499999998</v>
      </c>
      <c r="P913" s="57">
        <v>2.3556792779000002</v>
      </c>
      <c r="Q913" s="57">
        <v>2.3556792779000002</v>
      </c>
      <c r="R913" s="57">
        <v>19.830054879399999</v>
      </c>
      <c r="S913" s="57">
        <v>19.830054879399999</v>
      </c>
      <c r="T913" s="57">
        <v>0</v>
      </c>
      <c r="U913" s="57">
        <v>0</v>
      </c>
      <c r="V913" s="57">
        <v>0</v>
      </c>
      <c r="W913" s="57">
        <v>0</v>
      </c>
      <c r="X913" s="57">
        <v>4.7892491071999999</v>
      </c>
      <c r="Y913" s="57">
        <v>4.7892491071999999</v>
      </c>
    </row>
    <row r="914" spans="1:25" customFormat="1" x14ac:dyDescent="0.3">
      <c r="A914" s="58" t="s">
        <v>306</v>
      </c>
      <c r="B914" s="59">
        <v>86.675206200700003</v>
      </c>
      <c r="C914" s="60">
        <v>0.28432217190359799</v>
      </c>
      <c r="D914" s="59">
        <v>36.546108965400002</v>
      </c>
      <c r="E914" s="60">
        <v>0.26899179020188002</v>
      </c>
      <c r="F914" s="67">
        <v>6.1135716882000102</v>
      </c>
      <c r="G914" s="68">
        <v>29.1180304357461</v>
      </c>
      <c r="H914" s="59">
        <v>32.806023552600003</v>
      </c>
      <c r="I914" s="60">
        <v>0.33709550866110299</v>
      </c>
      <c r="J914" s="67">
        <v>5.0815013209000002</v>
      </c>
      <c r="K914" s="68">
        <v>67.040887853283394</v>
      </c>
      <c r="L914" s="67">
        <v>2.1144155113999998</v>
      </c>
      <c r="M914" s="68">
        <v>15.899259674055701</v>
      </c>
      <c r="N914" s="67">
        <v>0</v>
      </c>
      <c r="O914" s="68">
        <v>0</v>
      </c>
      <c r="P914" s="67">
        <v>2.3556792779000002</v>
      </c>
      <c r="Q914" s="68">
        <v>100</v>
      </c>
      <c r="R914" s="67">
        <v>1.6579058843000001</v>
      </c>
      <c r="S914" s="71">
        <v>8.3605713367050605</v>
      </c>
      <c r="T914" s="67"/>
      <c r="U914" s="68"/>
      <c r="V914" s="67"/>
      <c r="W914" s="68"/>
      <c r="X914" s="67">
        <v>0</v>
      </c>
      <c r="Y914" s="68">
        <v>0</v>
      </c>
    </row>
    <row r="915" spans="1:25" customFormat="1" x14ac:dyDescent="0.3">
      <c r="A915" s="58" t="s">
        <v>307</v>
      </c>
      <c r="B915" s="62">
        <v>113.8092887355</v>
      </c>
      <c r="C915" s="63">
        <v>0.37333057023427901</v>
      </c>
      <c r="D915" s="62">
        <v>44.268011071499998</v>
      </c>
      <c r="E915" s="63">
        <v>0.325827615686065</v>
      </c>
      <c r="F915" s="69">
        <v>2.2913827213000002</v>
      </c>
      <c r="G915" s="71">
        <v>10.913514263280099</v>
      </c>
      <c r="H915" s="62">
        <v>39.797921827800003</v>
      </c>
      <c r="I915" s="63">
        <v>0.40894016553657597</v>
      </c>
      <c r="J915" s="69">
        <v>0.47024914269999901</v>
      </c>
      <c r="K915" s="70">
        <v>6.2040562518774802</v>
      </c>
      <c r="L915" s="69">
        <v>8.6920307132000296</v>
      </c>
      <c r="M915" s="72">
        <v>65.359364164203896</v>
      </c>
      <c r="N915" s="69">
        <v>2.0835706064999999</v>
      </c>
      <c r="O915" s="70">
        <v>73.983556624308804</v>
      </c>
      <c r="P915" s="69">
        <v>0</v>
      </c>
      <c r="Q915" s="70">
        <v>0</v>
      </c>
      <c r="R915" s="69">
        <v>13.1521134513</v>
      </c>
      <c r="S915" s="72">
        <v>66.324140458949401</v>
      </c>
      <c r="T915" s="69"/>
      <c r="U915" s="70"/>
      <c r="V915" s="69"/>
      <c r="W915" s="70"/>
      <c r="X915" s="69">
        <v>3.0540092012</v>
      </c>
      <c r="Y915" s="70">
        <v>63.768017341355304</v>
      </c>
    </row>
    <row r="916" spans="1:25" customFormat="1" x14ac:dyDescent="0.3">
      <c r="A916" s="58" t="s">
        <v>308</v>
      </c>
      <c r="B916" s="59">
        <v>104.3640704092</v>
      </c>
      <c r="C916" s="60">
        <v>0.342347257862123</v>
      </c>
      <c r="D916" s="59">
        <v>55.049167604600001</v>
      </c>
      <c r="E916" s="60">
        <v>0.40518059411205498</v>
      </c>
      <c r="F916" s="67">
        <v>12.5908739371</v>
      </c>
      <c r="G916" s="72">
        <v>59.968455300973801</v>
      </c>
      <c r="H916" s="59">
        <v>24.7157242969</v>
      </c>
      <c r="I916" s="60">
        <v>0.25396432580231998</v>
      </c>
      <c r="J916" s="67">
        <v>2.0279542264999999</v>
      </c>
      <c r="K916" s="68">
        <v>26.755055894839199</v>
      </c>
      <c r="L916" s="67">
        <v>2.4923837508000002</v>
      </c>
      <c r="M916" s="68">
        <v>18.741376161740401</v>
      </c>
      <c r="N916" s="67">
        <v>0.73269114349999998</v>
      </c>
      <c r="O916" s="68">
        <v>26.0164433756912</v>
      </c>
      <c r="P916" s="67">
        <v>0</v>
      </c>
      <c r="Q916" s="68">
        <v>0</v>
      </c>
      <c r="R916" s="67">
        <v>5.0200355437999997</v>
      </c>
      <c r="S916" s="68">
        <v>25.315288204345599</v>
      </c>
      <c r="T916" s="67"/>
      <c r="U916" s="68"/>
      <c r="V916" s="67"/>
      <c r="W916" s="68"/>
      <c r="X916" s="67">
        <v>1.7352399060000001</v>
      </c>
      <c r="Y916" s="68">
        <v>36.231982658644696</v>
      </c>
    </row>
    <row r="917" spans="1:25" customFormat="1" x14ac:dyDescent="0.3">
      <c r="A917" s="64" t="s">
        <v>1</v>
      </c>
    </row>
    <row r="918" spans="1:25" customFormat="1" x14ac:dyDescent="0.3">
      <c r="A918" s="64" t="s">
        <v>1</v>
      </c>
    </row>
    <row r="919" spans="1:25" customFormat="1" x14ac:dyDescent="0.3">
      <c r="A919" s="53" t="s">
        <v>431</v>
      </c>
    </row>
    <row r="920" spans="1:25" customFormat="1" x14ac:dyDescent="0.3">
      <c r="A920" s="54" t="s">
        <v>1</v>
      </c>
    </row>
    <row r="921" spans="1:25" customFormat="1" ht="25.5" customHeight="1" x14ac:dyDescent="0.3">
      <c r="A921" s="119" t="s">
        <v>1</v>
      </c>
      <c r="B921" s="118" t="s">
        <v>501</v>
      </c>
      <c r="C921" s="118" t="s">
        <v>1</v>
      </c>
      <c r="D921" s="118" t="s">
        <v>53</v>
      </c>
      <c r="E921" s="118" t="s">
        <v>1</v>
      </c>
      <c r="F921" s="118" t="s">
        <v>54</v>
      </c>
      <c r="G921" s="118" t="s">
        <v>1</v>
      </c>
      <c r="H921" s="121" t="s">
        <v>55</v>
      </c>
      <c r="I921" s="121" t="s">
        <v>1</v>
      </c>
      <c r="J921" s="121" t="s">
        <v>56</v>
      </c>
      <c r="K921" s="121" t="s">
        <v>1</v>
      </c>
      <c r="L921" s="121" t="s">
        <v>57</v>
      </c>
      <c r="M921" s="121" t="s">
        <v>1</v>
      </c>
      <c r="N921" s="121" t="s">
        <v>58</v>
      </c>
      <c r="O921" s="121" t="s">
        <v>1</v>
      </c>
      <c r="P921" s="121" t="s">
        <v>59</v>
      </c>
      <c r="Q921" s="121" t="s">
        <v>1</v>
      </c>
      <c r="R921" s="121" t="s">
        <v>60</v>
      </c>
      <c r="S921" s="121" t="s">
        <v>1</v>
      </c>
      <c r="T921" s="118" t="s">
        <v>61</v>
      </c>
      <c r="U921" s="118" t="s">
        <v>1</v>
      </c>
      <c r="V921" s="118" t="s">
        <v>62</v>
      </c>
      <c r="W921" s="118" t="s">
        <v>1</v>
      </c>
      <c r="X921" s="118" t="s">
        <v>63</v>
      </c>
      <c r="Y921" s="118" t="s">
        <v>1</v>
      </c>
    </row>
    <row r="922" spans="1:25" customFormat="1" x14ac:dyDescent="0.3">
      <c r="A922" s="120"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c r="R922" s="55" t="s">
        <v>14</v>
      </c>
      <c r="S922" s="55" t="s">
        <v>15</v>
      </c>
      <c r="T922" s="55" t="s">
        <v>14</v>
      </c>
      <c r="U922" s="55" t="s">
        <v>15</v>
      </c>
      <c r="V922" s="55" t="s">
        <v>14</v>
      </c>
      <c r="W922" s="55" t="s">
        <v>15</v>
      </c>
      <c r="X922" s="55" t="s">
        <v>14</v>
      </c>
      <c r="Y922" s="55" t="s">
        <v>15</v>
      </c>
    </row>
    <row r="923" spans="1:25" customFormat="1" x14ac:dyDescent="0.3">
      <c r="A923" s="56" t="s">
        <v>16</v>
      </c>
      <c r="B923" s="57">
        <v>12.0344928757</v>
      </c>
      <c r="C923" s="57">
        <v>12.0344928757</v>
      </c>
      <c r="D923" s="57">
        <v>6.3628077845000002</v>
      </c>
      <c r="E923" s="57">
        <v>6.3628077845000002</v>
      </c>
      <c r="F923" s="57">
        <v>2.0211783059999999</v>
      </c>
      <c r="G923" s="57">
        <v>2.0211783059999999</v>
      </c>
      <c r="H923" s="57">
        <v>1.7979743178000001</v>
      </c>
      <c r="I923" s="57">
        <v>1.7979743178000001</v>
      </c>
      <c r="J923" s="57">
        <v>0</v>
      </c>
      <c r="K923" s="57">
        <v>0</v>
      </c>
      <c r="L923" s="57">
        <v>0.34648004360000001</v>
      </c>
      <c r="M923" s="57">
        <v>0.34648004360000001</v>
      </c>
      <c r="N923" s="57">
        <v>0</v>
      </c>
      <c r="O923" s="57">
        <v>0</v>
      </c>
      <c r="P923" s="57">
        <v>0.89410604689999995</v>
      </c>
      <c r="Q923" s="57">
        <v>0.89410604689999995</v>
      </c>
      <c r="R923" s="57">
        <v>0.61194637689999998</v>
      </c>
      <c r="S923" s="57">
        <v>0.61194637689999998</v>
      </c>
      <c r="T923" s="57">
        <v>0</v>
      </c>
      <c r="U923" s="57">
        <v>0</v>
      </c>
      <c r="V923" s="57">
        <v>0</v>
      </c>
      <c r="W923" s="57">
        <v>0</v>
      </c>
      <c r="X923" s="57">
        <v>0</v>
      </c>
      <c r="Y923" s="57">
        <v>0</v>
      </c>
    </row>
    <row r="924" spans="1:25" customFormat="1" x14ac:dyDescent="0.3">
      <c r="A924" s="58" t="s">
        <v>306</v>
      </c>
      <c r="B924" s="67">
        <v>2.9394731398</v>
      </c>
      <c r="C924" s="68">
        <v>24.4254009716967</v>
      </c>
      <c r="D924" s="67">
        <v>1.8337751474000099</v>
      </c>
      <c r="E924" s="68">
        <v>28.820219147074202</v>
      </c>
      <c r="F924" s="67">
        <v>0.75921794880000104</v>
      </c>
      <c r="G924" s="68">
        <v>37.563135649448199</v>
      </c>
      <c r="H924" s="67">
        <v>0</v>
      </c>
      <c r="I924" s="68">
        <v>0</v>
      </c>
      <c r="J924" s="67"/>
      <c r="K924" s="68"/>
      <c r="L924" s="67">
        <v>0.34648004360000001</v>
      </c>
      <c r="M924" s="68">
        <v>100</v>
      </c>
      <c r="N924" s="67"/>
      <c r="O924" s="68"/>
      <c r="P924" s="67">
        <v>0</v>
      </c>
      <c r="Q924" s="68">
        <v>0</v>
      </c>
      <c r="R924" s="67">
        <v>0</v>
      </c>
      <c r="S924" s="68">
        <v>0</v>
      </c>
      <c r="T924" s="67"/>
      <c r="U924" s="68"/>
      <c r="V924" s="67"/>
      <c r="W924" s="68"/>
      <c r="X924" s="67"/>
      <c r="Y924" s="68"/>
    </row>
    <row r="925" spans="1:25" customFormat="1" x14ac:dyDescent="0.3">
      <c r="A925" s="58" t="s">
        <v>307</v>
      </c>
      <c r="B925" s="69">
        <v>6.1792849673000001</v>
      </c>
      <c r="C925" s="70">
        <v>51.346450831984697</v>
      </c>
      <c r="D925" s="69">
        <v>3.4096669774000001</v>
      </c>
      <c r="E925" s="70">
        <v>53.587458444148801</v>
      </c>
      <c r="F925" s="69">
        <v>1.2619603572</v>
      </c>
      <c r="G925" s="70">
        <v>62.436864350551801</v>
      </c>
      <c r="H925" s="69">
        <v>0.61355158579999802</v>
      </c>
      <c r="I925" s="70">
        <v>34.124602321947599</v>
      </c>
      <c r="J925" s="69"/>
      <c r="K925" s="70"/>
      <c r="L925" s="69">
        <v>0</v>
      </c>
      <c r="M925" s="70">
        <v>0</v>
      </c>
      <c r="N925" s="69"/>
      <c r="O925" s="70"/>
      <c r="P925" s="69">
        <v>0.89410604689999995</v>
      </c>
      <c r="Q925" s="70">
        <v>100</v>
      </c>
      <c r="R925" s="69">
        <v>0</v>
      </c>
      <c r="S925" s="70">
        <v>0</v>
      </c>
      <c r="T925" s="69"/>
      <c r="U925" s="70"/>
      <c r="V925" s="69"/>
      <c r="W925" s="70"/>
      <c r="X925" s="69"/>
      <c r="Y925" s="70"/>
    </row>
    <row r="926" spans="1:25" customFormat="1" x14ac:dyDescent="0.3">
      <c r="A926" s="58" t="s">
        <v>308</v>
      </c>
      <c r="B926" s="67">
        <v>2.9157347686000001</v>
      </c>
      <c r="C926" s="68">
        <v>24.2281481963186</v>
      </c>
      <c r="D926" s="67">
        <v>1.1193656596999999</v>
      </c>
      <c r="E926" s="68">
        <v>17.592322408777001</v>
      </c>
      <c r="F926" s="67">
        <v>0</v>
      </c>
      <c r="G926" s="68">
        <v>0</v>
      </c>
      <c r="H926" s="67">
        <v>1.184422732</v>
      </c>
      <c r="I926" s="68">
        <v>65.875397678052394</v>
      </c>
      <c r="J926" s="67"/>
      <c r="K926" s="68"/>
      <c r="L926" s="67">
        <v>0</v>
      </c>
      <c r="M926" s="68">
        <v>0</v>
      </c>
      <c r="N926" s="67"/>
      <c r="O926" s="68"/>
      <c r="P926" s="67">
        <v>0</v>
      </c>
      <c r="Q926" s="68">
        <v>0</v>
      </c>
      <c r="R926" s="67">
        <v>0.61194637689999998</v>
      </c>
      <c r="S926" s="68">
        <v>100</v>
      </c>
      <c r="T926" s="67"/>
      <c r="U926" s="68"/>
      <c r="V926" s="67"/>
      <c r="W926" s="68"/>
      <c r="X926" s="67"/>
      <c r="Y926" s="68"/>
    </row>
    <row r="927" spans="1:25" customFormat="1" x14ac:dyDescent="0.3">
      <c r="A927" s="64" t="s">
        <v>1</v>
      </c>
    </row>
    <row r="928" spans="1:25" customFormat="1" x14ac:dyDescent="0.3">
      <c r="A928" s="64" t="s">
        <v>1</v>
      </c>
    </row>
    <row r="929" spans="1:25" customFormat="1" x14ac:dyDescent="0.3">
      <c r="A929" s="53" t="s">
        <v>432</v>
      </c>
    </row>
    <row r="930" spans="1:25" customFormat="1" x14ac:dyDescent="0.3">
      <c r="A930" s="54" t="s">
        <v>1</v>
      </c>
    </row>
    <row r="931" spans="1:25" customFormat="1" ht="25.5" customHeight="1" x14ac:dyDescent="0.3">
      <c r="A931" s="119" t="s">
        <v>1</v>
      </c>
      <c r="B931" s="118" t="s">
        <v>501</v>
      </c>
      <c r="C931" s="118" t="s">
        <v>1</v>
      </c>
      <c r="D931" s="118" t="s">
        <v>53</v>
      </c>
      <c r="E931" s="118" t="s">
        <v>1</v>
      </c>
      <c r="F931" s="118" t="s">
        <v>54</v>
      </c>
      <c r="G931" s="118" t="s">
        <v>1</v>
      </c>
      <c r="H931" s="121" t="s">
        <v>55</v>
      </c>
      <c r="I931" s="121" t="s">
        <v>1</v>
      </c>
      <c r="J931" s="121" t="s">
        <v>56</v>
      </c>
      <c r="K931" s="121" t="s">
        <v>1</v>
      </c>
      <c r="L931" s="121" t="s">
        <v>57</v>
      </c>
      <c r="M931" s="121" t="s">
        <v>1</v>
      </c>
      <c r="N931" s="121" t="s">
        <v>58</v>
      </c>
      <c r="O931" s="121" t="s">
        <v>1</v>
      </c>
      <c r="P931" s="121" t="s">
        <v>59</v>
      </c>
      <c r="Q931" s="121" t="s">
        <v>1</v>
      </c>
      <c r="R931" s="121" t="s">
        <v>60</v>
      </c>
      <c r="S931" s="121" t="s">
        <v>1</v>
      </c>
      <c r="T931" s="118" t="s">
        <v>61</v>
      </c>
      <c r="U931" s="118" t="s">
        <v>1</v>
      </c>
      <c r="V931" s="118" t="s">
        <v>62</v>
      </c>
      <c r="W931" s="118" t="s">
        <v>1</v>
      </c>
      <c r="X931" s="118" t="s">
        <v>63</v>
      </c>
      <c r="Y931" s="118" t="s">
        <v>1</v>
      </c>
    </row>
    <row r="932" spans="1:25" customFormat="1" x14ac:dyDescent="0.3">
      <c r="A932" s="120"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c r="R932" s="55" t="s">
        <v>14</v>
      </c>
      <c r="S932" s="55" t="s">
        <v>15</v>
      </c>
      <c r="T932" s="55" t="s">
        <v>14</v>
      </c>
      <c r="U932" s="55" t="s">
        <v>15</v>
      </c>
      <c r="V932" s="55" t="s">
        <v>14</v>
      </c>
      <c r="W932" s="55" t="s">
        <v>15</v>
      </c>
      <c r="X932" s="55" t="s">
        <v>14</v>
      </c>
      <c r="Y932" s="55" t="s">
        <v>15</v>
      </c>
    </row>
    <row r="933" spans="1:25" customFormat="1" x14ac:dyDescent="0.3">
      <c r="A933" s="56" t="s">
        <v>16</v>
      </c>
      <c r="B933" s="57">
        <v>30.418864908100002</v>
      </c>
      <c r="C933" s="57">
        <v>30.418864908100002</v>
      </c>
      <c r="D933" s="57">
        <v>13.3074803837</v>
      </c>
      <c r="E933" s="57">
        <v>13.3074803837</v>
      </c>
      <c r="F933" s="57">
        <v>4.9939558400999999</v>
      </c>
      <c r="G933" s="57">
        <v>4.9939558400999999</v>
      </c>
      <c r="H933" s="57">
        <v>1.4427170945000001</v>
      </c>
      <c r="I933" s="57">
        <v>1.4427170945000001</v>
      </c>
      <c r="J933" s="57">
        <v>0.55128045290000005</v>
      </c>
      <c r="K933" s="57">
        <v>0.55128045290000005</v>
      </c>
      <c r="L933" s="57">
        <v>4.514855861</v>
      </c>
      <c r="M933" s="57">
        <v>4.514855861</v>
      </c>
      <c r="N933" s="57">
        <v>0</v>
      </c>
      <c r="O933" s="57">
        <v>0</v>
      </c>
      <c r="P933" s="57">
        <v>0</v>
      </c>
      <c r="Q933" s="57">
        <v>0</v>
      </c>
      <c r="R933" s="57">
        <v>0</v>
      </c>
      <c r="S933" s="57">
        <v>0</v>
      </c>
      <c r="T933" s="57">
        <v>0</v>
      </c>
      <c r="U933" s="57">
        <v>0</v>
      </c>
      <c r="V933" s="57">
        <v>5.6085752758999998</v>
      </c>
      <c r="W933" s="57">
        <v>5.6085752758999998</v>
      </c>
      <c r="X933" s="57">
        <v>0</v>
      </c>
      <c r="Y933" s="57">
        <v>0</v>
      </c>
    </row>
    <row r="934" spans="1:25" customFormat="1" x14ac:dyDescent="0.3">
      <c r="A934" s="58" t="s">
        <v>306</v>
      </c>
      <c r="B934" s="67">
        <v>12.258594457699999</v>
      </c>
      <c r="C934" s="68">
        <v>40.299315884189198</v>
      </c>
      <c r="D934" s="67">
        <v>9.1798455219000292</v>
      </c>
      <c r="E934" s="68">
        <v>68.982596684073798</v>
      </c>
      <c r="F934" s="67">
        <v>0.67438259509999998</v>
      </c>
      <c r="G934" s="68">
        <v>13.503975939973399</v>
      </c>
      <c r="H934" s="67">
        <v>0</v>
      </c>
      <c r="I934" s="68">
        <v>0</v>
      </c>
      <c r="J934" s="67">
        <v>0</v>
      </c>
      <c r="K934" s="68">
        <v>0</v>
      </c>
      <c r="L934" s="67">
        <v>2.4043663407000002</v>
      </c>
      <c r="M934" s="68">
        <v>53.254553738232801</v>
      </c>
      <c r="N934" s="67"/>
      <c r="O934" s="68"/>
      <c r="P934" s="67"/>
      <c r="Q934" s="68"/>
      <c r="R934" s="67"/>
      <c r="S934" s="68"/>
      <c r="T934" s="67"/>
      <c r="U934" s="68"/>
      <c r="V934" s="67">
        <v>0</v>
      </c>
      <c r="W934" s="68">
        <v>0</v>
      </c>
      <c r="X934" s="67"/>
      <c r="Y934" s="68"/>
    </row>
    <row r="935" spans="1:25" customFormat="1" x14ac:dyDescent="0.3">
      <c r="A935" s="58" t="s">
        <v>307</v>
      </c>
      <c r="B935" s="69">
        <v>9.5996192710999892</v>
      </c>
      <c r="C935" s="70">
        <v>31.558111389435201</v>
      </c>
      <c r="D935" s="69">
        <v>1.0060168824</v>
      </c>
      <c r="E935" s="70">
        <v>7.5597848232205198</v>
      </c>
      <c r="F935" s="69">
        <v>0.41696831230000098</v>
      </c>
      <c r="G935" s="70">
        <v>8.3494593394652608</v>
      </c>
      <c r="H935" s="69">
        <v>1.4427170945000001</v>
      </c>
      <c r="I935" s="70">
        <v>100</v>
      </c>
      <c r="J935" s="69">
        <v>0</v>
      </c>
      <c r="K935" s="70">
        <v>0</v>
      </c>
      <c r="L935" s="69">
        <v>1.1253417059999999</v>
      </c>
      <c r="M935" s="70">
        <v>24.925307488127601</v>
      </c>
      <c r="N935" s="69"/>
      <c r="O935" s="70"/>
      <c r="P935" s="69"/>
      <c r="Q935" s="70"/>
      <c r="R935" s="69"/>
      <c r="S935" s="70"/>
      <c r="T935" s="69"/>
      <c r="U935" s="70"/>
      <c r="V935" s="69">
        <v>5.6085752759000096</v>
      </c>
      <c r="W935" s="70">
        <v>100</v>
      </c>
      <c r="X935" s="69"/>
      <c r="Y935" s="70"/>
    </row>
    <row r="936" spans="1:25" customFormat="1" x14ac:dyDescent="0.3">
      <c r="A936" s="58" t="s">
        <v>308</v>
      </c>
      <c r="B936" s="67">
        <v>8.5606511793000095</v>
      </c>
      <c r="C936" s="68">
        <v>28.142572726375601</v>
      </c>
      <c r="D936" s="67">
        <v>3.1216179793999999</v>
      </c>
      <c r="E936" s="68">
        <v>23.457618492705699</v>
      </c>
      <c r="F936" s="67">
        <v>3.9026049326999899</v>
      </c>
      <c r="G936" s="68">
        <v>78.1465647205614</v>
      </c>
      <c r="H936" s="67">
        <v>0</v>
      </c>
      <c r="I936" s="68">
        <v>0</v>
      </c>
      <c r="J936" s="67">
        <v>0.55128045290000005</v>
      </c>
      <c r="K936" s="68">
        <v>100</v>
      </c>
      <c r="L936" s="67">
        <v>0.98514781429999898</v>
      </c>
      <c r="M936" s="68">
        <v>21.820138773639599</v>
      </c>
      <c r="N936" s="67"/>
      <c r="O936" s="68"/>
      <c r="P936" s="67"/>
      <c r="Q936" s="68"/>
      <c r="R936" s="67"/>
      <c r="S936" s="68"/>
      <c r="T936" s="67"/>
      <c r="U936" s="68"/>
      <c r="V936" s="67">
        <v>0</v>
      </c>
      <c r="W936" s="68">
        <v>0</v>
      </c>
      <c r="X936" s="67"/>
      <c r="Y936" s="68"/>
    </row>
    <row r="937" spans="1:25" customFormat="1" x14ac:dyDescent="0.3">
      <c r="A937" s="64" t="s">
        <v>1</v>
      </c>
    </row>
    <row r="938" spans="1:25" customFormat="1" x14ac:dyDescent="0.3">
      <c r="A938" s="64" t="s">
        <v>1</v>
      </c>
    </row>
    <row r="939" spans="1:25" customFormat="1" x14ac:dyDescent="0.3">
      <c r="A939" s="53" t="s">
        <v>433</v>
      </c>
    </row>
    <row r="940" spans="1:25" customFormat="1" x14ac:dyDescent="0.3">
      <c r="A940" s="54" t="s">
        <v>1</v>
      </c>
    </row>
    <row r="941" spans="1:25" customFormat="1" ht="25.5" customHeight="1" x14ac:dyDescent="0.3">
      <c r="A941" s="119" t="s">
        <v>1</v>
      </c>
      <c r="B941" s="118" t="s">
        <v>501</v>
      </c>
      <c r="C941" s="118" t="s">
        <v>1</v>
      </c>
      <c r="D941" s="118" t="s">
        <v>53</v>
      </c>
      <c r="E941" s="118" t="s">
        <v>1</v>
      </c>
      <c r="F941" s="118" t="s">
        <v>54</v>
      </c>
      <c r="G941" s="118" t="s">
        <v>1</v>
      </c>
      <c r="H941" s="121" t="s">
        <v>55</v>
      </c>
      <c r="I941" s="121" t="s">
        <v>1</v>
      </c>
      <c r="J941" s="121" t="s">
        <v>56</v>
      </c>
      <c r="K941" s="121" t="s">
        <v>1</v>
      </c>
      <c r="L941" s="121" t="s">
        <v>57</v>
      </c>
      <c r="M941" s="121" t="s">
        <v>1</v>
      </c>
      <c r="N941" s="121" t="s">
        <v>58</v>
      </c>
      <c r="O941" s="121" t="s">
        <v>1</v>
      </c>
      <c r="P941" s="121" t="s">
        <v>59</v>
      </c>
      <c r="Q941" s="121" t="s">
        <v>1</v>
      </c>
      <c r="R941" s="121" t="s">
        <v>60</v>
      </c>
      <c r="S941" s="121" t="s">
        <v>1</v>
      </c>
      <c r="T941" s="118" t="s">
        <v>61</v>
      </c>
      <c r="U941" s="118" t="s">
        <v>1</v>
      </c>
      <c r="V941" s="118" t="s">
        <v>62</v>
      </c>
      <c r="W941" s="118" t="s">
        <v>1</v>
      </c>
      <c r="X941" s="118" t="s">
        <v>63</v>
      </c>
      <c r="Y941" s="118" t="s">
        <v>1</v>
      </c>
    </row>
    <row r="942" spans="1:25" customFormat="1" x14ac:dyDescent="0.3">
      <c r="A942" s="120"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c r="R942" s="55" t="s">
        <v>14</v>
      </c>
      <c r="S942" s="55" t="s">
        <v>15</v>
      </c>
      <c r="T942" s="55" t="s">
        <v>14</v>
      </c>
      <c r="U942" s="55" t="s">
        <v>15</v>
      </c>
      <c r="V942" s="55" t="s">
        <v>14</v>
      </c>
      <c r="W942" s="55" t="s">
        <v>15</v>
      </c>
      <c r="X942" s="55" t="s">
        <v>14</v>
      </c>
      <c r="Y942" s="55" t="s">
        <v>15</v>
      </c>
    </row>
    <row r="943" spans="1:25" customFormat="1" x14ac:dyDescent="0.3">
      <c r="A943" s="56" t="s">
        <v>16</v>
      </c>
      <c r="B943" s="57">
        <v>50.842072440999999</v>
      </c>
      <c r="C943" s="57">
        <v>50.842072440999999</v>
      </c>
      <c r="D943" s="57">
        <v>10.4458510022</v>
      </c>
      <c r="E943" s="57">
        <v>10.4458510022</v>
      </c>
      <c r="F943" s="57">
        <v>1.0825837736999999</v>
      </c>
      <c r="G943" s="57">
        <v>1.0825837736999999</v>
      </c>
      <c r="H943" s="57">
        <v>35.637603120400001</v>
      </c>
      <c r="I943" s="57">
        <v>35.637603120400001</v>
      </c>
      <c r="J943" s="57">
        <v>0.77030653309999997</v>
      </c>
      <c r="K943" s="57">
        <v>0.77030653309999997</v>
      </c>
      <c r="L943" s="57">
        <v>0.69879836169999998</v>
      </c>
      <c r="M943" s="57">
        <v>0.69879836169999998</v>
      </c>
      <c r="N943" s="57">
        <v>0</v>
      </c>
      <c r="O943" s="57">
        <v>0</v>
      </c>
      <c r="P943" s="57">
        <v>0</v>
      </c>
      <c r="Q943" s="57">
        <v>0</v>
      </c>
      <c r="R943" s="57">
        <v>2.2069296499000002</v>
      </c>
      <c r="S943" s="57">
        <v>2.2069296499000002</v>
      </c>
      <c r="T943" s="57">
        <v>0</v>
      </c>
      <c r="U943" s="57">
        <v>0</v>
      </c>
      <c r="V943" s="57">
        <v>0</v>
      </c>
      <c r="W943" s="57">
        <v>0</v>
      </c>
      <c r="X943" s="57">
        <v>0</v>
      </c>
      <c r="Y943" s="57">
        <v>0</v>
      </c>
    </row>
    <row r="944" spans="1:25" customFormat="1" x14ac:dyDescent="0.3">
      <c r="A944" s="58" t="s">
        <v>306</v>
      </c>
      <c r="B944" s="59">
        <v>12.017201012499999</v>
      </c>
      <c r="C944" s="60">
        <v>0.23636331950168701</v>
      </c>
      <c r="D944" s="67">
        <v>2.1397014711</v>
      </c>
      <c r="E944" s="68">
        <v>20.4837448921046</v>
      </c>
      <c r="F944" s="67">
        <v>1.0825837736999999</v>
      </c>
      <c r="G944" s="72">
        <v>100</v>
      </c>
      <c r="H944" s="59">
        <v>7.1712519262000098</v>
      </c>
      <c r="I944" s="60">
        <v>0.20122711120532599</v>
      </c>
      <c r="J944" s="67">
        <v>0.77030653309999997</v>
      </c>
      <c r="K944" s="68">
        <v>100</v>
      </c>
      <c r="L944" s="67">
        <v>0</v>
      </c>
      <c r="M944" s="68">
        <v>0</v>
      </c>
      <c r="N944" s="67"/>
      <c r="O944" s="68"/>
      <c r="P944" s="67"/>
      <c r="Q944" s="68"/>
      <c r="R944" s="67">
        <v>0.85335730840000101</v>
      </c>
      <c r="S944" s="68">
        <v>38.667173121656496</v>
      </c>
      <c r="T944" s="67"/>
      <c r="U944" s="68"/>
      <c r="V944" s="67"/>
      <c r="W944" s="68"/>
      <c r="X944" s="67"/>
      <c r="Y944" s="68"/>
    </row>
    <row r="945" spans="1:25" customFormat="1" x14ac:dyDescent="0.3">
      <c r="A945" s="58" t="s">
        <v>307</v>
      </c>
      <c r="B945" s="62">
        <v>25.0166969164999</v>
      </c>
      <c r="C945" s="63">
        <v>0.49204715141246003</v>
      </c>
      <c r="D945" s="69">
        <v>5.4037591609</v>
      </c>
      <c r="E945" s="70">
        <v>51.7311529693647</v>
      </c>
      <c r="F945" s="69">
        <v>0</v>
      </c>
      <c r="G945" s="70">
        <v>0</v>
      </c>
      <c r="H945" s="62">
        <v>18.259365414099999</v>
      </c>
      <c r="I945" s="63">
        <v>0.51236233122669805</v>
      </c>
      <c r="J945" s="69">
        <v>0</v>
      </c>
      <c r="K945" s="70">
        <v>0</v>
      </c>
      <c r="L945" s="69">
        <v>0</v>
      </c>
      <c r="M945" s="70">
        <v>0</v>
      </c>
      <c r="N945" s="69"/>
      <c r="O945" s="70"/>
      <c r="P945" s="69"/>
      <c r="Q945" s="70"/>
      <c r="R945" s="69">
        <v>1.3535723415000001</v>
      </c>
      <c r="S945" s="70">
        <v>61.332826878343504</v>
      </c>
      <c r="T945" s="69"/>
      <c r="U945" s="70"/>
      <c r="V945" s="69"/>
      <c r="W945" s="70"/>
      <c r="X945" s="69"/>
      <c r="Y945" s="70"/>
    </row>
    <row r="946" spans="1:25" customFormat="1" x14ac:dyDescent="0.3">
      <c r="A946" s="58" t="s">
        <v>308</v>
      </c>
      <c r="B946" s="59">
        <v>13.808174512000001</v>
      </c>
      <c r="C946" s="60">
        <v>0.27158952908585299</v>
      </c>
      <c r="D946" s="67">
        <v>2.9023903702</v>
      </c>
      <c r="E946" s="68">
        <v>27.7851021385307</v>
      </c>
      <c r="F946" s="67">
        <v>0</v>
      </c>
      <c r="G946" s="68">
        <v>0</v>
      </c>
      <c r="H946" s="59">
        <v>10.2069857801</v>
      </c>
      <c r="I946" s="60">
        <v>0.28641055756797601</v>
      </c>
      <c r="J946" s="67">
        <v>0</v>
      </c>
      <c r="K946" s="68">
        <v>0</v>
      </c>
      <c r="L946" s="67">
        <v>0.69879836169999998</v>
      </c>
      <c r="M946" s="68">
        <v>100</v>
      </c>
      <c r="N946" s="67"/>
      <c r="O946" s="68"/>
      <c r="P946" s="67"/>
      <c r="Q946" s="68"/>
      <c r="R946" s="67">
        <v>0</v>
      </c>
      <c r="S946" s="68">
        <v>0</v>
      </c>
      <c r="T946" s="67"/>
      <c r="U946" s="68"/>
      <c r="V946" s="67"/>
      <c r="W946" s="68"/>
      <c r="X946" s="67"/>
      <c r="Y946" s="68"/>
    </row>
    <row r="947" spans="1:25" customFormat="1" x14ac:dyDescent="0.3">
      <c r="A947" s="64" t="s">
        <v>1</v>
      </c>
    </row>
    <row r="948" spans="1:25" customFormat="1" x14ac:dyDescent="0.3">
      <c r="A948" s="64" t="s">
        <v>1</v>
      </c>
    </row>
    <row r="949" spans="1:25" customFormat="1" x14ac:dyDescent="0.3">
      <c r="A949" s="53" t="s">
        <v>434</v>
      </c>
    </row>
    <row r="950" spans="1:25" customFormat="1" x14ac:dyDescent="0.3">
      <c r="A950" s="54" t="s">
        <v>1</v>
      </c>
    </row>
    <row r="951" spans="1:25" customFormat="1" ht="25.5" customHeight="1" x14ac:dyDescent="0.3">
      <c r="A951" s="119" t="s">
        <v>1</v>
      </c>
      <c r="B951" s="118" t="s">
        <v>501</v>
      </c>
      <c r="C951" s="118" t="s">
        <v>1</v>
      </c>
      <c r="D951" s="118" t="s">
        <v>53</v>
      </c>
      <c r="E951" s="118" t="s">
        <v>1</v>
      </c>
      <c r="F951" s="118" t="s">
        <v>54</v>
      </c>
      <c r="G951" s="118" t="s">
        <v>1</v>
      </c>
      <c r="H951" s="121" t="s">
        <v>55</v>
      </c>
      <c r="I951" s="121" t="s">
        <v>1</v>
      </c>
      <c r="J951" s="121" t="s">
        <v>56</v>
      </c>
      <c r="K951" s="121" t="s">
        <v>1</v>
      </c>
      <c r="L951" s="121" t="s">
        <v>57</v>
      </c>
      <c r="M951" s="121" t="s">
        <v>1</v>
      </c>
      <c r="N951" s="121" t="s">
        <v>58</v>
      </c>
      <c r="O951" s="121" t="s">
        <v>1</v>
      </c>
      <c r="P951" s="121" t="s">
        <v>59</v>
      </c>
      <c r="Q951" s="121" t="s">
        <v>1</v>
      </c>
      <c r="R951" s="121" t="s">
        <v>60</v>
      </c>
      <c r="S951" s="121" t="s">
        <v>1</v>
      </c>
      <c r="T951" s="118" t="s">
        <v>61</v>
      </c>
      <c r="U951" s="118" t="s">
        <v>1</v>
      </c>
      <c r="V951" s="118" t="s">
        <v>62</v>
      </c>
      <c r="W951" s="118" t="s">
        <v>1</v>
      </c>
      <c r="X951" s="118" t="s">
        <v>63</v>
      </c>
      <c r="Y951" s="118" t="s">
        <v>1</v>
      </c>
    </row>
    <row r="952" spans="1:25" customFormat="1" x14ac:dyDescent="0.3">
      <c r="A952" s="120"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c r="R952" s="55" t="s">
        <v>14</v>
      </c>
      <c r="S952" s="55" t="s">
        <v>15</v>
      </c>
      <c r="T952" s="55" t="s">
        <v>14</v>
      </c>
      <c r="U952" s="55" t="s">
        <v>15</v>
      </c>
      <c r="V952" s="55" t="s">
        <v>14</v>
      </c>
      <c r="W952" s="55" t="s">
        <v>15</v>
      </c>
      <c r="X952" s="55" t="s">
        <v>14</v>
      </c>
      <c r="Y952" s="55" t="s">
        <v>15</v>
      </c>
    </row>
    <row r="953" spans="1:25" customFormat="1" x14ac:dyDescent="0.3">
      <c r="A953" s="56" t="s">
        <v>16</v>
      </c>
      <c r="B953" s="57">
        <v>76.381327430799999</v>
      </c>
      <c r="C953" s="57">
        <v>76.381327430799999</v>
      </c>
      <c r="D953" s="57">
        <v>26.524950233799999</v>
      </c>
      <c r="E953" s="57">
        <v>26.524950233799999</v>
      </c>
      <c r="F953" s="57">
        <v>4.5740989181999998</v>
      </c>
      <c r="G953" s="57">
        <v>4.5740989181999998</v>
      </c>
      <c r="H953" s="57">
        <v>23.2970238061</v>
      </c>
      <c r="I953" s="57">
        <v>23.2970238061</v>
      </c>
      <c r="J953" s="57">
        <v>0</v>
      </c>
      <c r="K953" s="57">
        <v>0</v>
      </c>
      <c r="L953" s="57">
        <v>16.025707559699999</v>
      </c>
      <c r="M953" s="57">
        <v>16.025707559699999</v>
      </c>
      <c r="N953" s="57">
        <v>0</v>
      </c>
      <c r="O953" s="57">
        <v>0</v>
      </c>
      <c r="P953" s="57">
        <v>0.53887519880000001</v>
      </c>
      <c r="Q953" s="57">
        <v>0.53887519880000001</v>
      </c>
      <c r="R953" s="57">
        <v>4.5370298057999996</v>
      </c>
      <c r="S953" s="57">
        <v>4.5370298057999996</v>
      </c>
      <c r="T953" s="57">
        <v>0</v>
      </c>
      <c r="U953" s="57">
        <v>0</v>
      </c>
      <c r="V953" s="57">
        <v>0</v>
      </c>
      <c r="W953" s="57">
        <v>0</v>
      </c>
      <c r="X953" s="57">
        <v>0.88364190840000001</v>
      </c>
      <c r="Y953" s="57">
        <v>0.88364190840000001</v>
      </c>
    </row>
    <row r="954" spans="1:25" customFormat="1" x14ac:dyDescent="0.3">
      <c r="A954" s="58" t="s">
        <v>306</v>
      </c>
      <c r="B954" s="59">
        <v>42.719009549799999</v>
      </c>
      <c r="C954" s="60">
        <v>0.55928603215887496</v>
      </c>
      <c r="D954" s="59">
        <v>19.380098501399999</v>
      </c>
      <c r="E954" s="60">
        <v>0.73063656408691302</v>
      </c>
      <c r="F954" s="67">
        <v>2.6817954328</v>
      </c>
      <c r="G954" s="68">
        <v>58.630027044875099</v>
      </c>
      <c r="H954" s="59">
        <v>12.6642126536</v>
      </c>
      <c r="I954" s="60">
        <v>0.54359787580609598</v>
      </c>
      <c r="J954" s="67"/>
      <c r="K954" s="68"/>
      <c r="L954" s="67">
        <v>2.5722312478</v>
      </c>
      <c r="M954" s="71">
        <v>16.050656348356299</v>
      </c>
      <c r="N954" s="67"/>
      <c r="O954" s="68"/>
      <c r="P954" s="67">
        <v>0.53887519880000101</v>
      </c>
      <c r="Q954" s="68">
        <v>100</v>
      </c>
      <c r="R954" s="67">
        <v>3.998154607</v>
      </c>
      <c r="S954" s="68">
        <v>88.122731790055298</v>
      </c>
      <c r="T954" s="67"/>
      <c r="U954" s="68"/>
      <c r="V954" s="67"/>
      <c r="W954" s="68"/>
      <c r="X954" s="67">
        <v>0.88364190840000001</v>
      </c>
      <c r="Y954" s="68">
        <v>100</v>
      </c>
    </row>
    <row r="955" spans="1:25" customFormat="1" x14ac:dyDescent="0.3">
      <c r="A955" s="58" t="s">
        <v>307</v>
      </c>
      <c r="B955" s="62">
        <v>25.823792404200098</v>
      </c>
      <c r="C955" s="63">
        <v>0.33809038508260902</v>
      </c>
      <c r="D955" s="62">
        <v>1.9837600477999999</v>
      </c>
      <c r="E955" s="65">
        <v>7.4788455032505599E-2</v>
      </c>
      <c r="F955" s="69">
        <v>1.4427170945000001</v>
      </c>
      <c r="G955" s="70">
        <v>31.5410121272091</v>
      </c>
      <c r="H955" s="62">
        <v>8.8590627090999803</v>
      </c>
      <c r="I955" s="63">
        <v>0.38026585639580202</v>
      </c>
      <c r="J955" s="69"/>
      <c r="K955" s="70"/>
      <c r="L955" s="69">
        <v>12.999377354</v>
      </c>
      <c r="M955" s="72">
        <v>81.115777918534206</v>
      </c>
      <c r="N955" s="69"/>
      <c r="O955" s="70"/>
      <c r="P955" s="69">
        <v>0</v>
      </c>
      <c r="Q955" s="70">
        <v>0</v>
      </c>
      <c r="R955" s="69">
        <v>0.53887519880000001</v>
      </c>
      <c r="S955" s="70">
        <v>11.877268209944701</v>
      </c>
      <c r="T955" s="69"/>
      <c r="U955" s="70"/>
      <c r="V955" s="69"/>
      <c r="W955" s="70"/>
      <c r="X955" s="69">
        <v>0</v>
      </c>
      <c r="Y955" s="70">
        <v>0</v>
      </c>
    </row>
    <row r="956" spans="1:25" customFormat="1" x14ac:dyDescent="0.3">
      <c r="A956" s="58" t="s">
        <v>308</v>
      </c>
      <c r="B956" s="59">
        <v>7.8385254767999903</v>
      </c>
      <c r="C956" s="60">
        <v>0.102623582758516</v>
      </c>
      <c r="D956" s="59">
        <v>5.1610916845999997</v>
      </c>
      <c r="E956" s="60">
        <v>0.19457498088058101</v>
      </c>
      <c r="F956" s="67">
        <v>0.44958639090000002</v>
      </c>
      <c r="G956" s="68">
        <v>9.8289608279158394</v>
      </c>
      <c r="H956" s="59">
        <v>1.7737484433999999</v>
      </c>
      <c r="I956" s="60">
        <v>7.6136267798102605E-2</v>
      </c>
      <c r="J956" s="67"/>
      <c r="K956" s="68"/>
      <c r="L956" s="67">
        <v>0.45409895789999999</v>
      </c>
      <c r="M956" s="68">
        <v>2.8335657331095101</v>
      </c>
      <c r="N956" s="67"/>
      <c r="O956" s="68"/>
      <c r="P956" s="67">
        <v>0</v>
      </c>
      <c r="Q956" s="68">
        <v>0</v>
      </c>
      <c r="R956" s="67">
        <v>0</v>
      </c>
      <c r="S956" s="68">
        <v>0</v>
      </c>
      <c r="T956" s="67"/>
      <c r="U956" s="68"/>
      <c r="V956" s="67"/>
      <c r="W956" s="68"/>
      <c r="X956" s="67">
        <v>0</v>
      </c>
      <c r="Y956" s="68">
        <v>0</v>
      </c>
    </row>
    <row r="957" spans="1:25" customFormat="1" x14ac:dyDescent="0.3">
      <c r="A957" s="64" t="s">
        <v>1</v>
      </c>
    </row>
    <row r="958" spans="1:25" customFormat="1" x14ac:dyDescent="0.3">
      <c r="A958" s="64" t="s">
        <v>1</v>
      </c>
    </row>
    <row r="959" spans="1:25" customFormat="1" x14ac:dyDescent="0.3">
      <c r="A959" s="53" t="s">
        <v>309</v>
      </c>
    </row>
    <row r="960" spans="1:25" customFormat="1" x14ac:dyDescent="0.3">
      <c r="A960" s="54" t="s">
        <v>1</v>
      </c>
    </row>
    <row r="961" spans="1:25" customFormat="1" ht="25.5" customHeight="1" x14ac:dyDescent="0.3">
      <c r="A961" s="119" t="s">
        <v>1</v>
      </c>
      <c r="B961" s="118" t="s">
        <v>501</v>
      </c>
      <c r="C961" s="118" t="s">
        <v>1</v>
      </c>
      <c r="D961" s="118" t="s">
        <v>53</v>
      </c>
      <c r="E961" s="118" t="s">
        <v>1</v>
      </c>
      <c r="F961" s="118" t="s">
        <v>54</v>
      </c>
      <c r="G961" s="118" t="s">
        <v>1</v>
      </c>
      <c r="H961" s="121" t="s">
        <v>55</v>
      </c>
      <c r="I961" s="121" t="s">
        <v>1</v>
      </c>
      <c r="J961" s="121" t="s">
        <v>56</v>
      </c>
      <c r="K961" s="121" t="s">
        <v>1</v>
      </c>
      <c r="L961" s="121" t="s">
        <v>57</v>
      </c>
      <c r="M961" s="121" t="s">
        <v>1</v>
      </c>
      <c r="N961" s="121" t="s">
        <v>58</v>
      </c>
      <c r="O961" s="121" t="s">
        <v>1</v>
      </c>
      <c r="P961" s="121" t="s">
        <v>59</v>
      </c>
      <c r="Q961" s="121" t="s">
        <v>1</v>
      </c>
      <c r="R961" s="121" t="s">
        <v>60</v>
      </c>
      <c r="S961" s="121" t="s">
        <v>1</v>
      </c>
      <c r="T961" s="118" t="s">
        <v>61</v>
      </c>
      <c r="U961" s="118" t="s">
        <v>1</v>
      </c>
      <c r="V961" s="118" t="s">
        <v>62</v>
      </c>
      <c r="W961" s="118" t="s">
        <v>1</v>
      </c>
      <c r="X961" s="118" t="s">
        <v>63</v>
      </c>
      <c r="Y961" s="118" t="s">
        <v>1</v>
      </c>
    </row>
    <row r="962" spans="1:25" customFormat="1" x14ac:dyDescent="0.3">
      <c r="A962" s="120"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c r="R962" s="55" t="s">
        <v>14</v>
      </c>
      <c r="S962" s="55" t="s">
        <v>15</v>
      </c>
      <c r="T962" s="55" t="s">
        <v>14</v>
      </c>
      <c r="U962" s="55" t="s">
        <v>15</v>
      </c>
      <c r="V962" s="55" t="s">
        <v>14</v>
      </c>
      <c r="W962" s="55" t="s">
        <v>15</v>
      </c>
      <c r="X962" s="55" t="s">
        <v>14</v>
      </c>
      <c r="Y962" s="55" t="s">
        <v>15</v>
      </c>
    </row>
    <row r="963" spans="1:25" customFormat="1" x14ac:dyDescent="0.3">
      <c r="A963" s="56" t="s">
        <v>16</v>
      </c>
      <c r="B963" s="57">
        <v>519.57983355270005</v>
      </c>
      <c r="C963" s="57">
        <v>519.57983355270005</v>
      </c>
      <c r="D963" s="57">
        <v>151.4155922848</v>
      </c>
      <c r="E963" s="57">
        <v>151.4155922848</v>
      </c>
      <c r="F963" s="57">
        <v>25.272424469000001</v>
      </c>
      <c r="G963" s="57">
        <v>25.272424469000001</v>
      </c>
      <c r="H963" s="57">
        <v>211.4266112295</v>
      </c>
      <c r="I963" s="57">
        <v>211.4266112295</v>
      </c>
      <c r="J963" s="57">
        <v>22.2669429601</v>
      </c>
      <c r="K963" s="57">
        <v>22.2669429601</v>
      </c>
      <c r="L963" s="57">
        <v>53.870667464</v>
      </c>
      <c r="M963" s="57">
        <v>53.870667464</v>
      </c>
      <c r="N963" s="57">
        <v>3.7996811663000001</v>
      </c>
      <c r="O963" s="57">
        <v>3.7996811663000001</v>
      </c>
      <c r="P963" s="57">
        <v>6.0216348779000004</v>
      </c>
      <c r="Q963" s="57">
        <v>6.0216348779000004</v>
      </c>
      <c r="R963" s="57">
        <v>36.675374154300002</v>
      </c>
      <c r="S963" s="57">
        <v>36.675374154300002</v>
      </c>
      <c r="T963" s="57">
        <v>0</v>
      </c>
      <c r="U963" s="57">
        <v>0</v>
      </c>
      <c r="V963" s="57">
        <v>0</v>
      </c>
      <c r="W963" s="57">
        <v>0</v>
      </c>
      <c r="X963" s="57">
        <v>8.8309049468000005</v>
      </c>
      <c r="Y963" s="57">
        <v>8.8309049468000005</v>
      </c>
    </row>
    <row r="964" spans="1:25" customFormat="1" x14ac:dyDescent="0.3">
      <c r="A964" s="58" t="s">
        <v>310</v>
      </c>
      <c r="B964" s="59">
        <v>16.8838017675</v>
      </c>
      <c r="C964" s="60">
        <v>3.2495106001429297E-2</v>
      </c>
      <c r="D964" s="59">
        <v>0</v>
      </c>
      <c r="E964" s="65">
        <v>0</v>
      </c>
      <c r="F964" s="67">
        <v>1.3263850976</v>
      </c>
      <c r="G964" s="68">
        <v>5.2483492402044298</v>
      </c>
      <c r="H964" s="59">
        <v>14.5135027904</v>
      </c>
      <c r="I964" s="61">
        <v>6.8645582058002294E-2</v>
      </c>
      <c r="J964" s="67">
        <v>1.0439138795</v>
      </c>
      <c r="K964" s="68">
        <v>4.6881778130504204</v>
      </c>
      <c r="L964" s="59">
        <v>0</v>
      </c>
      <c r="M964" s="60">
        <v>0</v>
      </c>
      <c r="N964" s="67">
        <v>0</v>
      </c>
      <c r="O964" s="68">
        <v>0</v>
      </c>
      <c r="P964" s="67">
        <v>0</v>
      </c>
      <c r="Q964" s="68">
        <v>0</v>
      </c>
      <c r="R964" s="59">
        <v>0</v>
      </c>
      <c r="S964" s="60">
        <v>0</v>
      </c>
      <c r="T964" s="67"/>
      <c r="U964" s="68"/>
      <c r="V964" s="67"/>
      <c r="W964" s="68"/>
      <c r="X964" s="67">
        <v>0</v>
      </c>
      <c r="Y964" s="68">
        <v>0</v>
      </c>
    </row>
    <row r="965" spans="1:25" customFormat="1" x14ac:dyDescent="0.3">
      <c r="A965" s="58" t="s">
        <v>311</v>
      </c>
      <c r="B965" s="62">
        <v>491.9374691992</v>
      </c>
      <c r="C965" s="63">
        <v>0.94679861963754197</v>
      </c>
      <c r="D965" s="62">
        <v>149.08102336030001</v>
      </c>
      <c r="E965" s="61">
        <v>0.98458171388248505</v>
      </c>
      <c r="F965" s="69">
        <v>23.5322316711</v>
      </c>
      <c r="G965" s="70">
        <v>93.114262543213499</v>
      </c>
      <c r="H965" s="62">
        <v>191.39069387570001</v>
      </c>
      <c r="I965" s="65">
        <v>0.90523464743966697</v>
      </c>
      <c r="J965" s="69">
        <v>20.876549037</v>
      </c>
      <c r="K965" s="70">
        <v>93.755793394758101</v>
      </c>
      <c r="L965" s="62">
        <v>53.870667464</v>
      </c>
      <c r="M965" s="63">
        <v>1</v>
      </c>
      <c r="N965" s="69">
        <v>3.7996811662999899</v>
      </c>
      <c r="O965" s="70">
        <v>100</v>
      </c>
      <c r="P965" s="69">
        <v>6.0216348779000102</v>
      </c>
      <c r="Q965" s="70">
        <v>100</v>
      </c>
      <c r="R965" s="62">
        <v>35.131615263299899</v>
      </c>
      <c r="S965" s="63">
        <v>0.95790748079337595</v>
      </c>
      <c r="T965" s="69"/>
      <c r="U965" s="70"/>
      <c r="V965" s="69"/>
      <c r="W965" s="70"/>
      <c r="X965" s="69">
        <v>8.2333724835999895</v>
      </c>
      <c r="Y965" s="70">
        <v>93.233621392148194</v>
      </c>
    </row>
    <row r="966" spans="1:25" customFormat="1" x14ac:dyDescent="0.3">
      <c r="A966" s="58" t="s">
        <v>312</v>
      </c>
      <c r="B966" s="73">
        <v>4.3778599068309703</v>
      </c>
      <c r="C966" s="73">
        <v>4.3778599068309703</v>
      </c>
      <c r="D966" s="73">
        <v>4.4292128431951898</v>
      </c>
      <c r="E966" s="73">
        <v>4.4292128431951898</v>
      </c>
      <c r="F966" s="76">
        <v>4.4099791920521696</v>
      </c>
      <c r="G966" s="76">
        <v>4.4099791920521696</v>
      </c>
      <c r="H966" s="73">
        <v>4.2871792909493003</v>
      </c>
      <c r="I966" s="73">
        <v>4.2871792909493003</v>
      </c>
      <c r="J966" s="76">
        <v>4.3345145468799702</v>
      </c>
      <c r="K966" s="76">
        <v>4.3345145468799702</v>
      </c>
      <c r="L966" s="73">
        <v>4.63321017039552</v>
      </c>
      <c r="M966" s="75">
        <v>4.63321017039552</v>
      </c>
      <c r="N966" s="76">
        <v>4.6934118993372298</v>
      </c>
      <c r="O966" s="76">
        <v>4.6934118993372298</v>
      </c>
      <c r="P966" s="76">
        <v>4.1922103103673498</v>
      </c>
      <c r="Q966" s="76">
        <v>4.1922103103673498</v>
      </c>
      <c r="R966" s="73">
        <v>4.3999512374485299</v>
      </c>
      <c r="S966" s="73">
        <v>4.3999512374485299</v>
      </c>
      <c r="T966" s="76"/>
      <c r="U966" s="76"/>
      <c r="V966" s="76"/>
      <c r="W966" s="76"/>
      <c r="X966" s="76">
        <v>4.0282969071352701</v>
      </c>
      <c r="Y966" s="77">
        <v>4.0282969071352701</v>
      </c>
    </row>
    <row r="967" spans="1:25" customFormat="1" x14ac:dyDescent="0.3">
      <c r="A967" s="64" t="s">
        <v>1</v>
      </c>
    </row>
    <row r="968" spans="1:25" customFormat="1" x14ac:dyDescent="0.3">
      <c r="A968" s="64" t="s">
        <v>1</v>
      </c>
    </row>
    <row r="969" spans="1:25" customFormat="1" x14ac:dyDescent="0.3">
      <c r="A969" s="53" t="s">
        <v>435</v>
      </c>
    </row>
    <row r="970" spans="1:25" customFormat="1" x14ac:dyDescent="0.3">
      <c r="A970" s="54" t="s">
        <v>1</v>
      </c>
    </row>
    <row r="971" spans="1:25" customFormat="1" ht="25.5" customHeight="1" x14ac:dyDescent="0.3">
      <c r="A971" s="119" t="s">
        <v>1</v>
      </c>
      <c r="B971" s="118" t="s">
        <v>501</v>
      </c>
      <c r="C971" s="118" t="s">
        <v>1</v>
      </c>
      <c r="D971" s="118" t="s">
        <v>53</v>
      </c>
      <c r="E971" s="118" t="s">
        <v>1</v>
      </c>
      <c r="F971" s="118" t="s">
        <v>54</v>
      </c>
      <c r="G971" s="118" t="s">
        <v>1</v>
      </c>
      <c r="H971" s="121" t="s">
        <v>55</v>
      </c>
      <c r="I971" s="121" t="s">
        <v>1</v>
      </c>
      <c r="J971" s="121" t="s">
        <v>56</v>
      </c>
      <c r="K971" s="121" t="s">
        <v>1</v>
      </c>
      <c r="L971" s="121" t="s">
        <v>57</v>
      </c>
      <c r="M971" s="121" t="s">
        <v>1</v>
      </c>
      <c r="N971" s="121" t="s">
        <v>58</v>
      </c>
      <c r="O971" s="121" t="s">
        <v>1</v>
      </c>
      <c r="P971" s="121" t="s">
        <v>59</v>
      </c>
      <c r="Q971" s="121" t="s">
        <v>1</v>
      </c>
      <c r="R971" s="121" t="s">
        <v>60</v>
      </c>
      <c r="S971" s="121" t="s">
        <v>1</v>
      </c>
      <c r="T971" s="118" t="s">
        <v>61</v>
      </c>
      <c r="U971" s="118" t="s">
        <v>1</v>
      </c>
      <c r="V971" s="118" t="s">
        <v>62</v>
      </c>
      <c r="W971" s="118" t="s">
        <v>1</v>
      </c>
      <c r="X971" s="118" t="s">
        <v>63</v>
      </c>
      <c r="Y971" s="118" t="s">
        <v>1</v>
      </c>
    </row>
    <row r="972" spans="1:25" customFormat="1" x14ac:dyDescent="0.3">
      <c r="A972" s="120"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c r="R972" s="55" t="s">
        <v>14</v>
      </c>
      <c r="S972" s="55" t="s">
        <v>15</v>
      </c>
      <c r="T972" s="55" t="s">
        <v>14</v>
      </c>
      <c r="U972" s="55" t="s">
        <v>15</v>
      </c>
      <c r="V972" s="55" t="s">
        <v>14</v>
      </c>
      <c r="W972" s="55" t="s">
        <v>15</v>
      </c>
      <c r="X972" s="55" t="s">
        <v>14</v>
      </c>
      <c r="Y972" s="55" t="s">
        <v>15</v>
      </c>
    </row>
    <row r="973" spans="1:25" customFormat="1" x14ac:dyDescent="0.3">
      <c r="A973" s="56" t="s">
        <v>16</v>
      </c>
      <c r="B973" s="57">
        <v>305.17948611809999</v>
      </c>
      <c r="C973" s="57">
        <v>305.17948611809999</v>
      </c>
      <c r="D973" s="57">
        <v>63.677091799899998</v>
      </c>
      <c r="E973" s="57">
        <v>63.677091799899998</v>
      </c>
      <c r="F973" s="57">
        <v>19.331454529999998</v>
      </c>
      <c r="G973" s="57">
        <v>19.331454529999998</v>
      </c>
      <c r="H973" s="57">
        <v>136.2639865459</v>
      </c>
      <c r="I973" s="57">
        <v>136.2639865459</v>
      </c>
      <c r="J973" s="57">
        <v>9.4168778161999995</v>
      </c>
      <c r="K973" s="57">
        <v>9.4168778161999995</v>
      </c>
      <c r="L973" s="57">
        <v>36.656933499799997</v>
      </c>
      <c r="M973" s="57">
        <v>36.656933499799997</v>
      </c>
      <c r="N973" s="57">
        <v>2.3590514857999998</v>
      </c>
      <c r="O973" s="57">
        <v>2.3590514857999998</v>
      </c>
      <c r="P973" s="57">
        <v>2.3175965390000002</v>
      </c>
      <c r="Q973" s="57">
        <v>2.3175965390000002</v>
      </c>
      <c r="R973" s="57">
        <v>25.665944375700001</v>
      </c>
      <c r="S973" s="57">
        <v>25.665944375700001</v>
      </c>
      <c r="T973" s="57">
        <v>0</v>
      </c>
      <c r="U973" s="57">
        <v>0</v>
      </c>
      <c r="V973" s="57">
        <v>0</v>
      </c>
      <c r="W973" s="57">
        <v>0</v>
      </c>
      <c r="X973" s="57">
        <v>9.4905495258000006</v>
      </c>
      <c r="Y973" s="57">
        <v>9.4905495258000006</v>
      </c>
    </row>
    <row r="974" spans="1:25" customFormat="1" x14ac:dyDescent="0.3">
      <c r="A974" s="58" t="s">
        <v>310</v>
      </c>
      <c r="B974" s="59">
        <v>10.1449447909</v>
      </c>
      <c r="C974" s="60">
        <v>3.3242551522529397E-2</v>
      </c>
      <c r="D974" s="59">
        <v>1.6772355564000001</v>
      </c>
      <c r="E974" s="60">
        <v>2.6339700966095801E-2</v>
      </c>
      <c r="F974" s="67">
        <v>0</v>
      </c>
      <c r="G974" s="68">
        <v>0</v>
      </c>
      <c r="H974" s="59">
        <v>8.4677092344999902</v>
      </c>
      <c r="I974" s="60">
        <v>6.2141945565695599E-2</v>
      </c>
      <c r="J974" s="67">
        <v>0</v>
      </c>
      <c r="K974" s="68">
        <v>0</v>
      </c>
      <c r="L974" s="59">
        <v>0</v>
      </c>
      <c r="M974" s="60">
        <v>0</v>
      </c>
      <c r="N974" s="67">
        <v>0</v>
      </c>
      <c r="O974" s="68">
        <v>0</v>
      </c>
      <c r="P974" s="67">
        <v>0</v>
      </c>
      <c r="Q974" s="68">
        <v>0</v>
      </c>
      <c r="R974" s="59">
        <v>0</v>
      </c>
      <c r="S974" s="60">
        <v>0</v>
      </c>
      <c r="T974" s="67"/>
      <c r="U974" s="68"/>
      <c r="V974" s="67"/>
      <c r="W974" s="68"/>
      <c r="X974" s="67">
        <v>0</v>
      </c>
      <c r="Y974" s="68">
        <v>0</v>
      </c>
    </row>
    <row r="975" spans="1:25" customFormat="1" x14ac:dyDescent="0.3">
      <c r="A975" s="58" t="s">
        <v>311</v>
      </c>
      <c r="B975" s="62">
        <v>295.03454132719997</v>
      </c>
      <c r="C975" s="63">
        <v>0.96675744847747003</v>
      </c>
      <c r="D975" s="62">
        <v>61.999856243499998</v>
      </c>
      <c r="E975" s="63">
        <v>0.97366029903390405</v>
      </c>
      <c r="F975" s="69">
        <v>19.331454529999998</v>
      </c>
      <c r="G975" s="70">
        <v>100</v>
      </c>
      <c r="H975" s="62">
        <v>127.7962773114</v>
      </c>
      <c r="I975" s="63">
        <v>0.93785805443430403</v>
      </c>
      <c r="J975" s="69">
        <v>9.4168778161999995</v>
      </c>
      <c r="K975" s="70">
        <v>100</v>
      </c>
      <c r="L975" s="62">
        <v>36.656933499799997</v>
      </c>
      <c r="M975" s="63">
        <v>1</v>
      </c>
      <c r="N975" s="69">
        <v>2.3590514857999998</v>
      </c>
      <c r="O975" s="70">
        <v>100</v>
      </c>
      <c r="P975" s="69">
        <v>2.3175965390000002</v>
      </c>
      <c r="Q975" s="70">
        <v>100</v>
      </c>
      <c r="R975" s="62">
        <v>25.665944375700001</v>
      </c>
      <c r="S975" s="63">
        <v>1</v>
      </c>
      <c r="T975" s="69"/>
      <c r="U975" s="70"/>
      <c r="V975" s="69"/>
      <c r="W975" s="70"/>
      <c r="X975" s="69">
        <v>9.4905495258000006</v>
      </c>
      <c r="Y975" s="70">
        <v>100</v>
      </c>
    </row>
    <row r="976" spans="1:25" customFormat="1" x14ac:dyDescent="0.3">
      <c r="A976" s="58" t="s">
        <v>312</v>
      </c>
      <c r="B976" s="73">
        <v>4.5710086207349603</v>
      </c>
      <c r="C976" s="73">
        <v>4.5710086207349603</v>
      </c>
      <c r="D976" s="73">
        <v>4.4722325053944596</v>
      </c>
      <c r="E976" s="73">
        <v>4.4722325053944596</v>
      </c>
      <c r="F976" s="76">
        <v>4.8454938932057701</v>
      </c>
      <c r="G976" s="78">
        <v>4.8454938932057701</v>
      </c>
      <c r="H976" s="73">
        <v>4.4452827861898898</v>
      </c>
      <c r="I976" s="73">
        <v>4.4452827861898898</v>
      </c>
      <c r="J976" s="76">
        <v>4.8404983496530001</v>
      </c>
      <c r="K976" s="78">
        <v>4.8404983496530001</v>
      </c>
      <c r="L976" s="73">
        <v>4.8510384892552496</v>
      </c>
      <c r="M976" s="75">
        <v>4.8510384892552496</v>
      </c>
      <c r="N976" s="76">
        <v>4.8094127041286097</v>
      </c>
      <c r="O976" s="76">
        <v>4.8094127041286097</v>
      </c>
      <c r="P976" s="76">
        <v>4.4994054354686801</v>
      </c>
      <c r="Q976" s="76">
        <v>4.4994054354686801</v>
      </c>
      <c r="R976" s="73">
        <v>4.6746606935061497</v>
      </c>
      <c r="S976" s="73">
        <v>4.6746606935061497</v>
      </c>
      <c r="T976" s="76"/>
      <c r="U976" s="76"/>
      <c r="V976" s="76"/>
      <c r="W976" s="76"/>
      <c r="X976" s="76">
        <v>4.8087085511576904</v>
      </c>
      <c r="Y976" s="76">
        <v>4.8087085511576904</v>
      </c>
    </row>
    <row r="977" spans="1:25" customFormat="1" x14ac:dyDescent="0.3">
      <c r="A977" s="64" t="s">
        <v>1</v>
      </c>
    </row>
    <row r="978" spans="1:25" customFormat="1" x14ac:dyDescent="0.3">
      <c r="A978" s="64" t="s">
        <v>1</v>
      </c>
    </row>
    <row r="979" spans="1:25" customFormat="1" x14ac:dyDescent="0.3">
      <c r="A979" s="53" t="s">
        <v>436</v>
      </c>
    </row>
    <row r="980" spans="1:25" customFormat="1" x14ac:dyDescent="0.3">
      <c r="A980" s="54" t="s">
        <v>1</v>
      </c>
    </row>
    <row r="981" spans="1:25" customFormat="1" ht="25.5" customHeight="1" x14ac:dyDescent="0.3">
      <c r="A981" s="119" t="s">
        <v>1</v>
      </c>
      <c r="B981" s="118" t="s">
        <v>501</v>
      </c>
      <c r="C981" s="118" t="s">
        <v>1</v>
      </c>
      <c r="D981" s="118" t="s">
        <v>53</v>
      </c>
      <c r="E981" s="118" t="s">
        <v>1</v>
      </c>
      <c r="F981" s="118" t="s">
        <v>54</v>
      </c>
      <c r="G981" s="118" t="s">
        <v>1</v>
      </c>
      <c r="H981" s="121" t="s">
        <v>55</v>
      </c>
      <c r="I981" s="121" t="s">
        <v>1</v>
      </c>
      <c r="J981" s="121" t="s">
        <v>56</v>
      </c>
      <c r="K981" s="121" t="s">
        <v>1</v>
      </c>
      <c r="L981" s="121" t="s">
        <v>57</v>
      </c>
      <c r="M981" s="121" t="s">
        <v>1</v>
      </c>
      <c r="N981" s="121" t="s">
        <v>58</v>
      </c>
      <c r="O981" s="121" t="s">
        <v>1</v>
      </c>
      <c r="P981" s="121" t="s">
        <v>59</v>
      </c>
      <c r="Q981" s="121" t="s">
        <v>1</v>
      </c>
      <c r="R981" s="121" t="s">
        <v>60</v>
      </c>
      <c r="S981" s="121" t="s">
        <v>1</v>
      </c>
      <c r="T981" s="118" t="s">
        <v>61</v>
      </c>
      <c r="U981" s="118" t="s">
        <v>1</v>
      </c>
      <c r="V981" s="118" t="s">
        <v>62</v>
      </c>
      <c r="W981" s="118" t="s">
        <v>1</v>
      </c>
      <c r="X981" s="118" t="s">
        <v>63</v>
      </c>
      <c r="Y981" s="118" t="s">
        <v>1</v>
      </c>
    </row>
    <row r="982" spans="1:25" customFormat="1" x14ac:dyDescent="0.3">
      <c r="A982" s="120"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c r="R982" s="55" t="s">
        <v>14</v>
      </c>
      <c r="S982" s="55" t="s">
        <v>15</v>
      </c>
      <c r="T982" s="55" t="s">
        <v>14</v>
      </c>
      <c r="U982" s="55" t="s">
        <v>15</v>
      </c>
      <c r="V982" s="55" t="s">
        <v>14</v>
      </c>
      <c r="W982" s="55" t="s">
        <v>15</v>
      </c>
      <c r="X982" s="55" t="s">
        <v>14</v>
      </c>
      <c r="Y982" s="55" t="s">
        <v>15</v>
      </c>
    </row>
    <row r="983" spans="1:25" customFormat="1" x14ac:dyDescent="0.3">
      <c r="A983" s="56" t="s">
        <v>16</v>
      </c>
      <c r="B983" s="57">
        <v>3.9785719153999999</v>
      </c>
      <c r="C983" s="57">
        <v>3.9785719153999999</v>
      </c>
      <c r="D983" s="57">
        <v>0</v>
      </c>
      <c r="E983" s="57">
        <v>0</v>
      </c>
      <c r="F983" s="57">
        <v>0</v>
      </c>
      <c r="G983" s="57">
        <v>0</v>
      </c>
      <c r="H983" s="57">
        <v>3.0116235783</v>
      </c>
      <c r="I983" s="57">
        <v>3.0116235783</v>
      </c>
      <c r="J983" s="57">
        <v>0.54998002479999997</v>
      </c>
      <c r="K983" s="57">
        <v>0.54998002479999997</v>
      </c>
      <c r="L983" s="57">
        <v>0.41696831229999998</v>
      </c>
      <c r="M983" s="57">
        <v>0.41696831229999998</v>
      </c>
      <c r="N983" s="57">
        <v>0</v>
      </c>
      <c r="O983" s="57">
        <v>0</v>
      </c>
      <c r="P983" s="57">
        <v>0</v>
      </c>
      <c r="Q983" s="57">
        <v>0</v>
      </c>
      <c r="R983" s="57">
        <v>0</v>
      </c>
      <c r="S983" s="57">
        <v>0</v>
      </c>
      <c r="T983" s="57">
        <v>0</v>
      </c>
      <c r="U983" s="57">
        <v>0</v>
      </c>
      <c r="V983" s="57">
        <v>0</v>
      </c>
      <c r="W983" s="57">
        <v>0</v>
      </c>
      <c r="X983" s="57">
        <v>0</v>
      </c>
      <c r="Y983" s="57">
        <v>0</v>
      </c>
    </row>
    <row r="984" spans="1:25" customFormat="1" x14ac:dyDescent="0.3">
      <c r="A984" s="58" t="s">
        <v>310</v>
      </c>
      <c r="B984" s="67">
        <v>0</v>
      </c>
      <c r="C984" s="68">
        <v>0</v>
      </c>
      <c r="D984" s="67"/>
      <c r="E984" s="68"/>
      <c r="F984" s="67"/>
      <c r="G984" s="68"/>
      <c r="H984" s="67">
        <v>0</v>
      </c>
      <c r="I984" s="68">
        <v>0</v>
      </c>
      <c r="J984" s="67">
        <v>0</v>
      </c>
      <c r="K984" s="68">
        <v>0</v>
      </c>
      <c r="L984" s="67">
        <v>0</v>
      </c>
      <c r="M984" s="68">
        <v>0</v>
      </c>
      <c r="N984" s="67"/>
      <c r="O984" s="68"/>
      <c r="P984" s="67"/>
      <c r="Q984" s="68"/>
      <c r="R984" s="67"/>
      <c r="S984" s="68"/>
      <c r="T984" s="67"/>
      <c r="U984" s="68"/>
      <c r="V984" s="67"/>
      <c r="W984" s="68"/>
      <c r="X984" s="67"/>
      <c r="Y984" s="68"/>
    </row>
    <row r="985" spans="1:25" customFormat="1" x14ac:dyDescent="0.3">
      <c r="A985" s="58" t="s">
        <v>311</v>
      </c>
      <c r="B985" s="69">
        <v>3.9785719153999901</v>
      </c>
      <c r="C985" s="70">
        <v>100</v>
      </c>
      <c r="D985" s="69"/>
      <c r="E985" s="70"/>
      <c r="F985" s="69"/>
      <c r="G985" s="70"/>
      <c r="H985" s="69">
        <v>3.0116235783</v>
      </c>
      <c r="I985" s="70">
        <v>100</v>
      </c>
      <c r="J985" s="69">
        <v>0.54998002480000097</v>
      </c>
      <c r="K985" s="70">
        <v>100</v>
      </c>
      <c r="L985" s="69">
        <v>0.41696831229999898</v>
      </c>
      <c r="M985" s="70">
        <v>100</v>
      </c>
      <c r="N985" s="69"/>
      <c r="O985" s="70"/>
      <c r="P985" s="69"/>
      <c r="Q985" s="70"/>
      <c r="R985" s="69"/>
      <c r="S985" s="70"/>
      <c r="T985" s="69"/>
      <c r="U985" s="70"/>
      <c r="V985" s="69"/>
      <c r="W985" s="70"/>
      <c r="X985" s="69"/>
      <c r="Y985" s="70"/>
    </row>
    <row r="986" spans="1:25" customFormat="1" x14ac:dyDescent="0.3">
      <c r="A986" s="58" t="s">
        <v>312</v>
      </c>
      <c r="B986" s="76">
        <v>5</v>
      </c>
      <c r="C986" s="76">
        <v>5</v>
      </c>
      <c r="D986" s="76"/>
      <c r="E986" s="76"/>
      <c r="F986" s="76"/>
      <c r="G986" s="76"/>
      <c r="H986" s="76">
        <v>5</v>
      </c>
      <c r="I986" s="76">
        <v>5</v>
      </c>
      <c r="J986" s="76">
        <v>5</v>
      </c>
      <c r="K986" s="76">
        <v>5</v>
      </c>
      <c r="L986" s="76">
        <v>5</v>
      </c>
      <c r="M986" s="76">
        <v>5</v>
      </c>
      <c r="N986" s="76"/>
      <c r="O986" s="76"/>
      <c r="P986" s="76"/>
      <c r="Q986" s="76"/>
      <c r="R986" s="76"/>
      <c r="S986" s="76"/>
      <c r="T986" s="76"/>
      <c r="U986" s="76"/>
      <c r="V986" s="76"/>
      <c r="W986" s="76"/>
      <c r="X986" s="76"/>
      <c r="Y986" s="76"/>
    </row>
    <row r="987" spans="1:25" customFormat="1" x14ac:dyDescent="0.3">
      <c r="A987" s="64" t="s">
        <v>1</v>
      </c>
    </row>
    <row r="988" spans="1:25" customFormat="1" x14ac:dyDescent="0.3">
      <c r="A988" s="64" t="s">
        <v>1</v>
      </c>
    </row>
    <row r="989" spans="1:25" customFormat="1" x14ac:dyDescent="0.3">
      <c r="A989" s="53" t="s">
        <v>437</v>
      </c>
    </row>
    <row r="990" spans="1:25" customFormat="1" x14ac:dyDescent="0.3">
      <c r="A990" s="54" t="s">
        <v>1</v>
      </c>
    </row>
    <row r="991" spans="1:25" customFormat="1" ht="25.5" customHeight="1" x14ac:dyDescent="0.3">
      <c r="A991" s="119" t="s">
        <v>1</v>
      </c>
      <c r="B991" s="118" t="s">
        <v>501</v>
      </c>
      <c r="C991" s="118" t="s">
        <v>1</v>
      </c>
      <c r="D991" s="118" t="s">
        <v>53</v>
      </c>
      <c r="E991" s="118" t="s">
        <v>1</v>
      </c>
      <c r="F991" s="118" t="s">
        <v>54</v>
      </c>
      <c r="G991" s="118" t="s">
        <v>1</v>
      </c>
      <c r="H991" s="121" t="s">
        <v>55</v>
      </c>
      <c r="I991" s="121" t="s">
        <v>1</v>
      </c>
      <c r="J991" s="121" t="s">
        <v>56</v>
      </c>
      <c r="K991" s="121" t="s">
        <v>1</v>
      </c>
      <c r="L991" s="121" t="s">
        <v>57</v>
      </c>
      <c r="M991" s="121" t="s">
        <v>1</v>
      </c>
      <c r="N991" s="121" t="s">
        <v>58</v>
      </c>
      <c r="O991" s="121" t="s">
        <v>1</v>
      </c>
      <c r="P991" s="121" t="s">
        <v>59</v>
      </c>
      <c r="Q991" s="121" t="s">
        <v>1</v>
      </c>
      <c r="R991" s="121" t="s">
        <v>60</v>
      </c>
      <c r="S991" s="121" t="s">
        <v>1</v>
      </c>
      <c r="T991" s="118" t="s">
        <v>61</v>
      </c>
      <c r="U991" s="118" t="s">
        <v>1</v>
      </c>
      <c r="V991" s="118" t="s">
        <v>62</v>
      </c>
      <c r="W991" s="118" t="s">
        <v>1</v>
      </c>
      <c r="X991" s="118" t="s">
        <v>63</v>
      </c>
      <c r="Y991" s="118" t="s">
        <v>1</v>
      </c>
    </row>
    <row r="992" spans="1:25" customFormat="1" x14ac:dyDescent="0.3">
      <c r="A992" s="120"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c r="R992" s="55" t="s">
        <v>14</v>
      </c>
      <c r="S992" s="55" t="s">
        <v>15</v>
      </c>
      <c r="T992" s="55" t="s">
        <v>14</v>
      </c>
      <c r="U992" s="55" t="s">
        <v>15</v>
      </c>
      <c r="V992" s="55" t="s">
        <v>14</v>
      </c>
      <c r="W992" s="55" t="s">
        <v>15</v>
      </c>
      <c r="X992" s="55" t="s">
        <v>14</v>
      </c>
      <c r="Y992" s="55" t="s">
        <v>15</v>
      </c>
    </row>
    <row r="993" spans="1:25" customFormat="1" x14ac:dyDescent="0.3">
      <c r="A993" s="56" t="s">
        <v>16</v>
      </c>
      <c r="B993" s="57">
        <v>51.530024197199999</v>
      </c>
      <c r="C993" s="57">
        <v>51.530024197199999</v>
      </c>
      <c r="D993" s="57">
        <v>27.540243133200001</v>
      </c>
      <c r="E993" s="57">
        <v>27.540243133200001</v>
      </c>
      <c r="F993" s="57">
        <v>4.3359386127999997</v>
      </c>
      <c r="G993" s="57">
        <v>4.3359386127999997</v>
      </c>
      <c r="H993" s="57">
        <v>9.9845631191000006</v>
      </c>
      <c r="I993" s="57">
        <v>9.9845631191000006</v>
      </c>
      <c r="J993" s="57">
        <v>5.0815013209000002</v>
      </c>
      <c r="K993" s="57">
        <v>5.0815013209000002</v>
      </c>
      <c r="L993" s="57">
        <v>1.5674574720000001</v>
      </c>
      <c r="M993" s="57">
        <v>1.5674574720000001</v>
      </c>
      <c r="N993" s="57">
        <v>0</v>
      </c>
      <c r="O993" s="57">
        <v>0</v>
      </c>
      <c r="P993" s="57">
        <v>0</v>
      </c>
      <c r="Q993" s="57">
        <v>0</v>
      </c>
      <c r="R993" s="57">
        <v>1.6919866241999999</v>
      </c>
      <c r="S993" s="57">
        <v>1.6919866241999999</v>
      </c>
      <c r="T993" s="57">
        <v>0</v>
      </c>
      <c r="U993" s="57">
        <v>0</v>
      </c>
      <c r="V993" s="57">
        <v>0.48091415459999998</v>
      </c>
      <c r="W993" s="57">
        <v>0.48091415459999998</v>
      </c>
      <c r="X993" s="57">
        <v>0.8474197604</v>
      </c>
      <c r="Y993" s="57">
        <v>0.8474197604</v>
      </c>
    </row>
    <row r="994" spans="1:25" customFormat="1" x14ac:dyDescent="0.3">
      <c r="A994" s="58" t="s">
        <v>310</v>
      </c>
      <c r="B994" s="59">
        <v>3.4184876660999999</v>
      </c>
      <c r="C994" s="60">
        <v>6.6339725613514297E-2</v>
      </c>
      <c r="D994" s="67">
        <v>2.8007654366999999</v>
      </c>
      <c r="E994" s="68">
        <v>10.169719356339501</v>
      </c>
      <c r="F994" s="67">
        <v>0</v>
      </c>
      <c r="G994" s="68">
        <v>0</v>
      </c>
      <c r="H994" s="67">
        <v>0.61772222939999999</v>
      </c>
      <c r="I994" s="68">
        <v>6.18677274139643</v>
      </c>
      <c r="J994" s="67">
        <v>0</v>
      </c>
      <c r="K994" s="68">
        <v>0</v>
      </c>
      <c r="L994" s="67">
        <v>0</v>
      </c>
      <c r="M994" s="68">
        <v>0</v>
      </c>
      <c r="N994" s="67"/>
      <c r="O994" s="68"/>
      <c r="P994" s="67"/>
      <c r="Q994" s="68"/>
      <c r="R994" s="67">
        <v>0</v>
      </c>
      <c r="S994" s="68">
        <v>0</v>
      </c>
      <c r="T994" s="67"/>
      <c r="U994" s="68"/>
      <c r="V994" s="67">
        <v>0</v>
      </c>
      <c r="W994" s="68">
        <v>0</v>
      </c>
      <c r="X994" s="67">
        <v>0</v>
      </c>
      <c r="Y994" s="68">
        <v>0</v>
      </c>
    </row>
    <row r="995" spans="1:25" customFormat="1" x14ac:dyDescent="0.3">
      <c r="A995" s="58" t="s">
        <v>311</v>
      </c>
      <c r="B995" s="62">
        <v>46.974788587599903</v>
      </c>
      <c r="C995" s="63">
        <v>0.91160035958517005</v>
      </c>
      <c r="D995" s="69">
        <v>24.7394776965</v>
      </c>
      <c r="E995" s="70">
        <v>89.830280643660501</v>
      </c>
      <c r="F995" s="69">
        <v>4.3359386127999997</v>
      </c>
      <c r="G995" s="70">
        <v>100</v>
      </c>
      <c r="H995" s="69">
        <v>8.2300929461999992</v>
      </c>
      <c r="I995" s="70">
        <v>82.428172850710098</v>
      </c>
      <c r="J995" s="69">
        <v>5.0815013208999904</v>
      </c>
      <c r="K995" s="70">
        <v>100</v>
      </c>
      <c r="L995" s="69">
        <v>1.5674574720000001</v>
      </c>
      <c r="M995" s="70">
        <v>100</v>
      </c>
      <c r="N995" s="69"/>
      <c r="O995" s="70"/>
      <c r="P995" s="69"/>
      <c r="Q995" s="70"/>
      <c r="R995" s="69">
        <v>1.6919866241999999</v>
      </c>
      <c r="S995" s="70">
        <v>100</v>
      </c>
      <c r="T995" s="69"/>
      <c r="U995" s="70"/>
      <c r="V995" s="69">
        <v>0.48091415460000098</v>
      </c>
      <c r="W995" s="70">
        <v>100</v>
      </c>
      <c r="X995" s="69">
        <v>0.847419760400001</v>
      </c>
      <c r="Y995" s="70">
        <v>100</v>
      </c>
    </row>
    <row r="996" spans="1:25" customFormat="1" x14ac:dyDescent="0.3">
      <c r="A996" s="58" t="s">
        <v>312</v>
      </c>
      <c r="B996" s="73">
        <v>4.0499878474371096</v>
      </c>
      <c r="C996" s="73">
        <v>4.0499878474371096</v>
      </c>
      <c r="D996" s="76">
        <v>3.96226599590738</v>
      </c>
      <c r="E996" s="76">
        <v>3.96226599590738</v>
      </c>
      <c r="F996" s="76">
        <v>4.4359351052434297</v>
      </c>
      <c r="G996" s="76">
        <v>4.4359351052434297</v>
      </c>
      <c r="H996" s="76">
        <v>4.0878827654984198</v>
      </c>
      <c r="I996" s="76">
        <v>4.0878827654984198</v>
      </c>
      <c r="J996" s="76">
        <v>4</v>
      </c>
      <c r="K996" s="76">
        <v>4</v>
      </c>
      <c r="L996" s="76">
        <v>4</v>
      </c>
      <c r="M996" s="76">
        <v>4</v>
      </c>
      <c r="N996" s="76"/>
      <c r="O996" s="76"/>
      <c r="P996" s="76"/>
      <c r="Q996" s="76"/>
      <c r="R996" s="76">
        <v>4</v>
      </c>
      <c r="S996" s="76">
        <v>4</v>
      </c>
      <c r="T996" s="76"/>
      <c r="U996" s="76"/>
      <c r="V996" s="76">
        <v>4</v>
      </c>
      <c r="W996" s="76">
        <v>4</v>
      </c>
      <c r="X996" s="76">
        <v>5</v>
      </c>
      <c r="Y996" s="78">
        <v>5</v>
      </c>
    </row>
    <row r="997" spans="1:25" customFormat="1" x14ac:dyDescent="0.3">
      <c r="A997" s="64" t="s">
        <v>1</v>
      </c>
    </row>
    <row r="998" spans="1:25" customFormat="1" x14ac:dyDescent="0.3">
      <c r="A998" s="64" t="s">
        <v>1</v>
      </c>
    </row>
    <row r="999" spans="1:25" customFormat="1" x14ac:dyDescent="0.3">
      <c r="A999" s="53" t="s">
        <v>438</v>
      </c>
    </row>
    <row r="1000" spans="1:25" customFormat="1" x14ac:dyDescent="0.3">
      <c r="A1000" s="54" t="s">
        <v>1</v>
      </c>
    </row>
    <row r="1001" spans="1:25" customFormat="1" ht="25.5" customHeight="1" x14ac:dyDescent="0.3">
      <c r="A1001" s="119" t="s">
        <v>1</v>
      </c>
      <c r="B1001" s="118" t="s">
        <v>501</v>
      </c>
      <c r="C1001" s="118" t="s">
        <v>1</v>
      </c>
      <c r="D1001" s="118" t="s">
        <v>53</v>
      </c>
      <c r="E1001" s="118" t="s">
        <v>1</v>
      </c>
      <c r="F1001" s="118" t="s">
        <v>54</v>
      </c>
      <c r="G1001" s="118" t="s">
        <v>1</v>
      </c>
      <c r="H1001" s="121" t="s">
        <v>55</v>
      </c>
      <c r="I1001" s="121" t="s">
        <v>1</v>
      </c>
      <c r="J1001" s="121" t="s">
        <v>56</v>
      </c>
      <c r="K1001" s="121" t="s">
        <v>1</v>
      </c>
      <c r="L1001" s="121" t="s">
        <v>57</v>
      </c>
      <c r="M1001" s="121" t="s">
        <v>1</v>
      </c>
      <c r="N1001" s="121" t="s">
        <v>58</v>
      </c>
      <c r="O1001" s="121" t="s">
        <v>1</v>
      </c>
      <c r="P1001" s="121" t="s">
        <v>59</v>
      </c>
      <c r="Q1001" s="121" t="s">
        <v>1</v>
      </c>
      <c r="R1001" s="121" t="s">
        <v>60</v>
      </c>
      <c r="S1001" s="121" t="s">
        <v>1</v>
      </c>
      <c r="T1001" s="118" t="s">
        <v>61</v>
      </c>
      <c r="U1001" s="118" t="s">
        <v>1</v>
      </c>
      <c r="V1001" s="118" t="s">
        <v>62</v>
      </c>
      <c r="W1001" s="118" t="s">
        <v>1</v>
      </c>
      <c r="X1001" s="118" t="s">
        <v>63</v>
      </c>
      <c r="Y1001" s="118" t="s">
        <v>1</v>
      </c>
    </row>
    <row r="1002" spans="1:25" customFormat="1" x14ac:dyDescent="0.3">
      <c r="A1002" s="120"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c r="R1002" s="55" t="s">
        <v>14</v>
      </c>
      <c r="S1002" s="55" t="s">
        <v>15</v>
      </c>
      <c r="T1002" s="55" t="s">
        <v>14</v>
      </c>
      <c r="U1002" s="55" t="s">
        <v>15</v>
      </c>
      <c r="V1002" s="55" t="s">
        <v>14</v>
      </c>
      <c r="W1002" s="55" t="s">
        <v>15</v>
      </c>
      <c r="X1002" s="55" t="s">
        <v>14</v>
      </c>
      <c r="Y1002" s="55" t="s">
        <v>15</v>
      </c>
    </row>
    <row r="1003" spans="1:25" customFormat="1" x14ac:dyDescent="0.3">
      <c r="A1003" s="56" t="s">
        <v>16</v>
      </c>
      <c r="B1003" s="57">
        <v>515.35589732940002</v>
      </c>
      <c r="C1003" s="57">
        <v>515.35589732940002</v>
      </c>
      <c r="D1003" s="57">
        <v>207.12594170700001</v>
      </c>
      <c r="E1003" s="57">
        <v>207.12594170700001</v>
      </c>
      <c r="F1003" s="57">
        <v>35.443918574900003</v>
      </c>
      <c r="G1003" s="57">
        <v>35.443918574900003</v>
      </c>
      <c r="H1003" s="57">
        <v>184.4161077919</v>
      </c>
      <c r="I1003" s="57">
        <v>184.4161077919</v>
      </c>
      <c r="J1003" s="57">
        <v>7.9772662328999999</v>
      </c>
      <c r="K1003" s="57">
        <v>7.9772662328999999</v>
      </c>
      <c r="L1003" s="57">
        <v>34.375230863699997</v>
      </c>
      <c r="M1003" s="57">
        <v>34.375230863699997</v>
      </c>
      <c r="N1003" s="57">
        <v>6.7471726371000003</v>
      </c>
      <c r="O1003" s="57">
        <v>6.7471726371000003</v>
      </c>
      <c r="P1003" s="57">
        <v>8.5397863956000002</v>
      </c>
      <c r="Q1003" s="57">
        <v>8.5397863956000002</v>
      </c>
      <c r="R1003" s="57">
        <v>27.516777250400001</v>
      </c>
      <c r="S1003" s="57">
        <v>27.516777250400001</v>
      </c>
      <c r="T1003" s="57">
        <v>0</v>
      </c>
      <c r="U1003" s="57">
        <v>0</v>
      </c>
      <c r="V1003" s="57">
        <v>0</v>
      </c>
      <c r="W1003" s="57">
        <v>0</v>
      </c>
      <c r="X1003" s="57">
        <v>3.2136958759000001</v>
      </c>
      <c r="Y1003" s="57">
        <v>3.2136958759000001</v>
      </c>
    </row>
    <row r="1004" spans="1:25" customFormat="1" x14ac:dyDescent="0.3">
      <c r="A1004" s="58" t="s">
        <v>310</v>
      </c>
      <c r="B1004" s="59">
        <v>13.925390329100001</v>
      </c>
      <c r="C1004" s="60">
        <v>2.7020919720259499E-2</v>
      </c>
      <c r="D1004" s="59">
        <v>1.863973144</v>
      </c>
      <c r="E1004" s="60">
        <v>8.9992259233117808E-3</v>
      </c>
      <c r="F1004" s="67">
        <v>0</v>
      </c>
      <c r="G1004" s="68">
        <v>0</v>
      </c>
      <c r="H1004" s="59">
        <v>11.4030124642</v>
      </c>
      <c r="I1004" s="61">
        <v>6.18330611177818E-2</v>
      </c>
      <c r="J1004" s="67">
        <v>0</v>
      </c>
      <c r="K1004" s="68">
        <v>0</v>
      </c>
      <c r="L1004" s="59">
        <v>0.65840472090000102</v>
      </c>
      <c r="M1004" s="60">
        <v>1.9153463245399498E-2</v>
      </c>
      <c r="N1004" s="67">
        <v>0</v>
      </c>
      <c r="O1004" s="68">
        <v>0</v>
      </c>
      <c r="P1004" s="67">
        <v>0</v>
      </c>
      <c r="Q1004" s="68">
        <v>0</v>
      </c>
      <c r="R1004" s="67">
        <v>0</v>
      </c>
      <c r="S1004" s="68">
        <v>0</v>
      </c>
      <c r="T1004" s="67"/>
      <c r="U1004" s="68"/>
      <c r="V1004" s="67"/>
      <c r="W1004" s="68"/>
      <c r="X1004" s="67">
        <v>0</v>
      </c>
      <c r="Y1004" s="68">
        <v>0</v>
      </c>
    </row>
    <row r="1005" spans="1:25" customFormat="1" x14ac:dyDescent="0.3">
      <c r="A1005" s="58" t="s">
        <v>311</v>
      </c>
      <c r="B1005" s="62">
        <v>465.871367106501</v>
      </c>
      <c r="C1005" s="63">
        <v>0.90397988947185604</v>
      </c>
      <c r="D1005" s="62">
        <v>196.71725210529999</v>
      </c>
      <c r="E1005" s="61">
        <v>0.94974704995463999</v>
      </c>
      <c r="F1005" s="69">
        <v>33.421911619699998</v>
      </c>
      <c r="G1005" s="70">
        <v>94.295193543775099</v>
      </c>
      <c r="H1005" s="62">
        <v>150.76575285839999</v>
      </c>
      <c r="I1005" s="65">
        <v>0.81753028335533495</v>
      </c>
      <c r="J1005" s="69">
        <v>7.9772662329000097</v>
      </c>
      <c r="K1005" s="70">
        <v>100</v>
      </c>
      <c r="L1005" s="62">
        <v>31.792749146799999</v>
      </c>
      <c r="M1005" s="63">
        <v>0.92487376369515295</v>
      </c>
      <c r="N1005" s="69">
        <v>6.7471726371000003</v>
      </c>
      <c r="O1005" s="70">
        <v>100</v>
      </c>
      <c r="P1005" s="69">
        <v>8.5397863955999895</v>
      </c>
      <c r="Q1005" s="70">
        <v>100</v>
      </c>
      <c r="R1005" s="69">
        <v>26.695780234800001</v>
      </c>
      <c r="S1005" s="70">
        <v>97.016376561364694</v>
      </c>
      <c r="T1005" s="69"/>
      <c r="U1005" s="70"/>
      <c r="V1005" s="69"/>
      <c r="W1005" s="70"/>
      <c r="X1005" s="69">
        <v>3.2136958759000098</v>
      </c>
      <c r="Y1005" s="70">
        <v>100</v>
      </c>
    </row>
    <row r="1006" spans="1:25" customFormat="1" x14ac:dyDescent="0.3">
      <c r="A1006" s="58" t="s">
        <v>312</v>
      </c>
      <c r="B1006" s="73">
        <v>4.3078096923261304</v>
      </c>
      <c r="C1006" s="73">
        <v>4.3078096923261304</v>
      </c>
      <c r="D1006" s="73">
        <v>4.3709599268342298</v>
      </c>
      <c r="E1006" s="73">
        <v>4.3709599268342298</v>
      </c>
      <c r="F1006" s="76">
        <v>4.3861089859486198</v>
      </c>
      <c r="G1006" s="76">
        <v>4.3861089859486198</v>
      </c>
      <c r="H1006" s="73">
        <v>4.1883124730245802</v>
      </c>
      <c r="I1006" s="73">
        <v>4.1883124730245802</v>
      </c>
      <c r="J1006" s="76">
        <v>4.3189840892742701</v>
      </c>
      <c r="K1006" s="76">
        <v>4.3189840892742701</v>
      </c>
      <c r="L1006" s="73">
        <v>4.3202909960912201</v>
      </c>
      <c r="M1006" s="73">
        <v>4.3202909960912201</v>
      </c>
      <c r="N1006" s="76">
        <v>4.7119702929025298</v>
      </c>
      <c r="O1006" s="78">
        <v>4.7119702929025298</v>
      </c>
      <c r="P1006" s="76">
        <v>4.3467293067688004</v>
      </c>
      <c r="Q1006" s="76">
        <v>4.3467293067688004</v>
      </c>
      <c r="R1006" s="76">
        <v>4.3196453232426499</v>
      </c>
      <c r="S1006" s="76">
        <v>4.3196453232426499</v>
      </c>
      <c r="T1006" s="76"/>
      <c r="U1006" s="76"/>
      <c r="V1006" s="76"/>
      <c r="W1006" s="76"/>
      <c r="X1006" s="76">
        <v>5</v>
      </c>
      <c r="Y1006" s="78">
        <v>5</v>
      </c>
    </row>
    <row r="1007" spans="1:25" customFormat="1" x14ac:dyDescent="0.3">
      <c r="A1007" s="64" t="s">
        <v>1</v>
      </c>
    </row>
    <row r="1008" spans="1:25" customFormat="1" x14ac:dyDescent="0.3">
      <c r="A1008" s="64" t="s">
        <v>1</v>
      </c>
    </row>
    <row r="1009" spans="1:25" customFormat="1" x14ac:dyDescent="0.3">
      <c r="A1009" s="53" t="s">
        <v>439</v>
      </c>
    </row>
    <row r="1010" spans="1:25" customFormat="1" x14ac:dyDescent="0.3">
      <c r="A1010" s="54" t="s">
        <v>1</v>
      </c>
    </row>
    <row r="1011" spans="1:25" customFormat="1" ht="25.5" customHeight="1" x14ac:dyDescent="0.3">
      <c r="A1011" s="119" t="s">
        <v>1</v>
      </c>
      <c r="B1011" s="118" t="s">
        <v>501</v>
      </c>
      <c r="C1011" s="118" t="s">
        <v>1</v>
      </c>
      <c r="D1011" s="118" t="s">
        <v>53</v>
      </c>
      <c r="E1011" s="118" t="s">
        <v>1</v>
      </c>
      <c r="F1011" s="118" t="s">
        <v>54</v>
      </c>
      <c r="G1011" s="118" t="s">
        <v>1</v>
      </c>
      <c r="H1011" s="121" t="s">
        <v>55</v>
      </c>
      <c r="I1011" s="121" t="s">
        <v>1</v>
      </c>
      <c r="J1011" s="121" t="s">
        <v>56</v>
      </c>
      <c r="K1011" s="121" t="s">
        <v>1</v>
      </c>
      <c r="L1011" s="121" t="s">
        <v>57</v>
      </c>
      <c r="M1011" s="121" t="s">
        <v>1</v>
      </c>
      <c r="N1011" s="121" t="s">
        <v>58</v>
      </c>
      <c r="O1011" s="121" t="s">
        <v>1</v>
      </c>
      <c r="P1011" s="121" t="s">
        <v>59</v>
      </c>
      <c r="Q1011" s="121" t="s">
        <v>1</v>
      </c>
      <c r="R1011" s="121" t="s">
        <v>60</v>
      </c>
      <c r="S1011" s="121" t="s">
        <v>1</v>
      </c>
      <c r="T1011" s="118" t="s">
        <v>61</v>
      </c>
      <c r="U1011" s="118" t="s">
        <v>1</v>
      </c>
      <c r="V1011" s="118" t="s">
        <v>62</v>
      </c>
      <c r="W1011" s="118" t="s">
        <v>1</v>
      </c>
      <c r="X1011" s="118" t="s">
        <v>63</v>
      </c>
      <c r="Y1011" s="118" t="s">
        <v>1</v>
      </c>
    </row>
    <row r="1012" spans="1:25" customFormat="1" x14ac:dyDescent="0.3">
      <c r="A1012" s="120"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c r="R1012" s="55" t="s">
        <v>14</v>
      </c>
      <c r="S1012" s="55" t="s">
        <v>15</v>
      </c>
      <c r="T1012" s="55" t="s">
        <v>14</v>
      </c>
      <c r="U1012" s="55" t="s">
        <v>15</v>
      </c>
      <c r="V1012" s="55" t="s">
        <v>14</v>
      </c>
      <c r="W1012" s="55" t="s">
        <v>15</v>
      </c>
      <c r="X1012" s="55" t="s">
        <v>14</v>
      </c>
      <c r="Y1012" s="55" t="s">
        <v>15</v>
      </c>
    </row>
    <row r="1013" spans="1:25" customFormat="1" x14ac:dyDescent="0.3">
      <c r="A1013" s="56" t="s">
        <v>16</v>
      </c>
      <c r="B1013" s="57">
        <v>724.349140003</v>
      </c>
      <c r="C1013" s="57">
        <v>724.349140003</v>
      </c>
      <c r="D1013" s="57">
        <v>294.78718204889998</v>
      </c>
      <c r="E1013" s="57">
        <v>294.78718204889998</v>
      </c>
      <c r="F1013" s="57">
        <v>48.742900439800003</v>
      </c>
      <c r="G1013" s="57">
        <v>48.742900439800003</v>
      </c>
      <c r="H1013" s="57">
        <v>256.95114784050003</v>
      </c>
      <c r="I1013" s="57">
        <v>256.95114784050003</v>
      </c>
      <c r="J1013" s="57">
        <v>8.7703321489999997</v>
      </c>
      <c r="K1013" s="57">
        <v>8.7703321489999997</v>
      </c>
      <c r="L1013" s="57">
        <v>61.981168415900001</v>
      </c>
      <c r="M1013" s="57">
        <v>61.981168415900001</v>
      </c>
      <c r="N1013" s="57">
        <v>2.2482323925999999</v>
      </c>
      <c r="O1013" s="57">
        <v>2.2482323925999999</v>
      </c>
      <c r="P1013" s="57">
        <v>1.1127237507000001</v>
      </c>
      <c r="Q1013" s="57">
        <v>1.1127237507000001</v>
      </c>
      <c r="R1013" s="57">
        <v>43.214823445100002</v>
      </c>
      <c r="S1013" s="57">
        <v>43.214823445100002</v>
      </c>
      <c r="T1013" s="57">
        <v>0</v>
      </c>
      <c r="U1013" s="57">
        <v>0</v>
      </c>
      <c r="V1013" s="57">
        <v>0</v>
      </c>
      <c r="W1013" s="57">
        <v>0</v>
      </c>
      <c r="X1013" s="57">
        <v>6.5406295204999996</v>
      </c>
      <c r="Y1013" s="57">
        <v>6.5406295204999996</v>
      </c>
    </row>
    <row r="1014" spans="1:25" customFormat="1" x14ac:dyDescent="0.3">
      <c r="A1014" s="58" t="s">
        <v>310</v>
      </c>
      <c r="B1014" s="59">
        <v>5.5505436639000099</v>
      </c>
      <c r="C1014" s="60">
        <v>7.66280148255165E-3</v>
      </c>
      <c r="D1014" s="59">
        <v>4.7526070460000103</v>
      </c>
      <c r="E1014" s="60">
        <v>1.61221631584091E-2</v>
      </c>
      <c r="F1014" s="59">
        <v>0</v>
      </c>
      <c r="G1014" s="60">
        <v>0</v>
      </c>
      <c r="H1014" s="59">
        <v>0.79793661790000203</v>
      </c>
      <c r="I1014" s="60">
        <v>3.1054020369479401E-3</v>
      </c>
      <c r="J1014" s="67">
        <v>0</v>
      </c>
      <c r="K1014" s="68">
        <v>0</v>
      </c>
      <c r="L1014" s="59">
        <v>0</v>
      </c>
      <c r="M1014" s="60">
        <v>0</v>
      </c>
      <c r="N1014" s="67">
        <v>0</v>
      </c>
      <c r="O1014" s="68">
        <v>0</v>
      </c>
      <c r="P1014" s="67">
        <v>0</v>
      </c>
      <c r="Q1014" s="68">
        <v>0</v>
      </c>
      <c r="R1014" s="59">
        <v>0</v>
      </c>
      <c r="S1014" s="60">
        <v>0</v>
      </c>
      <c r="T1014" s="67"/>
      <c r="U1014" s="68"/>
      <c r="V1014" s="67"/>
      <c r="W1014" s="68"/>
      <c r="X1014" s="67">
        <v>0</v>
      </c>
      <c r="Y1014" s="68">
        <v>0</v>
      </c>
    </row>
    <row r="1015" spans="1:25" customFormat="1" x14ac:dyDescent="0.3">
      <c r="A1015" s="58" t="s">
        <v>311</v>
      </c>
      <c r="B1015" s="62">
        <v>690.67840565090103</v>
      </c>
      <c r="C1015" s="63">
        <v>0.95351587723019804</v>
      </c>
      <c r="D1015" s="62">
        <v>282.49103963980002</v>
      </c>
      <c r="E1015" s="63">
        <v>0.95828806963845403</v>
      </c>
      <c r="F1015" s="62">
        <v>46.947743303999999</v>
      </c>
      <c r="G1015" s="63">
        <v>0.96317090038543896</v>
      </c>
      <c r="H1015" s="62">
        <v>245.54940254830001</v>
      </c>
      <c r="I1015" s="63">
        <v>0.95562679759158897</v>
      </c>
      <c r="J1015" s="69">
        <v>8.2629233373000002</v>
      </c>
      <c r="K1015" s="70">
        <v>94.214485801910598</v>
      </c>
      <c r="L1015" s="62">
        <v>60.823748107099902</v>
      </c>
      <c r="M1015" s="63">
        <v>0.981326258630144</v>
      </c>
      <c r="N1015" s="69">
        <v>2.2482323925999999</v>
      </c>
      <c r="O1015" s="70">
        <v>100</v>
      </c>
      <c r="P1015" s="69">
        <v>1.1127237507000001</v>
      </c>
      <c r="Q1015" s="70">
        <v>100</v>
      </c>
      <c r="R1015" s="62">
        <v>37.366819608299899</v>
      </c>
      <c r="S1015" s="65">
        <v>0.864675975265078</v>
      </c>
      <c r="T1015" s="69"/>
      <c r="U1015" s="70"/>
      <c r="V1015" s="69"/>
      <c r="W1015" s="70"/>
      <c r="X1015" s="69">
        <v>5.8757729628000002</v>
      </c>
      <c r="Y1015" s="70">
        <v>89.834976042960903</v>
      </c>
    </row>
    <row r="1016" spans="1:25" customFormat="1" x14ac:dyDescent="0.3">
      <c r="A1016" s="58" t="s">
        <v>312</v>
      </c>
      <c r="B1016" s="73">
        <v>4.4327825878698697</v>
      </c>
      <c r="C1016" s="73">
        <v>4.4327825878698697</v>
      </c>
      <c r="D1016" s="73">
        <v>4.4828501652207704</v>
      </c>
      <c r="E1016" s="73">
        <v>4.4828501652207704</v>
      </c>
      <c r="F1016" s="73">
        <v>4.3932662818942099</v>
      </c>
      <c r="G1016" s="73">
        <v>4.3932662818942099</v>
      </c>
      <c r="H1016" s="73">
        <v>4.4129526742624998</v>
      </c>
      <c r="I1016" s="73">
        <v>4.4129526742624998</v>
      </c>
      <c r="J1016" s="76">
        <v>4.2376693309657201</v>
      </c>
      <c r="K1016" s="76">
        <v>4.2376693309657201</v>
      </c>
      <c r="L1016" s="73">
        <v>4.4228326407908902</v>
      </c>
      <c r="M1016" s="73">
        <v>4.4228326407908902</v>
      </c>
      <c r="N1016" s="76">
        <v>4</v>
      </c>
      <c r="O1016" s="77">
        <v>4</v>
      </c>
      <c r="P1016" s="76">
        <v>4.54399390560254</v>
      </c>
      <c r="Q1016" s="76">
        <v>4.54399390560254</v>
      </c>
      <c r="R1016" s="73">
        <v>4.3237794782263901</v>
      </c>
      <c r="S1016" s="73">
        <v>4.3237794782263901</v>
      </c>
      <c r="T1016" s="76"/>
      <c r="U1016" s="76"/>
      <c r="V1016" s="76"/>
      <c r="W1016" s="76"/>
      <c r="X1016" s="76">
        <v>4.4608001645947999</v>
      </c>
      <c r="Y1016" s="76">
        <v>4.4608001645947999</v>
      </c>
    </row>
    <row r="1017" spans="1:25" customFormat="1" x14ac:dyDescent="0.3">
      <c r="A1017" s="64" t="s">
        <v>1</v>
      </c>
    </row>
    <row r="1018" spans="1:25" customFormat="1" x14ac:dyDescent="0.3">
      <c r="A1018" s="64" t="s">
        <v>1</v>
      </c>
    </row>
    <row r="1019" spans="1:25" customFormat="1" x14ac:dyDescent="0.3">
      <c r="A1019" s="53" t="s">
        <v>440</v>
      </c>
    </row>
    <row r="1020" spans="1:25" customFormat="1" x14ac:dyDescent="0.3">
      <c r="A1020" s="54" t="s">
        <v>1</v>
      </c>
    </row>
    <row r="1021" spans="1:25" customFormat="1" ht="25.5" customHeight="1" x14ac:dyDescent="0.3">
      <c r="A1021" s="119" t="s">
        <v>1</v>
      </c>
      <c r="B1021" s="118" t="s">
        <v>501</v>
      </c>
      <c r="C1021" s="118" t="s">
        <v>1</v>
      </c>
      <c r="D1021" s="118" t="s">
        <v>53</v>
      </c>
      <c r="E1021" s="118" t="s">
        <v>1</v>
      </c>
      <c r="F1021" s="118" t="s">
        <v>54</v>
      </c>
      <c r="G1021" s="118" t="s">
        <v>1</v>
      </c>
      <c r="H1021" s="121" t="s">
        <v>55</v>
      </c>
      <c r="I1021" s="121" t="s">
        <v>1</v>
      </c>
      <c r="J1021" s="121" t="s">
        <v>56</v>
      </c>
      <c r="K1021" s="121" t="s">
        <v>1</v>
      </c>
      <c r="L1021" s="121" t="s">
        <v>57</v>
      </c>
      <c r="M1021" s="121" t="s">
        <v>1</v>
      </c>
      <c r="N1021" s="121" t="s">
        <v>58</v>
      </c>
      <c r="O1021" s="121" t="s">
        <v>1</v>
      </c>
      <c r="P1021" s="121" t="s">
        <v>59</v>
      </c>
      <c r="Q1021" s="121" t="s">
        <v>1</v>
      </c>
      <c r="R1021" s="121" t="s">
        <v>60</v>
      </c>
      <c r="S1021" s="121" t="s">
        <v>1</v>
      </c>
      <c r="T1021" s="118" t="s">
        <v>61</v>
      </c>
      <c r="U1021" s="118" t="s">
        <v>1</v>
      </c>
      <c r="V1021" s="118" t="s">
        <v>62</v>
      </c>
      <c r="W1021" s="118" t="s">
        <v>1</v>
      </c>
      <c r="X1021" s="118" t="s">
        <v>63</v>
      </c>
      <c r="Y1021" s="118" t="s">
        <v>1</v>
      </c>
    </row>
    <row r="1022" spans="1:25" customFormat="1" x14ac:dyDescent="0.3">
      <c r="A1022" s="120"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c r="R1022" s="55" t="s">
        <v>14</v>
      </c>
      <c r="S1022" s="55" t="s">
        <v>15</v>
      </c>
      <c r="T1022" s="55" t="s">
        <v>14</v>
      </c>
      <c r="U1022" s="55" t="s">
        <v>15</v>
      </c>
      <c r="V1022" s="55" t="s">
        <v>14</v>
      </c>
      <c r="W1022" s="55" t="s">
        <v>15</v>
      </c>
      <c r="X1022" s="55" t="s">
        <v>14</v>
      </c>
      <c r="Y1022" s="55" t="s">
        <v>15</v>
      </c>
    </row>
    <row r="1023" spans="1:25" customFormat="1" x14ac:dyDescent="0.3">
      <c r="A1023" s="56" t="s">
        <v>16</v>
      </c>
      <c r="B1023" s="57">
        <v>510.97005295849999</v>
      </c>
      <c r="C1023" s="57">
        <v>510.97005295849999</v>
      </c>
      <c r="D1023" s="57">
        <v>212.86960936040001</v>
      </c>
      <c r="E1023" s="57">
        <v>212.86960936040001</v>
      </c>
      <c r="F1023" s="57">
        <v>35.143414754799998</v>
      </c>
      <c r="G1023" s="57">
        <v>35.143414754799998</v>
      </c>
      <c r="H1023" s="57">
        <v>164.44813984309999</v>
      </c>
      <c r="I1023" s="57">
        <v>164.44813984309999</v>
      </c>
      <c r="J1023" s="57">
        <v>13.8488296033</v>
      </c>
      <c r="K1023" s="57">
        <v>13.8488296033</v>
      </c>
      <c r="L1023" s="57">
        <v>49.485419395800001</v>
      </c>
      <c r="M1023" s="57">
        <v>49.485419395800001</v>
      </c>
      <c r="N1023" s="57">
        <v>2.8730655178000002</v>
      </c>
      <c r="O1023" s="57">
        <v>2.8730655178000002</v>
      </c>
      <c r="P1023" s="57">
        <v>5.5119313703000001</v>
      </c>
      <c r="Q1023" s="57">
        <v>5.5119313703000001</v>
      </c>
      <c r="R1023" s="57">
        <v>21.213854825599999</v>
      </c>
      <c r="S1023" s="57">
        <v>21.213854825599999</v>
      </c>
      <c r="T1023" s="57">
        <v>1.0748227802000001</v>
      </c>
      <c r="U1023" s="57">
        <v>1.0748227802000001</v>
      </c>
      <c r="V1023" s="57">
        <v>0</v>
      </c>
      <c r="W1023" s="57">
        <v>0</v>
      </c>
      <c r="X1023" s="57">
        <v>4.5009655072000001</v>
      </c>
      <c r="Y1023" s="57">
        <v>4.5009655072000001</v>
      </c>
    </row>
    <row r="1024" spans="1:25" customFormat="1" x14ac:dyDescent="0.3">
      <c r="A1024" s="58" t="s">
        <v>310</v>
      </c>
      <c r="B1024" s="59">
        <v>6.08032758149999</v>
      </c>
      <c r="C1024" s="60">
        <v>1.1899577179318201E-2</v>
      </c>
      <c r="D1024" s="59">
        <v>3.1986199198</v>
      </c>
      <c r="E1024" s="60">
        <v>1.50261934026691E-2</v>
      </c>
      <c r="F1024" s="59">
        <v>0</v>
      </c>
      <c r="G1024" s="60">
        <v>0</v>
      </c>
      <c r="H1024" s="59">
        <v>2.8817076617000001</v>
      </c>
      <c r="I1024" s="60">
        <v>1.7523504154254601E-2</v>
      </c>
      <c r="J1024" s="67">
        <v>0</v>
      </c>
      <c r="K1024" s="68">
        <v>0</v>
      </c>
      <c r="L1024" s="59">
        <v>0</v>
      </c>
      <c r="M1024" s="60">
        <v>0</v>
      </c>
      <c r="N1024" s="67">
        <v>0</v>
      </c>
      <c r="O1024" s="68">
        <v>0</v>
      </c>
      <c r="P1024" s="67">
        <v>0</v>
      </c>
      <c r="Q1024" s="68">
        <v>0</v>
      </c>
      <c r="R1024" s="67">
        <v>0</v>
      </c>
      <c r="S1024" s="68">
        <v>0</v>
      </c>
      <c r="T1024" s="67">
        <v>0</v>
      </c>
      <c r="U1024" s="68">
        <v>0</v>
      </c>
      <c r="V1024" s="67"/>
      <c r="W1024" s="68"/>
      <c r="X1024" s="67">
        <v>0</v>
      </c>
      <c r="Y1024" s="68">
        <v>0</v>
      </c>
    </row>
    <row r="1025" spans="1:25" customFormat="1" x14ac:dyDescent="0.3">
      <c r="A1025" s="58" t="s">
        <v>311</v>
      </c>
      <c r="B1025" s="62">
        <v>487.51107309449998</v>
      </c>
      <c r="C1025" s="63">
        <v>0.954089325336831</v>
      </c>
      <c r="D1025" s="62">
        <v>199.94493168299999</v>
      </c>
      <c r="E1025" s="63">
        <v>0.93928359376317605</v>
      </c>
      <c r="F1025" s="62">
        <v>33.015484192099898</v>
      </c>
      <c r="G1025" s="63">
        <v>0.93945009107547395</v>
      </c>
      <c r="H1025" s="62">
        <v>158.93143287250001</v>
      </c>
      <c r="I1025" s="63">
        <v>0.96645321147527996</v>
      </c>
      <c r="J1025" s="69">
        <v>13.8488296033</v>
      </c>
      <c r="K1025" s="70">
        <v>100</v>
      </c>
      <c r="L1025" s="62">
        <v>46.595754742499999</v>
      </c>
      <c r="M1025" s="63">
        <v>0.94160573581911999</v>
      </c>
      <c r="N1025" s="69">
        <v>2.8730655178000002</v>
      </c>
      <c r="O1025" s="70">
        <v>100</v>
      </c>
      <c r="P1025" s="69">
        <v>5.5119313702999904</v>
      </c>
      <c r="Q1025" s="70">
        <v>100</v>
      </c>
      <c r="R1025" s="69">
        <v>21.213854825599999</v>
      </c>
      <c r="S1025" s="70">
        <v>100</v>
      </c>
      <c r="T1025" s="69">
        <v>1.0748227802000001</v>
      </c>
      <c r="U1025" s="70">
        <v>100</v>
      </c>
      <c r="V1025" s="69"/>
      <c r="W1025" s="70"/>
      <c r="X1025" s="69">
        <v>4.5009655072000099</v>
      </c>
      <c r="Y1025" s="70">
        <v>100</v>
      </c>
    </row>
    <row r="1026" spans="1:25" customFormat="1" x14ac:dyDescent="0.3">
      <c r="A1026" s="58" t="s">
        <v>312</v>
      </c>
      <c r="B1026" s="73">
        <v>4.4810076206862499</v>
      </c>
      <c r="C1026" s="73">
        <v>4.4810076206862499</v>
      </c>
      <c r="D1026" s="73">
        <v>4.5256312571394899</v>
      </c>
      <c r="E1026" s="73">
        <v>4.5256312571394899</v>
      </c>
      <c r="F1026" s="73">
        <v>4.47628982198475</v>
      </c>
      <c r="G1026" s="73">
        <v>4.47628982198475</v>
      </c>
      <c r="H1026" s="73">
        <v>4.3875707861253197</v>
      </c>
      <c r="I1026" s="73">
        <v>4.3875707861253197</v>
      </c>
      <c r="J1026" s="76">
        <v>4.2706405191819901</v>
      </c>
      <c r="K1026" s="76">
        <v>4.2706405191819901</v>
      </c>
      <c r="L1026" s="73">
        <v>4.5868218288599101</v>
      </c>
      <c r="M1026" s="73">
        <v>4.5868218288599101</v>
      </c>
      <c r="N1026" s="76">
        <v>4.5288752264388101</v>
      </c>
      <c r="O1026" s="76">
        <v>4.5288752264388101</v>
      </c>
      <c r="P1026" s="76">
        <v>4.5371972214412502</v>
      </c>
      <c r="Q1026" s="76">
        <v>4.5371972214412502</v>
      </c>
      <c r="R1026" s="76">
        <v>4.5942420130115798</v>
      </c>
      <c r="S1026" s="76">
        <v>4.5942420130115798</v>
      </c>
      <c r="T1026" s="76">
        <v>4</v>
      </c>
      <c r="U1026" s="77">
        <v>4</v>
      </c>
      <c r="V1026" s="76"/>
      <c r="W1026" s="76"/>
      <c r="X1026" s="76">
        <v>4.7845058287719704</v>
      </c>
      <c r="Y1026" s="76">
        <v>4.7845058287719704</v>
      </c>
    </row>
    <row r="1027" spans="1:25" customFormat="1" x14ac:dyDescent="0.3">
      <c r="A1027" s="64" t="s">
        <v>1</v>
      </c>
    </row>
    <row r="1028" spans="1:25" customFormat="1" x14ac:dyDescent="0.3">
      <c r="A1028" s="64" t="s">
        <v>1</v>
      </c>
    </row>
    <row r="1029" spans="1:25" customFormat="1" x14ac:dyDescent="0.3">
      <c r="A1029" s="53" t="s">
        <v>441</v>
      </c>
    </row>
    <row r="1030" spans="1:25" customFormat="1" x14ac:dyDescent="0.3">
      <c r="A1030" s="54" t="s">
        <v>1</v>
      </c>
    </row>
    <row r="1031" spans="1:25" customFormat="1" ht="25.5" customHeight="1" x14ac:dyDescent="0.3">
      <c r="A1031" s="119" t="s">
        <v>1</v>
      </c>
      <c r="B1031" s="118" t="s">
        <v>501</v>
      </c>
      <c r="C1031" s="118" t="s">
        <v>1</v>
      </c>
      <c r="D1031" s="118" t="s">
        <v>53</v>
      </c>
      <c r="E1031" s="118" t="s">
        <v>1</v>
      </c>
      <c r="F1031" s="118" t="s">
        <v>54</v>
      </c>
      <c r="G1031" s="118" t="s">
        <v>1</v>
      </c>
      <c r="H1031" s="121" t="s">
        <v>55</v>
      </c>
      <c r="I1031" s="121" t="s">
        <v>1</v>
      </c>
      <c r="J1031" s="121" t="s">
        <v>56</v>
      </c>
      <c r="K1031" s="121" t="s">
        <v>1</v>
      </c>
      <c r="L1031" s="121" t="s">
        <v>57</v>
      </c>
      <c r="M1031" s="121" t="s">
        <v>1</v>
      </c>
      <c r="N1031" s="121" t="s">
        <v>58</v>
      </c>
      <c r="O1031" s="121" t="s">
        <v>1</v>
      </c>
      <c r="P1031" s="121" t="s">
        <v>59</v>
      </c>
      <c r="Q1031" s="121" t="s">
        <v>1</v>
      </c>
      <c r="R1031" s="121" t="s">
        <v>60</v>
      </c>
      <c r="S1031" s="121" t="s">
        <v>1</v>
      </c>
      <c r="T1031" s="118" t="s">
        <v>61</v>
      </c>
      <c r="U1031" s="118" t="s">
        <v>1</v>
      </c>
      <c r="V1031" s="118" t="s">
        <v>62</v>
      </c>
      <c r="W1031" s="118" t="s">
        <v>1</v>
      </c>
      <c r="X1031" s="118" t="s">
        <v>63</v>
      </c>
      <c r="Y1031" s="118" t="s">
        <v>1</v>
      </c>
    </row>
    <row r="1032" spans="1:25" customFormat="1" x14ac:dyDescent="0.3">
      <c r="A1032" s="120"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c r="R1032" s="55" t="s">
        <v>14</v>
      </c>
      <c r="S1032" s="55" t="s">
        <v>15</v>
      </c>
      <c r="T1032" s="55" t="s">
        <v>14</v>
      </c>
      <c r="U1032" s="55" t="s">
        <v>15</v>
      </c>
      <c r="V1032" s="55" t="s">
        <v>14</v>
      </c>
      <c r="W1032" s="55" t="s">
        <v>15</v>
      </c>
      <c r="X1032" s="55" t="s">
        <v>14</v>
      </c>
      <c r="Y1032" s="55" t="s">
        <v>15</v>
      </c>
    </row>
    <row r="1033" spans="1:25" customFormat="1" x14ac:dyDescent="0.3">
      <c r="A1033" s="56" t="s">
        <v>16</v>
      </c>
      <c r="B1033" s="57">
        <v>110.008457548</v>
      </c>
      <c r="C1033" s="57">
        <v>110.008457548</v>
      </c>
      <c r="D1033" s="57">
        <v>47.441911708699998</v>
      </c>
      <c r="E1033" s="57">
        <v>47.441911708699998</v>
      </c>
      <c r="F1033" s="57">
        <v>8.6579147794000004</v>
      </c>
      <c r="G1033" s="57">
        <v>8.6579147794000004</v>
      </c>
      <c r="H1033" s="57">
        <v>38.211256297799999</v>
      </c>
      <c r="I1033" s="57">
        <v>38.211256297799999</v>
      </c>
      <c r="J1033" s="57">
        <v>1.6428691208999999</v>
      </c>
      <c r="K1033" s="57">
        <v>1.6428691208999999</v>
      </c>
      <c r="L1033" s="57">
        <v>8.1482307701999996</v>
      </c>
      <c r="M1033" s="57">
        <v>8.1482307701999996</v>
      </c>
      <c r="N1033" s="57">
        <v>2.2216631108999998</v>
      </c>
      <c r="O1033" s="57">
        <v>2.2216631108999998</v>
      </c>
      <c r="P1033" s="57">
        <v>0</v>
      </c>
      <c r="Q1033" s="57">
        <v>0</v>
      </c>
      <c r="R1033" s="57">
        <v>0.374264031</v>
      </c>
      <c r="S1033" s="57">
        <v>0.374264031</v>
      </c>
      <c r="T1033" s="57">
        <v>0</v>
      </c>
      <c r="U1033" s="57">
        <v>0</v>
      </c>
      <c r="V1033" s="57">
        <v>0</v>
      </c>
      <c r="W1033" s="57">
        <v>0</v>
      </c>
      <c r="X1033" s="57">
        <v>3.3103477291000001</v>
      </c>
      <c r="Y1033" s="57">
        <v>3.3103477291000001</v>
      </c>
    </row>
    <row r="1034" spans="1:25" customFormat="1" x14ac:dyDescent="0.3">
      <c r="A1034" s="58" t="s">
        <v>310</v>
      </c>
      <c r="B1034" s="59">
        <v>0</v>
      </c>
      <c r="C1034" s="60">
        <v>0</v>
      </c>
      <c r="D1034" s="59">
        <v>0</v>
      </c>
      <c r="E1034" s="60">
        <v>0</v>
      </c>
      <c r="F1034" s="67">
        <v>0</v>
      </c>
      <c r="G1034" s="68">
        <v>0</v>
      </c>
      <c r="H1034" s="67">
        <v>0</v>
      </c>
      <c r="I1034" s="68">
        <v>0</v>
      </c>
      <c r="J1034" s="67">
        <v>0</v>
      </c>
      <c r="K1034" s="68">
        <v>0</v>
      </c>
      <c r="L1034" s="67">
        <v>0</v>
      </c>
      <c r="M1034" s="68">
        <v>0</v>
      </c>
      <c r="N1034" s="67">
        <v>0</v>
      </c>
      <c r="O1034" s="68">
        <v>0</v>
      </c>
      <c r="P1034" s="67"/>
      <c r="Q1034" s="68"/>
      <c r="R1034" s="67">
        <v>0</v>
      </c>
      <c r="S1034" s="68">
        <v>0</v>
      </c>
      <c r="T1034" s="67"/>
      <c r="U1034" s="68"/>
      <c r="V1034" s="67"/>
      <c r="W1034" s="68"/>
      <c r="X1034" s="67">
        <v>0</v>
      </c>
      <c r="Y1034" s="68">
        <v>0</v>
      </c>
    </row>
    <row r="1035" spans="1:25" customFormat="1" x14ac:dyDescent="0.3">
      <c r="A1035" s="58" t="s">
        <v>311</v>
      </c>
      <c r="B1035" s="62">
        <v>99.782464317699805</v>
      </c>
      <c r="C1035" s="63">
        <v>0.90704357230135602</v>
      </c>
      <c r="D1035" s="62">
        <v>46.4633261232999</v>
      </c>
      <c r="E1035" s="63">
        <v>0.97937297317594096</v>
      </c>
      <c r="F1035" s="69">
        <v>8.6579147794000093</v>
      </c>
      <c r="G1035" s="70">
        <v>100</v>
      </c>
      <c r="H1035" s="69">
        <v>29.3381126839</v>
      </c>
      <c r="I1035" s="71">
        <v>76.778717912996598</v>
      </c>
      <c r="J1035" s="69">
        <v>1.6428691208999999</v>
      </c>
      <c r="K1035" s="70">
        <v>100</v>
      </c>
      <c r="L1035" s="69">
        <v>8.1482307701999996</v>
      </c>
      <c r="M1035" s="70">
        <v>100</v>
      </c>
      <c r="N1035" s="69">
        <v>2.2216631108999998</v>
      </c>
      <c r="O1035" s="70">
        <v>100</v>
      </c>
      <c r="P1035" s="69"/>
      <c r="Q1035" s="70"/>
      <c r="R1035" s="69">
        <v>0</v>
      </c>
      <c r="S1035" s="71">
        <v>0</v>
      </c>
      <c r="T1035" s="69"/>
      <c r="U1035" s="70"/>
      <c r="V1035" s="69"/>
      <c r="W1035" s="70"/>
      <c r="X1035" s="69">
        <v>3.3103477290999899</v>
      </c>
      <c r="Y1035" s="70">
        <v>100</v>
      </c>
    </row>
    <row r="1036" spans="1:25" customFormat="1" x14ac:dyDescent="0.3">
      <c r="A1036" s="58" t="s">
        <v>312</v>
      </c>
      <c r="B1036" s="73">
        <v>4.2487798659540204</v>
      </c>
      <c r="C1036" s="73">
        <v>4.2487798659540204</v>
      </c>
      <c r="D1036" s="73">
        <v>4.3622421953592703</v>
      </c>
      <c r="E1036" s="73">
        <v>4.3622421953592703</v>
      </c>
      <c r="F1036" s="76">
        <v>4.7714524809359302</v>
      </c>
      <c r="G1036" s="78">
        <v>4.7714524809359302</v>
      </c>
      <c r="H1036" s="76">
        <v>3.8232690187724199</v>
      </c>
      <c r="I1036" s="77">
        <v>3.8232690187724199</v>
      </c>
      <c r="J1036" s="76">
        <v>4</v>
      </c>
      <c r="K1036" s="77">
        <v>4</v>
      </c>
      <c r="L1036" s="76">
        <v>5</v>
      </c>
      <c r="M1036" s="78">
        <v>5</v>
      </c>
      <c r="N1036" s="76">
        <v>4.2724602735807196</v>
      </c>
      <c r="O1036" s="76">
        <v>4.2724602735807196</v>
      </c>
      <c r="P1036" s="76"/>
      <c r="Q1036" s="76"/>
      <c r="R1036" s="76">
        <v>3</v>
      </c>
      <c r="S1036" s="77">
        <v>3</v>
      </c>
      <c r="T1036" s="76"/>
      <c r="U1036" s="76"/>
      <c r="V1036" s="76"/>
      <c r="W1036" s="76"/>
      <c r="X1036" s="76">
        <v>4.4482175307315499</v>
      </c>
      <c r="Y1036" s="76">
        <v>4.4482175307315499</v>
      </c>
    </row>
    <row r="1037" spans="1:25" customFormat="1" x14ac:dyDescent="0.3">
      <c r="A1037" s="64" t="s">
        <v>1</v>
      </c>
    </row>
    <row r="1038" spans="1:25" customFormat="1" x14ac:dyDescent="0.3">
      <c r="A1038" s="64" t="s">
        <v>1</v>
      </c>
    </row>
    <row r="1039" spans="1:25" customFormat="1" x14ac:dyDescent="0.3">
      <c r="A1039" s="53" t="s">
        <v>442</v>
      </c>
    </row>
    <row r="1040" spans="1:25" customFormat="1" x14ac:dyDescent="0.3">
      <c r="A1040" s="54" t="s">
        <v>1</v>
      </c>
    </row>
    <row r="1041" spans="1:25" customFormat="1" ht="25.5" customHeight="1" x14ac:dyDescent="0.3">
      <c r="A1041" s="119" t="s">
        <v>1</v>
      </c>
      <c r="B1041" s="118" t="s">
        <v>501</v>
      </c>
      <c r="C1041" s="118" t="s">
        <v>1</v>
      </c>
      <c r="D1041" s="118" t="s">
        <v>53</v>
      </c>
      <c r="E1041" s="118" t="s">
        <v>1</v>
      </c>
      <c r="F1041" s="118" t="s">
        <v>54</v>
      </c>
      <c r="G1041" s="118" t="s">
        <v>1</v>
      </c>
      <c r="H1041" s="121" t="s">
        <v>55</v>
      </c>
      <c r="I1041" s="121" t="s">
        <v>1</v>
      </c>
      <c r="J1041" s="121" t="s">
        <v>56</v>
      </c>
      <c r="K1041" s="121" t="s">
        <v>1</v>
      </c>
      <c r="L1041" s="121" t="s">
        <v>57</v>
      </c>
      <c r="M1041" s="121" t="s">
        <v>1</v>
      </c>
      <c r="N1041" s="121" t="s">
        <v>58</v>
      </c>
      <c r="O1041" s="121" t="s">
        <v>1</v>
      </c>
      <c r="P1041" s="121" t="s">
        <v>59</v>
      </c>
      <c r="Q1041" s="121" t="s">
        <v>1</v>
      </c>
      <c r="R1041" s="121" t="s">
        <v>60</v>
      </c>
      <c r="S1041" s="121" t="s">
        <v>1</v>
      </c>
      <c r="T1041" s="118" t="s">
        <v>61</v>
      </c>
      <c r="U1041" s="118" t="s">
        <v>1</v>
      </c>
      <c r="V1041" s="118" t="s">
        <v>62</v>
      </c>
      <c r="W1041" s="118" t="s">
        <v>1</v>
      </c>
      <c r="X1041" s="118" t="s">
        <v>63</v>
      </c>
      <c r="Y1041" s="118" t="s">
        <v>1</v>
      </c>
    </row>
    <row r="1042" spans="1:25" customFormat="1" x14ac:dyDescent="0.3">
      <c r="A1042" s="120"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c r="R1042" s="55" t="s">
        <v>14</v>
      </c>
      <c r="S1042" s="55" t="s">
        <v>15</v>
      </c>
      <c r="T1042" s="55" t="s">
        <v>14</v>
      </c>
      <c r="U1042" s="55" t="s">
        <v>15</v>
      </c>
      <c r="V1042" s="55" t="s">
        <v>14</v>
      </c>
      <c r="W1042" s="55" t="s">
        <v>15</v>
      </c>
      <c r="X1042" s="55" t="s">
        <v>14</v>
      </c>
      <c r="Y1042" s="55" t="s">
        <v>15</v>
      </c>
    </row>
    <row r="1043" spans="1:25" customFormat="1" x14ac:dyDescent="0.3">
      <c r="A1043" s="56" t="s">
        <v>16</v>
      </c>
      <c r="B1043" s="57">
        <v>166.75918810959999</v>
      </c>
      <c r="C1043" s="57">
        <v>166.75918810959999</v>
      </c>
      <c r="D1043" s="57">
        <v>36.249221327699999</v>
      </c>
      <c r="E1043" s="57">
        <v>36.249221327699999</v>
      </c>
      <c r="F1043" s="57">
        <v>15.390010696699999</v>
      </c>
      <c r="G1043" s="57">
        <v>15.390010696699999</v>
      </c>
      <c r="H1043" s="57">
        <v>55.629979673199998</v>
      </c>
      <c r="I1043" s="57">
        <v>55.629979673199998</v>
      </c>
      <c r="J1043" s="57">
        <v>3.6451054572000001</v>
      </c>
      <c r="K1043" s="57">
        <v>3.6451054572000001</v>
      </c>
      <c r="L1043" s="57">
        <v>10.5101648467</v>
      </c>
      <c r="M1043" s="57">
        <v>10.5101648467</v>
      </c>
      <c r="N1043" s="57">
        <v>0.1814870938</v>
      </c>
      <c r="O1043" s="57">
        <v>0.1814870938</v>
      </c>
      <c r="P1043" s="57">
        <v>4.7878144440000003</v>
      </c>
      <c r="Q1043" s="57">
        <v>4.7878144440000003</v>
      </c>
      <c r="R1043" s="57">
        <v>38.905950577200002</v>
      </c>
      <c r="S1043" s="57">
        <v>38.905950577200002</v>
      </c>
      <c r="T1043" s="57">
        <v>0</v>
      </c>
      <c r="U1043" s="57">
        <v>0</v>
      </c>
      <c r="V1043" s="57">
        <v>0</v>
      </c>
      <c r="W1043" s="57">
        <v>0</v>
      </c>
      <c r="X1043" s="57">
        <v>1.4594539930999999</v>
      </c>
      <c r="Y1043" s="57">
        <v>1.4594539930999999</v>
      </c>
    </row>
    <row r="1044" spans="1:25" customFormat="1" x14ac:dyDescent="0.3">
      <c r="A1044" s="58" t="s">
        <v>310</v>
      </c>
      <c r="B1044" s="59">
        <v>1.1480620377999999</v>
      </c>
      <c r="C1044" s="60">
        <v>6.8845504155696201E-3</v>
      </c>
      <c r="D1044" s="59">
        <v>0</v>
      </c>
      <c r="E1044" s="60">
        <v>0</v>
      </c>
      <c r="F1044" s="67">
        <v>0</v>
      </c>
      <c r="G1044" s="68">
        <v>0</v>
      </c>
      <c r="H1044" s="59">
        <v>0</v>
      </c>
      <c r="I1044" s="60">
        <v>0</v>
      </c>
      <c r="J1044" s="67">
        <v>0</v>
      </c>
      <c r="K1044" s="68">
        <v>0</v>
      </c>
      <c r="L1044" s="67">
        <v>0</v>
      </c>
      <c r="M1044" s="68">
        <v>0</v>
      </c>
      <c r="N1044" s="67">
        <v>0</v>
      </c>
      <c r="O1044" s="68">
        <v>0</v>
      </c>
      <c r="P1044" s="67">
        <v>0</v>
      </c>
      <c r="Q1044" s="68">
        <v>0</v>
      </c>
      <c r="R1044" s="59">
        <v>1.1480620377999999</v>
      </c>
      <c r="S1044" s="60">
        <v>2.9508648953890299E-2</v>
      </c>
      <c r="T1044" s="67"/>
      <c r="U1044" s="68"/>
      <c r="V1044" s="67"/>
      <c r="W1044" s="68"/>
      <c r="X1044" s="67">
        <v>0</v>
      </c>
      <c r="Y1044" s="68">
        <v>0</v>
      </c>
    </row>
    <row r="1045" spans="1:25" customFormat="1" x14ac:dyDescent="0.3">
      <c r="A1045" s="58" t="s">
        <v>311</v>
      </c>
      <c r="B1045" s="62">
        <v>156.14845323340001</v>
      </c>
      <c r="C1045" s="63">
        <v>0.93637091307241005</v>
      </c>
      <c r="D1045" s="62">
        <v>31.593596490000099</v>
      </c>
      <c r="E1045" s="63">
        <v>0.87156621115768995</v>
      </c>
      <c r="F1045" s="69">
        <v>14.0636255991</v>
      </c>
      <c r="G1045" s="70">
        <v>91.381519326140506</v>
      </c>
      <c r="H1045" s="62">
        <v>52.748272011499999</v>
      </c>
      <c r="I1045" s="63">
        <v>0.94819865693590599</v>
      </c>
      <c r="J1045" s="69">
        <v>3.6451054571999899</v>
      </c>
      <c r="K1045" s="70">
        <v>100</v>
      </c>
      <c r="L1045" s="69">
        <v>10.5101648467</v>
      </c>
      <c r="M1045" s="70">
        <v>100</v>
      </c>
      <c r="N1045" s="69">
        <v>0.1814870938</v>
      </c>
      <c r="O1045" s="70">
        <v>100</v>
      </c>
      <c r="P1045" s="69">
        <v>4.1888592025999998</v>
      </c>
      <c r="Q1045" s="70">
        <v>87.490007217163594</v>
      </c>
      <c r="R1045" s="62">
        <v>37.7578885393999</v>
      </c>
      <c r="S1045" s="63">
        <v>0.97049135104610995</v>
      </c>
      <c r="T1045" s="69"/>
      <c r="U1045" s="70"/>
      <c r="V1045" s="69"/>
      <c r="W1045" s="70"/>
      <c r="X1045" s="69">
        <v>1.4594539930999999</v>
      </c>
      <c r="Y1045" s="70">
        <v>100</v>
      </c>
    </row>
    <row r="1046" spans="1:25" customFormat="1" x14ac:dyDescent="0.3">
      <c r="A1046" s="58" t="s">
        <v>312</v>
      </c>
      <c r="B1046" s="73">
        <v>4.6592159629134997</v>
      </c>
      <c r="C1046" s="73">
        <v>4.6592159629134997</v>
      </c>
      <c r="D1046" s="73">
        <v>4.47738002837806</v>
      </c>
      <c r="E1046" s="73">
        <v>4.47738002837806</v>
      </c>
      <c r="F1046" s="76">
        <v>4.6052765144924397</v>
      </c>
      <c r="G1046" s="76">
        <v>4.6052765144924397</v>
      </c>
      <c r="H1046" s="73">
        <v>4.7337637718153402</v>
      </c>
      <c r="I1046" s="73">
        <v>4.7337637718153402</v>
      </c>
      <c r="J1046" s="76">
        <v>5</v>
      </c>
      <c r="K1046" s="78">
        <v>5</v>
      </c>
      <c r="L1046" s="76">
        <v>4.74437968044397</v>
      </c>
      <c r="M1046" s="76">
        <v>4.74437968044397</v>
      </c>
      <c r="N1046" s="76">
        <v>5</v>
      </c>
      <c r="O1046" s="78">
        <v>5</v>
      </c>
      <c r="P1046" s="76">
        <v>4.6437769300902296</v>
      </c>
      <c r="Q1046" s="76">
        <v>4.6437769300902296</v>
      </c>
      <c r="R1046" s="73">
        <v>4.6814929113604</v>
      </c>
      <c r="S1046" s="73">
        <v>4.6814929113604</v>
      </c>
      <c r="T1046" s="76"/>
      <c r="U1046" s="76"/>
      <c r="V1046" s="76"/>
      <c r="W1046" s="76"/>
      <c r="X1046" s="76">
        <v>5</v>
      </c>
      <c r="Y1046" s="78">
        <v>5</v>
      </c>
    </row>
    <row r="1047" spans="1:25" customFormat="1" x14ac:dyDescent="0.3">
      <c r="A1047" s="64" t="s">
        <v>1</v>
      </c>
    </row>
    <row r="1048" spans="1:25" customFormat="1" x14ac:dyDescent="0.3">
      <c r="A1048" s="64" t="s">
        <v>1</v>
      </c>
    </row>
    <row r="1049" spans="1:25" customFormat="1" x14ac:dyDescent="0.3">
      <c r="A1049" s="53" t="s">
        <v>443</v>
      </c>
    </row>
    <row r="1050" spans="1:25" customFormat="1" x14ac:dyDescent="0.3">
      <c r="A1050" s="54" t="s">
        <v>1</v>
      </c>
    </row>
    <row r="1051" spans="1:25" customFormat="1" ht="25.5" customHeight="1" x14ac:dyDescent="0.3">
      <c r="A1051" s="119" t="s">
        <v>1</v>
      </c>
      <c r="B1051" s="118" t="s">
        <v>501</v>
      </c>
      <c r="C1051" s="118" t="s">
        <v>1</v>
      </c>
      <c r="D1051" s="118" t="s">
        <v>53</v>
      </c>
      <c r="E1051" s="118" t="s">
        <v>1</v>
      </c>
      <c r="F1051" s="118" t="s">
        <v>54</v>
      </c>
      <c r="G1051" s="118" t="s">
        <v>1</v>
      </c>
      <c r="H1051" s="121" t="s">
        <v>55</v>
      </c>
      <c r="I1051" s="121" t="s">
        <v>1</v>
      </c>
      <c r="J1051" s="121" t="s">
        <v>56</v>
      </c>
      <c r="K1051" s="121" t="s">
        <v>1</v>
      </c>
      <c r="L1051" s="121" t="s">
        <v>57</v>
      </c>
      <c r="M1051" s="121" t="s">
        <v>1</v>
      </c>
      <c r="N1051" s="121" t="s">
        <v>58</v>
      </c>
      <c r="O1051" s="121" t="s">
        <v>1</v>
      </c>
      <c r="P1051" s="121" t="s">
        <v>59</v>
      </c>
      <c r="Q1051" s="121" t="s">
        <v>1</v>
      </c>
      <c r="R1051" s="121" t="s">
        <v>60</v>
      </c>
      <c r="S1051" s="121" t="s">
        <v>1</v>
      </c>
      <c r="T1051" s="118" t="s">
        <v>61</v>
      </c>
      <c r="U1051" s="118" t="s">
        <v>1</v>
      </c>
      <c r="V1051" s="118" t="s">
        <v>62</v>
      </c>
      <c r="W1051" s="118" t="s">
        <v>1</v>
      </c>
      <c r="X1051" s="118" t="s">
        <v>63</v>
      </c>
      <c r="Y1051" s="118" t="s">
        <v>1</v>
      </c>
    </row>
    <row r="1052" spans="1:25" customFormat="1" x14ac:dyDescent="0.3">
      <c r="A1052" s="120"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c r="R1052" s="55" t="s">
        <v>14</v>
      </c>
      <c r="S1052" s="55" t="s">
        <v>15</v>
      </c>
      <c r="T1052" s="55" t="s">
        <v>14</v>
      </c>
      <c r="U1052" s="55" t="s">
        <v>15</v>
      </c>
      <c r="V1052" s="55" t="s">
        <v>14</v>
      </c>
      <c r="W1052" s="55" t="s">
        <v>15</v>
      </c>
      <c r="X1052" s="55" t="s">
        <v>14</v>
      </c>
      <c r="Y1052" s="55" t="s">
        <v>15</v>
      </c>
    </row>
    <row r="1053" spans="1:25" customFormat="1" x14ac:dyDescent="0.3">
      <c r="A1053" s="56" t="s">
        <v>16</v>
      </c>
      <c r="B1053" s="57">
        <v>40.227000097000001</v>
      </c>
      <c r="C1053" s="57">
        <v>40.227000097000001</v>
      </c>
      <c r="D1053" s="57">
        <v>6.0112297277</v>
      </c>
      <c r="E1053" s="57">
        <v>6.0112297277</v>
      </c>
      <c r="F1053" s="57">
        <v>1.5672662906999999</v>
      </c>
      <c r="G1053" s="57">
        <v>1.5672662906999999</v>
      </c>
      <c r="H1053" s="57">
        <v>14.9454162335</v>
      </c>
      <c r="I1053" s="57">
        <v>14.9454162335</v>
      </c>
      <c r="J1053" s="57">
        <v>1.1167865767</v>
      </c>
      <c r="K1053" s="57">
        <v>1.1167865767</v>
      </c>
      <c r="L1053" s="57">
        <v>10.4006962585</v>
      </c>
      <c r="M1053" s="57">
        <v>10.4006962585</v>
      </c>
      <c r="N1053" s="57">
        <v>0</v>
      </c>
      <c r="O1053" s="57">
        <v>0</v>
      </c>
      <c r="P1053" s="57">
        <v>0.7854459842</v>
      </c>
      <c r="Q1053" s="57">
        <v>0.7854459842</v>
      </c>
      <c r="R1053" s="57">
        <v>5.4001590256999998</v>
      </c>
      <c r="S1053" s="57">
        <v>5.4001590256999998</v>
      </c>
      <c r="T1053" s="57">
        <v>0</v>
      </c>
      <c r="U1053" s="57">
        <v>0</v>
      </c>
      <c r="V1053" s="57">
        <v>0</v>
      </c>
      <c r="W1053" s="57">
        <v>0</v>
      </c>
      <c r="X1053" s="57">
        <v>0</v>
      </c>
      <c r="Y1053" s="57">
        <v>0</v>
      </c>
    </row>
    <row r="1054" spans="1:25" customFormat="1" x14ac:dyDescent="0.3">
      <c r="A1054" s="58" t="s">
        <v>310</v>
      </c>
      <c r="B1054" s="59">
        <v>0.401718229200001</v>
      </c>
      <c r="C1054" s="60">
        <v>9.9862835466559899E-3</v>
      </c>
      <c r="D1054" s="67">
        <v>0</v>
      </c>
      <c r="E1054" s="68">
        <v>0</v>
      </c>
      <c r="F1054" s="67">
        <v>0</v>
      </c>
      <c r="G1054" s="68">
        <v>0</v>
      </c>
      <c r="H1054" s="67">
        <v>0.4017182292</v>
      </c>
      <c r="I1054" s="68">
        <v>2.6879025844697</v>
      </c>
      <c r="J1054" s="67">
        <v>0</v>
      </c>
      <c r="K1054" s="68">
        <v>0</v>
      </c>
      <c r="L1054" s="67">
        <v>0</v>
      </c>
      <c r="M1054" s="68">
        <v>0</v>
      </c>
      <c r="N1054" s="67"/>
      <c r="O1054" s="68"/>
      <c r="P1054" s="67">
        <v>0</v>
      </c>
      <c r="Q1054" s="68">
        <v>0</v>
      </c>
      <c r="R1054" s="67">
        <v>0</v>
      </c>
      <c r="S1054" s="68">
        <v>0</v>
      </c>
      <c r="T1054" s="67"/>
      <c r="U1054" s="68"/>
      <c r="V1054" s="67"/>
      <c r="W1054" s="68"/>
      <c r="X1054" s="67"/>
      <c r="Y1054" s="68"/>
    </row>
    <row r="1055" spans="1:25" customFormat="1" x14ac:dyDescent="0.3">
      <c r="A1055" s="58" t="s">
        <v>311</v>
      </c>
      <c r="B1055" s="62">
        <v>39.825281867799902</v>
      </c>
      <c r="C1055" s="63">
        <v>0.99001371645334402</v>
      </c>
      <c r="D1055" s="69">
        <v>6.0112297277</v>
      </c>
      <c r="E1055" s="70">
        <v>100</v>
      </c>
      <c r="F1055" s="69">
        <v>1.5672662906999999</v>
      </c>
      <c r="G1055" s="70">
        <v>100</v>
      </c>
      <c r="H1055" s="69">
        <v>14.543698004299999</v>
      </c>
      <c r="I1055" s="70">
        <v>97.312097415530303</v>
      </c>
      <c r="J1055" s="69">
        <v>1.1167865767</v>
      </c>
      <c r="K1055" s="70">
        <v>100</v>
      </c>
      <c r="L1055" s="69">
        <v>10.4006962585</v>
      </c>
      <c r="M1055" s="70">
        <v>100</v>
      </c>
      <c r="N1055" s="69"/>
      <c r="O1055" s="70"/>
      <c r="P1055" s="69">
        <v>0.7854459842</v>
      </c>
      <c r="Q1055" s="70">
        <v>100</v>
      </c>
      <c r="R1055" s="69">
        <v>5.4001590257000096</v>
      </c>
      <c r="S1055" s="70">
        <v>100</v>
      </c>
      <c r="T1055" s="69"/>
      <c r="U1055" s="70"/>
      <c r="V1055" s="69"/>
      <c r="W1055" s="70"/>
      <c r="X1055" s="69"/>
      <c r="Y1055" s="70"/>
    </row>
    <row r="1056" spans="1:25" customFormat="1" x14ac:dyDescent="0.3">
      <c r="A1056" s="58" t="s">
        <v>312</v>
      </c>
      <c r="B1056" s="73">
        <v>4.6894449095439299</v>
      </c>
      <c r="C1056" s="73">
        <v>4.6894449095439299</v>
      </c>
      <c r="D1056" s="76">
        <v>4.7606438508962903</v>
      </c>
      <c r="E1056" s="76">
        <v>4.7606438508962903</v>
      </c>
      <c r="F1056" s="76">
        <v>4.5114290212558599</v>
      </c>
      <c r="G1056" s="76">
        <v>4.5114290212558599</v>
      </c>
      <c r="H1056" s="76">
        <v>4.5395893226395199</v>
      </c>
      <c r="I1056" s="76">
        <v>4.5395893226395199</v>
      </c>
      <c r="J1056" s="76">
        <v>5</v>
      </c>
      <c r="K1056" s="78">
        <v>5</v>
      </c>
      <c r="L1056" s="76">
        <v>4.8979186682302798</v>
      </c>
      <c r="M1056" s="76">
        <v>4.8979186682302798</v>
      </c>
      <c r="N1056" s="76"/>
      <c r="O1056" s="76"/>
      <c r="P1056" s="76">
        <v>4</v>
      </c>
      <c r="Q1056" s="77">
        <v>4</v>
      </c>
      <c r="R1056" s="76">
        <v>4.7111266722376204</v>
      </c>
      <c r="S1056" s="76">
        <v>4.7111266722376204</v>
      </c>
      <c r="T1056" s="76"/>
      <c r="U1056" s="76"/>
      <c r="V1056" s="76"/>
      <c r="W1056" s="76"/>
      <c r="X1056" s="76"/>
      <c r="Y1056" s="76"/>
    </row>
    <row r="1057" spans="1:25" customFormat="1" x14ac:dyDescent="0.3">
      <c r="A1057" s="64" t="s">
        <v>1</v>
      </c>
    </row>
    <row r="1058" spans="1:25" customFormat="1" x14ac:dyDescent="0.3">
      <c r="A1058" s="64" t="s">
        <v>1</v>
      </c>
    </row>
    <row r="1059" spans="1:25" customFormat="1" x14ac:dyDescent="0.3">
      <c r="A1059" s="53" t="s">
        <v>444</v>
      </c>
    </row>
    <row r="1060" spans="1:25" customFormat="1" x14ac:dyDescent="0.3">
      <c r="A1060" s="54" t="s">
        <v>1</v>
      </c>
    </row>
    <row r="1061" spans="1:25" customFormat="1" ht="25.5" customHeight="1" x14ac:dyDescent="0.3">
      <c r="A1061" s="119" t="s">
        <v>1</v>
      </c>
      <c r="B1061" s="118" t="s">
        <v>501</v>
      </c>
      <c r="C1061" s="118" t="s">
        <v>1</v>
      </c>
      <c r="D1061" s="118" t="s">
        <v>53</v>
      </c>
      <c r="E1061" s="118" t="s">
        <v>1</v>
      </c>
      <c r="F1061" s="118" t="s">
        <v>54</v>
      </c>
      <c r="G1061" s="118" t="s">
        <v>1</v>
      </c>
      <c r="H1061" s="121" t="s">
        <v>55</v>
      </c>
      <c r="I1061" s="121" t="s">
        <v>1</v>
      </c>
      <c r="J1061" s="121" t="s">
        <v>56</v>
      </c>
      <c r="K1061" s="121" t="s">
        <v>1</v>
      </c>
      <c r="L1061" s="121" t="s">
        <v>57</v>
      </c>
      <c r="M1061" s="121" t="s">
        <v>1</v>
      </c>
      <c r="N1061" s="121" t="s">
        <v>58</v>
      </c>
      <c r="O1061" s="121" t="s">
        <v>1</v>
      </c>
      <c r="P1061" s="121" t="s">
        <v>59</v>
      </c>
      <c r="Q1061" s="121" t="s">
        <v>1</v>
      </c>
      <c r="R1061" s="121" t="s">
        <v>60</v>
      </c>
      <c r="S1061" s="121" t="s">
        <v>1</v>
      </c>
      <c r="T1061" s="118" t="s">
        <v>61</v>
      </c>
      <c r="U1061" s="118" t="s">
        <v>1</v>
      </c>
      <c r="V1061" s="118" t="s">
        <v>62</v>
      </c>
      <c r="W1061" s="118" t="s">
        <v>1</v>
      </c>
      <c r="X1061" s="118" t="s">
        <v>63</v>
      </c>
      <c r="Y1061" s="118" t="s">
        <v>1</v>
      </c>
    </row>
    <row r="1062" spans="1:25" customFormat="1" x14ac:dyDescent="0.3">
      <c r="A1062" s="120"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c r="R1062" s="55" t="s">
        <v>14</v>
      </c>
      <c r="S1062" s="55" t="s">
        <v>15</v>
      </c>
      <c r="T1062" s="55" t="s">
        <v>14</v>
      </c>
      <c r="U1062" s="55" t="s">
        <v>15</v>
      </c>
      <c r="V1062" s="55" t="s">
        <v>14</v>
      </c>
      <c r="W1062" s="55" t="s">
        <v>15</v>
      </c>
      <c r="X1062" s="55" t="s">
        <v>14</v>
      </c>
      <c r="Y1062" s="55" t="s">
        <v>15</v>
      </c>
    </row>
    <row r="1063" spans="1:25" customFormat="1" x14ac:dyDescent="0.3">
      <c r="A1063" s="56" t="s">
        <v>16</v>
      </c>
      <c r="B1063" s="57">
        <v>497.91301908320003</v>
      </c>
      <c r="C1063" s="57">
        <v>497.91301908320003</v>
      </c>
      <c r="D1063" s="57">
        <v>149.87880672509999</v>
      </c>
      <c r="E1063" s="57">
        <v>149.87880672509999</v>
      </c>
      <c r="F1063" s="57">
        <v>27.8321776073</v>
      </c>
      <c r="G1063" s="57">
        <v>27.8321776073</v>
      </c>
      <c r="H1063" s="57">
        <v>186.64075208349999</v>
      </c>
      <c r="I1063" s="57">
        <v>186.64075208349999</v>
      </c>
      <c r="J1063" s="57">
        <v>16.073524192400001</v>
      </c>
      <c r="K1063" s="57">
        <v>16.073524192400001</v>
      </c>
      <c r="L1063" s="57">
        <v>66.191578735199997</v>
      </c>
      <c r="M1063" s="57">
        <v>66.191578735199997</v>
      </c>
      <c r="N1063" s="57">
        <v>2.2278691968</v>
      </c>
      <c r="O1063" s="57">
        <v>2.2278691968</v>
      </c>
      <c r="P1063" s="57">
        <v>2.0006807648999998</v>
      </c>
      <c r="Q1063" s="57">
        <v>2.0006807648999998</v>
      </c>
      <c r="R1063" s="57">
        <v>34.506639954900002</v>
      </c>
      <c r="S1063" s="57">
        <v>34.506639954900002</v>
      </c>
      <c r="T1063" s="57">
        <v>0</v>
      </c>
      <c r="U1063" s="57">
        <v>0</v>
      </c>
      <c r="V1063" s="57">
        <v>0.42384980230000002</v>
      </c>
      <c r="W1063" s="57">
        <v>0.42384980230000002</v>
      </c>
      <c r="X1063" s="57">
        <v>12.1371400208</v>
      </c>
      <c r="Y1063" s="57">
        <v>12.1371400208</v>
      </c>
    </row>
    <row r="1064" spans="1:25" customFormat="1" x14ac:dyDescent="0.3">
      <c r="A1064" s="58" t="s">
        <v>310</v>
      </c>
      <c r="B1064" s="59">
        <v>1.3547090951</v>
      </c>
      <c r="C1064" s="60">
        <v>2.72077459953629E-3</v>
      </c>
      <c r="D1064" s="59">
        <v>0</v>
      </c>
      <c r="E1064" s="60">
        <v>0</v>
      </c>
      <c r="F1064" s="59">
        <v>0</v>
      </c>
      <c r="G1064" s="60">
        <v>0</v>
      </c>
      <c r="H1064" s="59">
        <v>0.4017182292</v>
      </c>
      <c r="I1064" s="60">
        <v>2.15236075034823E-3</v>
      </c>
      <c r="J1064" s="67">
        <v>0</v>
      </c>
      <c r="K1064" s="68">
        <v>0</v>
      </c>
      <c r="L1064" s="59">
        <v>0</v>
      </c>
      <c r="M1064" s="60">
        <v>0</v>
      </c>
      <c r="N1064" s="67">
        <v>0</v>
      </c>
      <c r="O1064" s="68">
        <v>0</v>
      </c>
      <c r="P1064" s="67">
        <v>0</v>
      </c>
      <c r="Q1064" s="68">
        <v>0</v>
      </c>
      <c r="R1064" s="59">
        <v>0</v>
      </c>
      <c r="S1064" s="60">
        <v>0</v>
      </c>
      <c r="T1064" s="67"/>
      <c r="U1064" s="68"/>
      <c r="V1064" s="67">
        <v>0</v>
      </c>
      <c r="W1064" s="68">
        <v>0</v>
      </c>
      <c r="X1064" s="67">
        <v>0.95299086589999704</v>
      </c>
      <c r="Y1064" s="72">
        <v>7.8518568976448604</v>
      </c>
    </row>
    <row r="1065" spans="1:25" customFormat="1" x14ac:dyDescent="0.3">
      <c r="A1065" s="58" t="s">
        <v>311</v>
      </c>
      <c r="B1065" s="62">
        <v>493.09201027970101</v>
      </c>
      <c r="C1065" s="63">
        <v>0.99031756829259698</v>
      </c>
      <c r="D1065" s="62">
        <v>147.89472288760001</v>
      </c>
      <c r="E1065" s="63">
        <v>0.98676207876982203</v>
      </c>
      <c r="F1065" s="62">
        <v>27.8321776073</v>
      </c>
      <c r="G1065" s="63">
        <v>1</v>
      </c>
      <c r="H1065" s="62">
        <v>184.7568179834</v>
      </c>
      <c r="I1065" s="63">
        <v>0.98990609457436596</v>
      </c>
      <c r="J1065" s="69">
        <v>16.073524192400001</v>
      </c>
      <c r="K1065" s="70">
        <v>100</v>
      </c>
      <c r="L1065" s="62">
        <v>66.191578735199997</v>
      </c>
      <c r="M1065" s="63">
        <v>1</v>
      </c>
      <c r="N1065" s="69">
        <v>2.2278691968</v>
      </c>
      <c r="O1065" s="70">
        <v>100</v>
      </c>
      <c r="P1065" s="69">
        <v>2.0006807648999998</v>
      </c>
      <c r="Q1065" s="70">
        <v>100</v>
      </c>
      <c r="R1065" s="62">
        <v>34.506639954900002</v>
      </c>
      <c r="S1065" s="63">
        <v>1</v>
      </c>
      <c r="T1065" s="69"/>
      <c r="U1065" s="70"/>
      <c r="V1065" s="69">
        <v>0.42384980230000002</v>
      </c>
      <c r="W1065" s="70">
        <v>100</v>
      </c>
      <c r="X1065" s="69">
        <v>11.1841491549</v>
      </c>
      <c r="Y1065" s="71">
        <v>92.148143102355107</v>
      </c>
    </row>
    <row r="1066" spans="1:25" customFormat="1" x14ac:dyDescent="0.3">
      <c r="A1066" s="58" t="s">
        <v>312</v>
      </c>
      <c r="B1066" s="73">
        <v>4.6799218992832401</v>
      </c>
      <c r="C1066" s="73">
        <v>4.6799218992832401</v>
      </c>
      <c r="D1066" s="73">
        <v>4.7074749187921201</v>
      </c>
      <c r="E1066" s="73">
        <v>4.7074749187921201</v>
      </c>
      <c r="F1066" s="73">
        <v>4.7281468201533903</v>
      </c>
      <c r="G1066" s="73">
        <v>4.7281468201533903</v>
      </c>
      <c r="H1066" s="73">
        <v>4.6147289172622399</v>
      </c>
      <c r="I1066" s="73">
        <v>4.6147289172622399</v>
      </c>
      <c r="J1066" s="76">
        <v>4.8098526136200404</v>
      </c>
      <c r="K1066" s="76">
        <v>4.8098526136200404</v>
      </c>
      <c r="L1066" s="73">
        <v>4.7811635807351296</v>
      </c>
      <c r="M1066" s="73">
        <v>4.7811635807351296</v>
      </c>
      <c r="N1066" s="76">
        <v>5</v>
      </c>
      <c r="O1066" s="78">
        <v>5</v>
      </c>
      <c r="P1066" s="76">
        <v>4.4469009062246299</v>
      </c>
      <c r="Q1066" s="76">
        <v>4.4469009062246299</v>
      </c>
      <c r="R1066" s="73">
        <v>4.6827167799006402</v>
      </c>
      <c r="S1066" s="73">
        <v>4.6827167799006402</v>
      </c>
      <c r="T1066" s="76"/>
      <c r="U1066" s="76"/>
      <c r="V1066" s="76">
        <v>4</v>
      </c>
      <c r="W1066" s="77">
        <v>4</v>
      </c>
      <c r="X1066" s="76">
        <v>4.5028545705529197</v>
      </c>
      <c r="Y1066" s="76">
        <v>4.5028545705529197</v>
      </c>
    </row>
    <row r="1067" spans="1:25" customFormat="1" x14ac:dyDescent="0.3">
      <c r="A1067" s="64" t="s">
        <v>1</v>
      </c>
    </row>
    <row r="1068" spans="1:25" customFormat="1" x14ac:dyDescent="0.3">
      <c r="A1068" s="64" t="s">
        <v>1</v>
      </c>
    </row>
    <row r="1069" spans="1:25" customFormat="1" x14ac:dyDescent="0.3">
      <c r="A1069" s="53" t="s">
        <v>445</v>
      </c>
    </row>
    <row r="1070" spans="1:25" customFormat="1" x14ac:dyDescent="0.3">
      <c r="A1070" s="54" t="s">
        <v>1</v>
      </c>
    </row>
    <row r="1071" spans="1:25" customFormat="1" ht="25.5" customHeight="1" x14ac:dyDescent="0.3">
      <c r="A1071" s="119" t="s">
        <v>1</v>
      </c>
      <c r="B1071" s="118" t="s">
        <v>501</v>
      </c>
      <c r="C1071" s="118" t="s">
        <v>1</v>
      </c>
      <c r="D1071" s="118" t="s">
        <v>53</v>
      </c>
      <c r="E1071" s="118" t="s">
        <v>1</v>
      </c>
      <c r="F1071" s="118" t="s">
        <v>54</v>
      </c>
      <c r="G1071" s="118" t="s">
        <v>1</v>
      </c>
      <c r="H1071" s="121" t="s">
        <v>55</v>
      </c>
      <c r="I1071" s="121" t="s">
        <v>1</v>
      </c>
      <c r="J1071" s="121" t="s">
        <v>56</v>
      </c>
      <c r="K1071" s="121" t="s">
        <v>1</v>
      </c>
      <c r="L1071" s="121" t="s">
        <v>57</v>
      </c>
      <c r="M1071" s="121" t="s">
        <v>1</v>
      </c>
      <c r="N1071" s="121" t="s">
        <v>58</v>
      </c>
      <c r="O1071" s="121" t="s">
        <v>1</v>
      </c>
      <c r="P1071" s="121" t="s">
        <v>59</v>
      </c>
      <c r="Q1071" s="121" t="s">
        <v>1</v>
      </c>
      <c r="R1071" s="121" t="s">
        <v>60</v>
      </c>
      <c r="S1071" s="121" t="s">
        <v>1</v>
      </c>
      <c r="T1071" s="118" t="s">
        <v>61</v>
      </c>
      <c r="U1071" s="118" t="s">
        <v>1</v>
      </c>
      <c r="V1071" s="118" t="s">
        <v>62</v>
      </c>
      <c r="W1071" s="118" t="s">
        <v>1</v>
      </c>
      <c r="X1071" s="118" t="s">
        <v>63</v>
      </c>
      <c r="Y1071" s="118" t="s">
        <v>1</v>
      </c>
    </row>
    <row r="1072" spans="1:25" customFormat="1" x14ac:dyDescent="0.3">
      <c r="A1072" s="120"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c r="R1072" s="55" t="s">
        <v>14</v>
      </c>
      <c r="S1072" s="55" t="s">
        <v>15</v>
      </c>
      <c r="T1072" s="55" t="s">
        <v>14</v>
      </c>
      <c r="U1072" s="55" t="s">
        <v>15</v>
      </c>
      <c r="V1072" s="55" t="s">
        <v>14</v>
      </c>
      <c r="W1072" s="55" t="s">
        <v>15</v>
      </c>
      <c r="X1072" s="55" t="s">
        <v>14</v>
      </c>
      <c r="Y1072" s="55" t="s">
        <v>15</v>
      </c>
    </row>
    <row r="1073" spans="1:25" customFormat="1" x14ac:dyDescent="0.3">
      <c r="A1073" s="56" t="s">
        <v>16</v>
      </c>
      <c r="B1073" s="57">
        <v>292.1714546755</v>
      </c>
      <c r="C1073" s="57">
        <v>292.1714546755</v>
      </c>
      <c r="D1073" s="57">
        <v>162.23919707959999</v>
      </c>
      <c r="E1073" s="57">
        <v>162.23919707959999</v>
      </c>
      <c r="F1073" s="57">
        <v>19.219505647999998</v>
      </c>
      <c r="G1073" s="57">
        <v>19.219505647999998</v>
      </c>
      <c r="H1073" s="57">
        <v>55.499888850799998</v>
      </c>
      <c r="I1073" s="57">
        <v>55.499888850799998</v>
      </c>
      <c r="J1073" s="57">
        <v>1.9530097595</v>
      </c>
      <c r="K1073" s="57">
        <v>1.9530097595</v>
      </c>
      <c r="L1073" s="57">
        <v>18.5948975654</v>
      </c>
      <c r="M1073" s="57">
        <v>18.5948975654</v>
      </c>
      <c r="N1073" s="57">
        <v>2.5496337229999999</v>
      </c>
      <c r="O1073" s="57">
        <v>2.5496337229999999</v>
      </c>
      <c r="P1073" s="57">
        <v>4.4186159485000003</v>
      </c>
      <c r="Q1073" s="57">
        <v>4.4186159485000003</v>
      </c>
      <c r="R1073" s="57">
        <v>22.154139290900002</v>
      </c>
      <c r="S1073" s="57">
        <v>22.154139290900002</v>
      </c>
      <c r="T1073" s="57">
        <v>0</v>
      </c>
      <c r="U1073" s="57">
        <v>0</v>
      </c>
      <c r="V1073" s="57">
        <v>0.48091415459999998</v>
      </c>
      <c r="W1073" s="57">
        <v>0.48091415459999998</v>
      </c>
      <c r="X1073" s="57">
        <v>5.0616526551999996</v>
      </c>
      <c r="Y1073" s="57">
        <v>5.0616526551999996</v>
      </c>
    </row>
    <row r="1074" spans="1:25" customFormat="1" x14ac:dyDescent="0.3">
      <c r="A1074" s="58" t="s">
        <v>310</v>
      </c>
      <c r="B1074" s="59">
        <v>2.5155895357000002</v>
      </c>
      <c r="C1074" s="60">
        <v>8.6099771057167006E-3</v>
      </c>
      <c r="D1074" s="59">
        <v>1.7563715869000001</v>
      </c>
      <c r="E1074" s="60">
        <v>1.08258153301774E-2</v>
      </c>
      <c r="F1074" s="67">
        <v>0</v>
      </c>
      <c r="G1074" s="68">
        <v>0</v>
      </c>
      <c r="H1074" s="59">
        <v>0.75921794880000104</v>
      </c>
      <c r="I1074" s="60">
        <v>1.3679630077115999E-2</v>
      </c>
      <c r="J1074" s="67">
        <v>0</v>
      </c>
      <c r="K1074" s="68">
        <v>0</v>
      </c>
      <c r="L1074" s="67">
        <v>0</v>
      </c>
      <c r="M1074" s="68">
        <v>0</v>
      </c>
      <c r="N1074" s="67">
        <v>0</v>
      </c>
      <c r="O1074" s="68">
        <v>0</v>
      </c>
      <c r="P1074" s="67">
        <v>0</v>
      </c>
      <c r="Q1074" s="68">
        <v>0</v>
      </c>
      <c r="R1074" s="67">
        <v>0</v>
      </c>
      <c r="S1074" s="68">
        <v>0</v>
      </c>
      <c r="T1074" s="67"/>
      <c r="U1074" s="68"/>
      <c r="V1074" s="67">
        <v>0</v>
      </c>
      <c r="W1074" s="68">
        <v>0</v>
      </c>
      <c r="X1074" s="67">
        <v>0</v>
      </c>
      <c r="Y1074" s="68">
        <v>0</v>
      </c>
    </row>
    <row r="1075" spans="1:25" customFormat="1" x14ac:dyDescent="0.3">
      <c r="A1075" s="58" t="s">
        <v>311</v>
      </c>
      <c r="B1075" s="62">
        <v>281.3397615536</v>
      </c>
      <c r="C1075" s="63">
        <v>0.96292692886808395</v>
      </c>
      <c r="D1075" s="62">
        <v>157.27774456009999</v>
      </c>
      <c r="E1075" s="63">
        <v>0.96941890363852201</v>
      </c>
      <c r="F1075" s="69">
        <v>18.408017730099999</v>
      </c>
      <c r="G1075" s="70">
        <v>95.777789851819406</v>
      </c>
      <c r="H1075" s="62">
        <v>52.5989780313</v>
      </c>
      <c r="I1075" s="63">
        <v>0.94773123190753605</v>
      </c>
      <c r="J1075" s="69">
        <v>1.9530097595</v>
      </c>
      <c r="K1075" s="70">
        <v>100</v>
      </c>
      <c r="L1075" s="69">
        <v>18.1276751308</v>
      </c>
      <c r="M1075" s="70">
        <v>97.487362148908105</v>
      </c>
      <c r="N1075" s="69">
        <v>2.5496337229999999</v>
      </c>
      <c r="O1075" s="70">
        <v>100</v>
      </c>
      <c r="P1075" s="69">
        <v>4.41861594850001</v>
      </c>
      <c r="Q1075" s="70">
        <v>100</v>
      </c>
      <c r="R1075" s="69">
        <v>21.0610523237</v>
      </c>
      <c r="S1075" s="70">
        <v>95.065992170370606</v>
      </c>
      <c r="T1075" s="69"/>
      <c r="U1075" s="70"/>
      <c r="V1075" s="69">
        <v>0.48091415460000098</v>
      </c>
      <c r="W1075" s="70">
        <v>100</v>
      </c>
      <c r="X1075" s="69">
        <v>4.4641201919999904</v>
      </c>
      <c r="Y1075" s="70">
        <v>88.194913718820004</v>
      </c>
    </row>
    <row r="1076" spans="1:25" customFormat="1" x14ac:dyDescent="0.3">
      <c r="A1076" s="58" t="s">
        <v>312</v>
      </c>
      <c r="B1076" s="73">
        <v>4.3621519344055004</v>
      </c>
      <c r="C1076" s="73">
        <v>4.3621519344055004</v>
      </c>
      <c r="D1076" s="73">
        <v>4.3674593239539403</v>
      </c>
      <c r="E1076" s="73">
        <v>4.3674593239539403</v>
      </c>
      <c r="F1076" s="76">
        <v>4.6065575331337003</v>
      </c>
      <c r="G1076" s="76">
        <v>4.6065575331337003</v>
      </c>
      <c r="H1076" s="73">
        <v>4.20874710779953</v>
      </c>
      <c r="I1076" s="74">
        <v>4.20874710779953</v>
      </c>
      <c r="J1076" s="76">
        <v>4.1799993456202698</v>
      </c>
      <c r="K1076" s="76">
        <v>4.1799993456202698</v>
      </c>
      <c r="L1076" s="76">
        <v>4.5927874329413099</v>
      </c>
      <c r="M1076" s="76">
        <v>4.5927874329413099</v>
      </c>
      <c r="N1076" s="76">
        <v>4.4691110612126099</v>
      </c>
      <c r="O1076" s="76">
        <v>4.4691110612126099</v>
      </c>
      <c r="P1076" s="76">
        <v>4.46429161973139</v>
      </c>
      <c r="Q1076" s="76">
        <v>4.46429161973139</v>
      </c>
      <c r="R1076" s="76">
        <v>4.2326370614369599</v>
      </c>
      <c r="S1076" s="76">
        <v>4.2326370614369599</v>
      </c>
      <c r="T1076" s="76"/>
      <c r="U1076" s="76"/>
      <c r="V1076" s="76">
        <v>4</v>
      </c>
      <c r="W1076" s="77">
        <v>4</v>
      </c>
      <c r="X1076" s="76">
        <v>4.6272953005453799</v>
      </c>
      <c r="Y1076" s="76">
        <v>4.6272953005453799</v>
      </c>
    </row>
    <row r="1077" spans="1:25" customFormat="1" x14ac:dyDescent="0.3">
      <c r="A1077" s="64" t="s">
        <v>1</v>
      </c>
    </row>
    <row r="1078" spans="1:25" customFormat="1" x14ac:dyDescent="0.3">
      <c r="A1078" s="64" t="s">
        <v>1</v>
      </c>
    </row>
    <row r="1079" spans="1:25" customFormat="1" x14ac:dyDescent="0.3">
      <c r="A1079" s="53" t="s">
        <v>446</v>
      </c>
    </row>
    <row r="1080" spans="1:25" customFormat="1" x14ac:dyDescent="0.3">
      <c r="A1080" s="54" t="s">
        <v>1</v>
      </c>
    </row>
    <row r="1081" spans="1:25" customFormat="1" ht="25.5" customHeight="1" x14ac:dyDescent="0.3">
      <c r="A1081" s="119" t="s">
        <v>1</v>
      </c>
      <c r="B1081" s="118" t="s">
        <v>501</v>
      </c>
      <c r="C1081" s="118" t="s">
        <v>1</v>
      </c>
      <c r="D1081" s="118" t="s">
        <v>53</v>
      </c>
      <c r="E1081" s="118" t="s">
        <v>1</v>
      </c>
      <c r="F1081" s="118" t="s">
        <v>54</v>
      </c>
      <c r="G1081" s="118" t="s">
        <v>1</v>
      </c>
      <c r="H1081" s="121" t="s">
        <v>55</v>
      </c>
      <c r="I1081" s="121" t="s">
        <v>1</v>
      </c>
      <c r="J1081" s="121" t="s">
        <v>56</v>
      </c>
      <c r="K1081" s="121" t="s">
        <v>1</v>
      </c>
      <c r="L1081" s="121" t="s">
        <v>57</v>
      </c>
      <c r="M1081" s="121" t="s">
        <v>1</v>
      </c>
      <c r="N1081" s="121" t="s">
        <v>58</v>
      </c>
      <c r="O1081" s="121" t="s">
        <v>1</v>
      </c>
      <c r="P1081" s="121" t="s">
        <v>59</v>
      </c>
      <c r="Q1081" s="121" t="s">
        <v>1</v>
      </c>
      <c r="R1081" s="121" t="s">
        <v>60</v>
      </c>
      <c r="S1081" s="121" t="s">
        <v>1</v>
      </c>
      <c r="T1081" s="118" t="s">
        <v>61</v>
      </c>
      <c r="U1081" s="118" t="s">
        <v>1</v>
      </c>
      <c r="V1081" s="118" t="s">
        <v>62</v>
      </c>
      <c r="W1081" s="118" t="s">
        <v>1</v>
      </c>
      <c r="X1081" s="118" t="s">
        <v>63</v>
      </c>
      <c r="Y1081" s="118" t="s">
        <v>1</v>
      </c>
    </row>
    <row r="1082" spans="1:25" customFormat="1" x14ac:dyDescent="0.3">
      <c r="A1082" s="120"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c r="R1082" s="55" t="s">
        <v>14</v>
      </c>
      <c r="S1082" s="55" t="s">
        <v>15</v>
      </c>
      <c r="T1082" s="55" t="s">
        <v>14</v>
      </c>
      <c r="U1082" s="55" t="s">
        <v>15</v>
      </c>
      <c r="V1082" s="55" t="s">
        <v>14</v>
      </c>
      <c r="W1082" s="55" t="s">
        <v>15</v>
      </c>
      <c r="X1082" s="55" t="s">
        <v>14</v>
      </c>
      <c r="Y1082" s="55" t="s">
        <v>15</v>
      </c>
    </row>
    <row r="1083" spans="1:25" customFormat="1" x14ac:dyDescent="0.3">
      <c r="A1083" s="56" t="s">
        <v>16</v>
      </c>
      <c r="B1083" s="57">
        <v>248.90825496919999</v>
      </c>
      <c r="C1083" s="57">
        <v>248.90825496919999</v>
      </c>
      <c r="D1083" s="57">
        <v>25.171485378300002</v>
      </c>
      <c r="E1083" s="57">
        <v>25.171485378300002</v>
      </c>
      <c r="F1083" s="57">
        <v>3.6541469377000002</v>
      </c>
      <c r="G1083" s="57">
        <v>3.6541469377000002</v>
      </c>
      <c r="H1083" s="57">
        <v>180.44110250240001</v>
      </c>
      <c r="I1083" s="57">
        <v>180.44110250240001</v>
      </c>
      <c r="J1083" s="57">
        <v>5.9224989118</v>
      </c>
      <c r="K1083" s="57">
        <v>5.9224989118</v>
      </c>
      <c r="L1083" s="57">
        <v>11.956229563799999</v>
      </c>
      <c r="M1083" s="57">
        <v>11.956229563799999</v>
      </c>
      <c r="N1083" s="57">
        <v>1.6163481718999999</v>
      </c>
      <c r="O1083" s="57">
        <v>1.6163481718999999</v>
      </c>
      <c r="P1083" s="57">
        <v>5.6667814804000001</v>
      </c>
      <c r="Q1083" s="57">
        <v>5.6667814804000001</v>
      </c>
      <c r="R1083" s="57">
        <v>13.013600053999999</v>
      </c>
      <c r="S1083" s="57">
        <v>13.013600053999999</v>
      </c>
      <c r="T1083" s="57">
        <v>0</v>
      </c>
      <c r="U1083" s="57">
        <v>0</v>
      </c>
      <c r="V1083" s="57">
        <v>0.48091415459999998</v>
      </c>
      <c r="W1083" s="57">
        <v>0.48091415459999998</v>
      </c>
      <c r="X1083" s="57">
        <v>0.98514781429999998</v>
      </c>
      <c r="Y1083" s="57">
        <v>0.98514781429999998</v>
      </c>
    </row>
    <row r="1084" spans="1:25" customFormat="1" x14ac:dyDescent="0.3">
      <c r="A1084" s="58" t="s">
        <v>310</v>
      </c>
      <c r="B1084" s="59">
        <v>3.7080231684</v>
      </c>
      <c r="C1084" s="60">
        <v>1.48971482237856E-2</v>
      </c>
      <c r="D1084" s="59">
        <v>0</v>
      </c>
      <c r="E1084" s="60">
        <v>0</v>
      </c>
      <c r="F1084" s="67">
        <v>0</v>
      </c>
      <c r="G1084" s="68">
        <v>0</v>
      </c>
      <c r="H1084" s="59">
        <v>3.7080231684</v>
      </c>
      <c r="I1084" s="60">
        <v>2.05497700744246E-2</v>
      </c>
      <c r="J1084" s="67">
        <v>0</v>
      </c>
      <c r="K1084" s="68">
        <v>0</v>
      </c>
      <c r="L1084" s="67">
        <v>0</v>
      </c>
      <c r="M1084" s="68">
        <v>0</v>
      </c>
      <c r="N1084" s="67">
        <v>0</v>
      </c>
      <c r="O1084" s="68">
        <v>0</v>
      </c>
      <c r="P1084" s="67">
        <v>0</v>
      </c>
      <c r="Q1084" s="68">
        <v>0</v>
      </c>
      <c r="R1084" s="67">
        <v>0</v>
      </c>
      <c r="S1084" s="68">
        <v>0</v>
      </c>
      <c r="T1084" s="67"/>
      <c r="U1084" s="68"/>
      <c r="V1084" s="67">
        <v>0</v>
      </c>
      <c r="W1084" s="68">
        <v>0</v>
      </c>
      <c r="X1084" s="67">
        <v>0</v>
      </c>
      <c r="Y1084" s="68">
        <v>0</v>
      </c>
    </row>
    <row r="1085" spans="1:25" customFormat="1" x14ac:dyDescent="0.3">
      <c r="A1085" s="58" t="s">
        <v>311</v>
      </c>
      <c r="B1085" s="62">
        <v>230.3652053852</v>
      </c>
      <c r="C1085" s="63">
        <v>0.92550247244192596</v>
      </c>
      <c r="D1085" s="62">
        <v>23.1515665535</v>
      </c>
      <c r="E1085" s="63">
        <v>0.91975368976272898</v>
      </c>
      <c r="F1085" s="69">
        <v>3.6541469377000002</v>
      </c>
      <c r="G1085" s="70">
        <v>100</v>
      </c>
      <c r="H1085" s="62">
        <v>164.5356939726</v>
      </c>
      <c r="I1085" s="63">
        <v>0.91185263053029497</v>
      </c>
      <c r="J1085" s="69">
        <v>5.9224989118</v>
      </c>
      <c r="K1085" s="70">
        <v>100</v>
      </c>
      <c r="L1085" s="69">
        <v>11.956229563799999</v>
      </c>
      <c r="M1085" s="70">
        <v>100</v>
      </c>
      <c r="N1085" s="69">
        <v>1.6163481718999999</v>
      </c>
      <c r="O1085" s="70">
        <v>100</v>
      </c>
      <c r="P1085" s="69">
        <v>5.6667814804000001</v>
      </c>
      <c r="Q1085" s="70">
        <v>100</v>
      </c>
      <c r="R1085" s="69">
        <v>12.395877824599999</v>
      </c>
      <c r="S1085" s="70">
        <v>95.253256386881702</v>
      </c>
      <c r="T1085" s="69"/>
      <c r="U1085" s="70"/>
      <c r="V1085" s="69">
        <v>0.48091415460000098</v>
      </c>
      <c r="W1085" s="70">
        <v>100</v>
      </c>
      <c r="X1085" s="69">
        <v>0.98514781429999998</v>
      </c>
      <c r="Y1085" s="70">
        <v>100</v>
      </c>
    </row>
    <row r="1086" spans="1:25" customFormat="1" x14ac:dyDescent="0.3">
      <c r="A1086" s="58" t="s">
        <v>312</v>
      </c>
      <c r="B1086" s="73">
        <v>4.3892663727017798</v>
      </c>
      <c r="C1086" s="73">
        <v>4.3892663727017798</v>
      </c>
      <c r="D1086" s="73">
        <v>4.2105424171776802</v>
      </c>
      <c r="E1086" s="73">
        <v>4.2105424171776802</v>
      </c>
      <c r="F1086" s="76">
        <v>5</v>
      </c>
      <c r="G1086" s="78">
        <v>5</v>
      </c>
      <c r="H1086" s="73">
        <v>4.39303539559294</v>
      </c>
      <c r="I1086" s="73">
        <v>4.39303539559294</v>
      </c>
      <c r="J1086" s="76">
        <v>4.5420645275094298</v>
      </c>
      <c r="K1086" s="76">
        <v>4.5420645275094298</v>
      </c>
      <c r="L1086" s="76">
        <v>4.3438067183274702</v>
      </c>
      <c r="M1086" s="76">
        <v>4.3438067183274702</v>
      </c>
      <c r="N1086" s="76">
        <v>4</v>
      </c>
      <c r="O1086" s="77">
        <v>4</v>
      </c>
      <c r="P1086" s="76">
        <v>4.4614251002873404</v>
      </c>
      <c r="Q1086" s="76">
        <v>4.4614251002873404</v>
      </c>
      <c r="R1086" s="76">
        <v>4.4316950583227097</v>
      </c>
      <c r="S1086" s="76">
        <v>4.4316950583227097</v>
      </c>
      <c r="T1086" s="76"/>
      <c r="U1086" s="76"/>
      <c r="V1086" s="76">
        <v>5</v>
      </c>
      <c r="W1086" s="78">
        <v>5</v>
      </c>
      <c r="X1086" s="76">
        <v>5</v>
      </c>
      <c r="Y1086" s="78">
        <v>5</v>
      </c>
    </row>
    <row r="1087" spans="1:25" customFormat="1" x14ac:dyDescent="0.3">
      <c r="A1087" s="64" t="s">
        <v>1</v>
      </c>
    </row>
    <row r="1088" spans="1:25" customFormat="1" x14ac:dyDescent="0.3">
      <c r="A1088" s="64" t="s">
        <v>1</v>
      </c>
    </row>
    <row r="1089" spans="1:25" customFormat="1" x14ac:dyDescent="0.3">
      <c r="A1089" s="53" t="s">
        <v>447</v>
      </c>
    </row>
    <row r="1090" spans="1:25" customFormat="1" x14ac:dyDescent="0.3">
      <c r="A1090" s="54" t="s">
        <v>1</v>
      </c>
    </row>
    <row r="1091" spans="1:25" customFormat="1" ht="25.5" customHeight="1" x14ac:dyDescent="0.3">
      <c r="A1091" s="119" t="s">
        <v>1</v>
      </c>
      <c r="B1091" s="118" t="s">
        <v>501</v>
      </c>
      <c r="C1091" s="118" t="s">
        <v>1</v>
      </c>
      <c r="D1091" s="118" t="s">
        <v>53</v>
      </c>
      <c r="E1091" s="118" t="s">
        <v>1</v>
      </c>
      <c r="F1091" s="118" t="s">
        <v>54</v>
      </c>
      <c r="G1091" s="118" t="s">
        <v>1</v>
      </c>
      <c r="H1091" s="121" t="s">
        <v>55</v>
      </c>
      <c r="I1091" s="121" t="s">
        <v>1</v>
      </c>
      <c r="J1091" s="121" t="s">
        <v>56</v>
      </c>
      <c r="K1091" s="121" t="s">
        <v>1</v>
      </c>
      <c r="L1091" s="121" t="s">
        <v>57</v>
      </c>
      <c r="M1091" s="121" t="s">
        <v>1</v>
      </c>
      <c r="N1091" s="121" t="s">
        <v>58</v>
      </c>
      <c r="O1091" s="121" t="s">
        <v>1</v>
      </c>
      <c r="P1091" s="121" t="s">
        <v>59</v>
      </c>
      <c r="Q1091" s="121" t="s">
        <v>1</v>
      </c>
      <c r="R1091" s="121" t="s">
        <v>60</v>
      </c>
      <c r="S1091" s="121" t="s">
        <v>1</v>
      </c>
      <c r="T1091" s="118" t="s">
        <v>61</v>
      </c>
      <c r="U1091" s="118" t="s">
        <v>1</v>
      </c>
      <c r="V1091" s="118" t="s">
        <v>62</v>
      </c>
      <c r="W1091" s="118" t="s">
        <v>1</v>
      </c>
      <c r="X1091" s="118" t="s">
        <v>63</v>
      </c>
      <c r="Y1091" s="118" t="s">
        <v>1</v>
      </c>
    </row>
    <row r="1092" spans="1:25" customFormat="1" x14ac:dyDescent="0.3">
      <c r="A1092" s="120"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c r="R1092" s="55" t="s">
        <v>14</v>
      </c>
      <c r="S1092" s="55" t="s">
        <v>15</v>
      </c>
      <c r="T1092" s="55" t="s">
        <v>14</v>
      </c>
      <c r="U1092" s="55" t="s">
        <v>15</v>
      </c>
      <c r="V1092" s="55" t="s">
        <v>14</v>
      </c>
      <c r="W1092" s="55" t="s">
        <v>15</v>
      </c>
      <c r="X1092" s="55" t="s">
        <v>14</v>
      </c>
      <c r="Y1092" s="55" t="s">
        <v>15</v>
      </c>
    </row>
    <row r="1093" spans="1:25" customFormat="1" x14ac:dyDescent="0.3">
      <c r="A1093" s="56" t="s">
        <v>16</v>
      </c>
      <c r="B1093" s="57">
        <v>5.2186897152</v>
      </c>
      <c r="C1093" s="57">
        <v>5.2186897152</v>
      </c>
      <c r="D1093" s="57">
        <v>0</v>
      </c>
      <c r="E1093" s="57">
        <v>0</v>
      </c>
      <c r="F1093" s="57">
        <v>0.87084878480000005</v>
      </c>
      <c r="G1093" s="57">
        <v>0.87084878480000005</v>
      </c>
      <c r="H1093" s="57">
        <v>4.3478409304000003</v>
      </c>
      <c r="I1093" s="57">
        <v>4.3478409304000003</v>
      </c>
      <c r="J1093" s="57">
        <v>0</v>
      </c>
      <c r="K1093" s="57">
        <v>0</v>
      </c>
      <c r="L1093" s="57">
        <v>0</v>
      </c>
      <c r="M1093" s="57">
        <v>0</v>
      </c>
      <c r="N1093" s="57">
        <v>0</v>
      </c>
      <c r="O1093" s="57">
        <v>0</v>
      </c>
      <c r="P1093" s="57">
        <v>0</v>
      </c>
      <c r="Q1093" s="57">
        <v>0</v>
      </c>
      <c r="R1093" s="57">
        <v>0</v>
      </c>
      <c r="S1093" s="57">
        <v>0</v>
      </c>
      <c r="T1093" s="57">
        <v>0</v>
      </c>
      <c r="U1093" s="57">
        <v>0</v>
      </c>
      <c r="V1093" s="57">
        <v>0</v>
      </c>
      <c r="W1093" s="57">
        <v>0</v>
      </c>
      <c r="X1093" s="57">
        <v>0</v>
      </c>
      <c r="Y1093" s="57">
        <v>0</v>
      </c>
    </row>
    <row r="1094" spans="1:25" customFormat="1" x14ac:dyDescent="0.3">
      <c r="A1094" s="58" t="s">
        <v>310</v>
      </c>
      <c r="B1094" s="67">
        <v>0</v>
      </c>
      <c r="C1094" s="68">
        <v>0</v>
      </c>
      <c r="D1094" s="67"/>
      <c r="E1094" s="68"/>
      <c r="F1094" s="67">
        <v>0</v>
      </c>
      <c r="G1094" s="68">
        <v>0</v>
      </c>
      <c r="H1094" s="67">
        <v>0</v>
      </c>
      <c r="I1094" s="68">
        <v>0</v>
      </c>
      <c r="J1094" s="67"/>
      <c r="K1094" s="68"/>
      <c r="L1094" s="67"/>
      <c r="M1094" s="68"/>
      <c r="N1094" s="67"/>
      <c r="O1094" s="68"/>
      <c r="P1094" s="67"/>
      <c r="Q1094" s="68"/>
      <c r="R1094" s="67"/>
      <c r="S1094" s="68"/>
      <c r="T1094" s="67"/>
      <c r="U1094" s="68"/>
      <c r="V1094" s="67"/>
      <c r="W1094" s="68"/>
      <c r="X1094" s="67"/>
      <c r="Y1094" s="68"/>
    </row>
    <row r="1095" spans="1:25" customFormat="1" x14ac:dyDescent="0.3">
      <c r="A1095" s="58" t="s">
        <v>311</v>
      </c>
      <c r="B1095" s="69">
        <v>5.2186897152000098</v>
      </c>
      <c r="C1095" s="70">
        <v>100</v>
      </c>
      <c r="D1095" s="69"/>
      <c r="E1095" s="70"/>
      <c r="F1095" s="69">
        <v>0.87084878480000005</v>
      </c>
      <c r="G1095" s="70">
        <v>100</v>
      </c>
      <c r="H1095" s="69">
        <v>4.3478409303999896</v>
      </c>
      <c r="I1095" s="70">
        <v>100</v>
      </c>
      <c r="J1095" s="69"/>
      <c r="K1095" s="70"/>
      <c r="L1095" s="69"/>
      <c r="M1095" s="70"/>
      <c r="N1095" s="69"/>
      <c r="O1095" s="70"/>
      <c r="P1095" s="69"/>
      <c r="Q1095" s="70"/>
      <c r="R1095" s="69"/>
      <c r="S1095" s="70"/>
      <c r="T1095" s="69"/>
      <c r="U1095" s="70"/>
      <c r="V1095" s="69"/>
      <c r="W1095" s="70"/>
      <c r="X1095" s="69"/>
      <c r="Y1095" s="70"/>
    </row>
    <row r="1096" spans="1:25" customFormat="1" x14ac:dyDescent="0.3">
      <c r="A1096" s="58" t="s">
        <v>312</v>
      </c>
      <c r="B1096" s="76">
        <v>4.5599090570166299</v>
      </c>
      <c r="C1096" s="76">
        <v>4.5599090570166299</v>
      </c>
      <c r="D1096" s="76"/>
      <c r="E1096" s="76"/>
      <c r="F1096" s="76">
        <v>4</v>
      </c>
      <c r="G1096" s="77">
        <v>4</v>
      </c>
      <c r="H1096" s="76">
        <v>4.6720557821859403</v>
      </c>
      <c r="I1096" s="76">
        <v>4.6720557821859403</v>
      </c>
      <c r="J1096" s="76"/>
      <c r="K1096" s="76"/>
      <c r="L1096" s="76"/>
      <c r="M1096" s="76"/>
      <c r="N1096" s="76"/>
      <c r="O1096" s="76"/>
      <c r="P1096" s="76"/>
      <c r="Q1096" s="76"/>
      <c r="R1096" s="76"/>
      <c r="S1096" s="76"/>
      <c r="T1096" s="76"/>
      <c r="U1096" s="76"/>
      <c r="V1096" s="76"/>
      <c r="W1096" s="76"/>
      <c r="X1096" s="76"/>
      <c r="Y1096" s="76"/>
    </row>
    <row r="1097" spans="1:25" customFormat="1" x14ac:dyDescent="0.3">
      <c r="A1097" s="64" t="s">
        <v>1</v>
      </c>
    </row>
    <row r="1098" spans="1:25" customFormat="1" x14ac:dyDescent="0.3">
      <c r="A1098" s="64" t="s">
        <v>1</v>
      </c>
    </row>
    <row r="1099" spans="1:25" customFormat="1" x14ac:dyDescent="0.3">
      <c r="A1099" s="53" t="s">
        <v>448</v>
      </c>
    </row>
    <row r="1100" spans="1:25" customFormat="1" x14ac:dyDescent="0.3">
      <c r="A1100" s="54" t="s">
        <v>1</v>
      </c>
    </row>
    <row r="1101" spans="1:25" customFormat="1" ht="25.5" customHeight="1" x14ac:dyDescent="0.3">
      <c r="A1101" s="119" t="s">
        <v>1</v>
      </c>
      <c r="B1101" s="118" t="s">
        <v>501</v>
      </c>
      <c r="C1101" s="118" t="s">
        <v>1</v>
      </c>
      <c r="D1101" s="118" t="s">
        <v>53</v>
      </c>
      <c r="E1101" s="118" t="s">
        <v>1</v>
      </c>
      <c r="F1101" s="118" t="s">
        <v>54</v>
      </c>
      <c r="G1101" s="118" t="s">
        <v>1</v>
      </c>
      <c r="H1101" s="121" t="s">
        <v>55</v>
      </c>
      <c r="I1101" s="121" t="s">
        <v>1</v>
      </c>
      <c r="J1101" s="121" t="s">
        <v>56</v>
      </c>
      <c r="K1101" s="121" t="s">
        <v>1</v>
      </c>
      <c r="L1101" s="121" t="s">
        <v>57</v>
      </c>
      <c r="M1101" s="121" t="s">
        <v>1</v>
      </c>
      <c r="N1101" s="121" t="s">
        <v>58</v>
      </c>
      <c r="O1101" s="121" t="s">
        <v>1</v>
      </c>
      <c r="P1101" s="121" t="s">
        <v>59</v>
      </c>
      <c r="Q1101" s="121" t="s">
        <v>1</v>
      </c>
      <c r="R1101" s="121" t="s">
        <v>60</v>
      </c>
      <c r="S1101" s="121" t="s">
        <v>1</v>
      </c>
      <c r="T1101" s="118" t="s">
        <v>61</v>
      </c>
      <c r="U1101" s="118" t="s">
        <v>1</v>
      </c>
      <c r="V1101" s="118" t="s">
        <v>62</v>
      </c>
      <c r="W1101" s="118" t="s">
        <v>1</v>
      </c>
      <c r="X1101" s="118" t="s">
        <v>63</v>
      </c>
      <c r="Y1101" s="118" t="s">
        <v>1</v>
      </c>
    </row>
    <row r="1102" spans="1:25" customFormat="1" x14ac:dyDescent="0.3">
      <c r="A1102" s="120"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c r="R1102" s="55" t="s">
        <v>14</v>
      </c>
      <c r="S1102" s="55" t="s">
        <v>15</v>
      </c>
      <c r="T1102" s="55" t="s">
        <v>14</v>
      </c>
      <c r="U1102" s="55" t="s">
        <v>15</v>
      </c>
      <c r="V1102" s="55" t="s">
        <v>14</v>
      </c>
      <c r="W1102" s="55" t="s">
        <v>15</v>
      </c>
      <c r="X1102" s="55" t="s">
        <v>14</v>
      </c>
      <c r="Y1102" s="55" t="s">
        <v>15</v>
      </c>
    </row>
    <row r="1103" spans="1:25" customFormat="1" x14ac:dyDescent="0.3">
      <c r="A1103" s="56" t="s">
        <v>16</v>
      </c>
      <c r="B1103" s="57">
        <v>20.323003788800001</v>
      </c>
      <c r="C1103" s="57">
        <v>20.323003788800001</v>
      </c>
      <c r="D1103" s="57">
        <v>14.051204655799999</v>
      </c>
      <c r="E1103" s="57">
        <v>14.051204655799999</v>
      </c>
      <c r="F1103" s="57">
        <v>1.0439138795</v>
      </c>
      <c r="G1103" s="57">
        <v>1.0439138795</v>
      </c>
      <c r="H1103" s="57">
        <v>4.1215212004000001</v>
      </c>
      <c r="I1103" s="57">
        <v>4.1215212004000001</v>
      </c>
      <c r="J1103" s="57">
        <v>0.50740881169999996</v>
      </c>
      <c r="K1103" s="57">
        <v>0.50740881169999996</v>
      </c>
      <c r="L1103" s="57">
        <v>0</v>
      </c>
      <c r="M1103" s="57">
        <v>0</v>
      </c>
      <c r="N1103" s="57">
        <v>0</v>
      </c>
      <c r="O1103" s="57">
        <v>0</v>
      </c>
      <c r="P1103" s="57">
        <v>0.5989552414</v>
      </c>
      <c r="Q1103" s="57">
        <v>0.5989552414</v>
      </c>
      <c r="R1103" s="57">
        <v>0</v>
      </c>
      <c r="S1103" s="57">
        <v>0</v>
      </c>
      <c r="T1103" s="57">
        <v>0</v>
      </c>
      <c r="U1103" s="57">
        <v>0</v>
      </c>
      <c r="V1103" s="57">
        <v>0</v>
      </c>
      <c r="W1103" s="57">
        <v>0</v>
      </c>
      <c r="X1103" s="57">
        <v>0</v>
      </c>
      <c r="Y1103" s="57">
        <v>0</v>
      </c>
    </row>
    <row r="1104" spans="1:25" customFormat="1" x14ac:dyDescent="0.3">
      <c r="A1104" s="58" t="s">
        <v>310</v>
      </c>
      <c r="B1104" s="67">
        <v>0.58546749059999903</v>
      </c>
      <c r="C1104" s="68">
        <v>2.8808117967416398</v>
      </c>
      <c r="D1104" s="67">
        <v>0.58546749060000003</v>
      </c>
      <c r="E1104" s="68">
        <v>4.1666711498528599</v>
      </c>
      <c r="F1104" s="67">
        <v>0</v>
      </c>
      <c r="G1104" s="68">
        <v>0</v>
      </c>
      <c r="H1104" s="67">
        <v>0</v>
      </c>
      <c r="I1104" s="68">
        <v>0</v>
      </c>
      <c r="J1104" s="67">
        <v>0</v>
      </c>
      <c r="K1104" s="68">
        <v>0</v>
      </c>
      <c r="L1104" s="67"/>
      <c r="M1104" s="68"/>
      <c r="N1104" s="67"/>
      <c r="O1104" s="68"/>
      <c r="P1104" s="67">
        <v>0</v>
      </c>
      <c r="Q1104" s="68">
        <v>0</v>
      </c>
      <c r="R1104" s="67"/>
      <c r="S1104" s="68"/>
      <c r="T1104" s="67"/>
      <c r="U1104" s="68"/>
      <c r="V1104" s="67"/>
      <c r="W1104" s="68"/>
      <c r="X1104" s="67"/>
      <c r="Y1104" s="68"/>
    </row>
    <row r="1105" spans="1:25" customFormat="1" x14ac:dyDescent="0.3">
      <c r="A1105" s="58" t="s">
        <v>311</v>
      </c>
      <c r="B1105" s="69">
        <v>19.041449556900002</v>
      </c>
      <c r="C1105" s="70">
        <v>93.694070791807505</v>
      </c>
      <c r="D1105" s="69">
        <v>12.7696504239</v>
      </c>
      <c r="E1105" s="70">
        <v>90.879399572541203</v>
      </c>
      <c r="F1105" s="69">
        <v>1.0439138795</v>
      </c>
      <c r="G1105" s="70">
        <v>100</v>
      </c>
      <c r="H1105" s="69">
        <v>4.1215212004000099</v>
      </c>
      <c r="I1105" s="70">
        <v>100</v>
      </c>
      <c r="J1105" s="69">
        <v>0.50740881169999996</v>
      </c>
      <c r="K1105" s="70">
        <v>100</v>
      </c>
      <c r="L1105" s="69"/>
      <c r="M1105" s="70"/>
      <c r="N1105" s="69"/>
      <c r="O1105" s="70"/>
      <c r="P1105" s="69">
        <v>0.5989552414</v>
      </c>
      <c r="Q1105" s="70">
        <v>100</v>
      </c>
      <c r="R1105" s="69"/>
      <c r="S1105" s="70"/>
      <c r="T1105" s="69"/>
      <c r="U1105" s="70"/>
      <c r="V1105" s="69"/>
      <c r="W1105" s="70"/>
      <c r="X1105" s="69"/>
      <c r="Y1105" s="70"/>
    </row>
    <row r="1106" spans="1:25" customFormat="1" x14ac:dyDescent="0.3">
      <c r="A1106" s="58" t="s">
        <v>312</v>
      </c>
      <c r="B1106" s="76">
        <v>4.1950069493607103</v>
      </c>
      <c r="C1106" s="76">
        <v>4.1950069493607103</v>
      </c>
      <c r="D1106" s="76">
        <v>4.2229508557123498</v>
      </c>
      <c r="E1106" s="76">
        <v>4.2229508557123498</v>
      </c>
      <c r="F1106" s="76">
        <v>4</v>
      </c>
      <c r="G1106" s="76">
        <v>4</v>
      </c>
      <c r="H1106" s="76">
        <v>4.2014787328570398</v>
      </c>
      <c r="I1106" s="76">
        <v>4.2014787328570398</v>
      </c>
      <c r="J1106" s="76">
        <v>4</v>
      </c>
      <c r="K1106" s="76">
        <v>4</v>
      </c>
      <c r="L1106" s="76"/>
      <c r="M1106" s="76"/>
      <c r="N1106" s="76"/>
      <c r="O1106" s="76"/>
      <c r="P1106" s="76">
        <v>4</v>
      </c>
      <c r="Q1106" s="76">
        <v>4</v>
      </c>
      <c r="R1106" s="76"/>
      <c r="S1106" s="76"/>
      <c r="T1106" s="76"/>
      <c r="U1106" s="76"/>
      <c r="V1106" s="76"/>
      <c r="W1106" s="76"/>
      <c r="X1106" s="76"/>
      <c r="Y1106" s="76"/>
    </row>
    <row r="1107" spans="1:25" customFormat="1" x14ac:dyDescent="0.3">
      <c r="A1107" s="64" t="s">
        <v>1</v>
      </c>
    </row>
    <row r="1108" spans="1:25" customFormat="1" x14ac:dyDescent="0.3">
      <c r="A1108" s="64" t="s">
        <v>1</v>
      </c>
    </row>
    <row r="1109" spans="1:25" customFormat="1" x14ac:dyDescent="0.3">
      <c r="A1109" s="53" t="s">
        <v>449</v>
      </c>
    </row>
    <row r="1110" spans="1:25" customFormat="1" x14ac:dyDescent="0.3">
      <c r="A1110" s="54" t="s">
        <v>1</v>
      </c>
    </row>
    <row r="1111" spans="1:25" customFormat="1" ht="25.5" customHeight="1" x14ac:dyDescent="0.3">
      <c r="A1111" s="119" t="s">
        <v>1</v>
      </c>
      <c r="B1111" s="118" t="s">
        <v>501</v>
      </c>
      <c r="C1111" s="118" t="s">
        <v>1</v>
      </c>
      <c r="D1111" s="118" t="s">
        <v>53</v>
      </c>
      <c r="E1111" s="118" t="s">
        <v>1</v>
      </c>
      <c r="F1111" s="118" t="s">
        <v>54</v>
      </c>
      <c r="G1111" s="118" t="s">
        <v>1</v>
      </c>
      <c r="H1111" s="121" t="s">
        <v>55</v>
      </c>
      <c r="I1111" s="121" t="s">
        <v>1</v>
      </c>
      <c r="J1111" s="121" t="s">
        <v>56</v>
      </c>
      <c r="K1111" s="121" t="s">
        <v>1</v>
      </c>
      <c r="L1111" s="121" t="s">
        <v>57</v>
      </c>
      <c r="M1111" s="121" t="s">
        <v>1</v>
      </c>
      <c r="N1111" s="121" t="s">
        <v>58</v>
      </c>
      <c r="O1111" s="121" t="s">
        <v>1</v>
      </c>
      <c r="P1111" s="121" t="s">
        <v>59</v>
      </c>
      <c r="Q1111" s="121" t="s">
        <v>1</v>
      </c>
      <c r="R1111" s="121" t="s">
        <v>60</v>
      </c>
      <c r="S1111" s="121" t="s">
        <v>1</v>
      </c>
      <c r="T1111" s="118" t="s">
        <v>61</v>
      </c>
      <c r="U1111" s="118" t="s">
        <v>1</v>
      </c>
      <c r="V1111" s="118" t="s">
        <v>62</v>
      </c>
      <c r="W1111" s="118" t="s">
        <v>1</v>
      </c>
      <c r="X1111" s="118" t="s">
        <v>63</v>
      </c>
      <c r="Y1111" s="118" t="s">
        <v>1</v>
      </c>
    </row>
    <row r="1112" spans="1:25" customFormat="1" x14ac:dyDescent="0.3">
      <c r="A1112" s="120"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c r="R1112" s="55" t="s">
        <v>14</v>
      </c>
      <c r="S1112" s="55" t="s">
        <v>15</v>
      </c>
      <c r="T1112" s="55" t="s">
        <v>14</v>
      </c>
      <c r="U1112" s="55" t="s">
        <v>15</v>
      </c>
      <c r="V1112" s="55" t="s">
        <v>14</v>
      </c>
      <c r="W1112" s="55" t="s">
        <v>15</v>
      </c>
      <c r="X1112" s="55" t="s">
        <v>14</v>
      </c>
      <c r="Y1112" s="55" t="s">
        <v>15</v>
      </c>
    </row>
    <row r="1113" spans="1:25" customFormat="1" x14ac:dyDescent="0.3">
      <c r="A1113" s="56" t="s">
        <v>16</v>
      </c>
      <c r="B1113" s="57">
        <v>54.984517174799997</v>
      </c>
      <c r="C1113" s="57">
        <v>54.984517174799997</v>
      </c>
      <c r="D1113" s="57">
        <v>4.1679839802999998</v>
      </c>
      <c r="E1113" s="57">
        <v>4.1679839802999998</v>
      </c>
      <c r="F1113" s="57">
        <v>9.3046194876000001</v>
      </c>
      <c r="G1113" s="57">
        <v>9.3046194876000001</v>
      </c>
      <c r="H1113" s="57">
        <v>35.075624703199999</v>
      </c>
      <c r="I1113" s="57">
        <v>35.075624703199999</v>
      </c>
      <c r="J1113" s="57">
        <v>1.9484759757000001</v>
      </c>
      <c r="K1113" s="57">
        <v>1.9484759757000001</v>
      </c>
      <c r="L1113" s="57">
        <v>1.4546310980999999</v>
      </c>
      <c r="M1113" s="57">
        <v>1.4546310980999999</v>
      </c>
      <c r="N1113" s="57">
        <v>0</v>
      </c>
      <c r="O1113" s="57">
        <v>0</v>
      </c>
      <c r="P1113" s="57">
        <v>1.1441901377999999</v>
      </c>
      <c r="Q1113" s="57">
        <v>1.1441901377999999</v>
      </c>
      <c r="R1113" s="57">
        <v>0.61772222939999999</v>
      </c>
      <c r="S1113" s="57">
        <v>0.61772222939999999</v>
      </c>
      <c r="T1113" s="57">
        <v>0</v>
      </c>
      <c r="U1113" s="57">
        <v>0</v>
      </c>
      <c r="V1113" s="57">
        <v>0.42384980230000002</v>
      </c>
      <c r="W1113" s="57">
        <v>0.42384980230000002</v>
      </c>
      <c r="X1113" s="57">
        <v>0.8474197604</v>
      </c>
      <c r="Y1113" s="57">
        <v>0.8474197604</v>
      </c>
    </row>
    <row r="1114" spans="1:25" customFormat="1" x14ac:dyDescent="0.3">
      <c r="A1114" s="58" t="s">
        <v>310</v>
      </c>
      <c r="B1114" s="59">
        <v>0</v>
      </c>
      <c r="C1114" s="60">
        <v>0</v>
      </c>
      <c r="D1114" s="67">
        <v>0</v>
      </c>
      <c r="E1114" s="68">
        <v>0</v>
      </c>
      <c r="F1114" s="67">
        <v>0</v>
      </c>
      <c r="G1114" s="68">
        <v>0</v>
      </c>
      <c r="H1114" s="59">
        <v>0</v>
      </c>
      <c r="I1114" s="60">
        <v>0</v>
      </c>
      <c r="J1114" s="67">
        <v>0</v>
      </c>
      <c r="K1114" s="68">
        <v>0</v>
      </c>
      <c r="L1114" s="67">
        <v>0</v>
      </c>
      <c r="M1114" s="68">
        <v>0</v>
      </c>
      <c r="N1114" s="67"/>
      <c r="O1114" s="68"/>
      <c r="P1114" s="67">
        <v>0</v>
      </c>
      <c r="Q1114" s="68">
        <v>0</v>
      </c>
      <c r="R1114" s="67">
        <v>0</v>
      </c>
      <c r="S1114" s="68">
        <v>0</v>
      </c>
      <c r="T1114" s="67"/>
      <c r="U1114" s="68"/>
      <c r="V1114" s="67">
        <v>0</v>
      </c>
      <c r="W1114" s="68">
        <v>0</v>
      </c>
      <c r="X1114" s="67">
        <v>0</v>
      </c>
      <c r="Y1114" s="68">
        <v>0</v>
      </c>
    </row>
    <row r="1115" spans="1:25" customFormat="1" x14ac:dyDescent="0.3">
      <c r="A1115" s="58" t="s">
        <v>311</v>
      </c>
      <c r="B1115" s="62">
        <v>40.347254524999997</v>
      </c>
      <c r="C1115" s="63">
        <v>0.733793012980963</v>
      </c>
      <c r="D1115" s="69">
        <v>0.67113180230000102</v>
      </c>
      <c r="E1115" s="71">
        <v>16.102072500089001</v>
      </c>
      <c r="F1115" s="69">
        <v>9.3046194876000001</v>
      </c>
      <c r="G1115" s="70">
        <v>100</v>
      </c>
      <c r="H1115" s="62">
        <v>23.9352142314</v>
      </c>
      <c r="I1115" s="63">
        <v>0.682388822264265</v>
      </c>
      <c r="J1115" s="69">
        <v>1.9484759757000001</v>
      </c>
      <c r="K1115" s="70">
        <v>100</v>
      </c>
      <c r="L1115" s="69">
        <v>1.4546310980999999</v>
      </c>
      <c r="M1115" s="70">
        <v>100</v>
      </c>
      <c r="N1115" s="69"/>
      <c r="O1115" s="70"/>
      <c r="P1115" s="69">
        <v>1.1441901377999999</v>
      </c>
      <c r="Q1115" s="70">
        <v>100</v>
      </c>
      <c r="R1115" s="69">
        <v>0.61772222939999999</v>
      </c>
      <c r="S1115" s="70">
        <v>100</v>
      </c>
      <c r="T1115" s="69"/>
      <c r="U1115" s="70"/>
      <c r="V1115" s="69">
        <v>0.42384980230000002</v>
      </c>
      <c r="W1115" s="70">
        <v>100</v>
      </c>
      <c r="X1115" s="69">
        <v>0.847419760400001</v>
      </c>
      <c r="Y1115" s="70">
        <v>100</v>
      </c>
    </row>
    <row r="1116" spans="1:25" customFormat="1" x14ac:dyDescent="0.3">
      <c r="A1116" s="58" t="s">
        <v>312</v>
      </c>
      <c r="B1116" s="73">
        <v>4.0086637742382196</v>
      </c>
      <c r="C1116" s="73">
        <v>4.0086637742382196</v>
      </c>
      <c r="D1116" s="76">
        <v>3.3220414500017799</v>
      </c>
      <c r="E1116" s="76">
        <v>3.3220414500017799</v>
      </c>
      <c r="F1116" s="76">
        <v>4</v>
      </c>
      <c r="G1116" s="76">
        <v>4</v>
      </c>
      <c r="H1116" s="73">
        <v>4.00796629520541</v>
      </c>
      <c r="I1116" s="73">
        <v>4.00796629520541</v>
      </c>
      <c r="J1116" s="76">
        <v>4</v>
      </c>
      <c r="K1116" s="76">
        <v>4</v>
      </c>
      <c r="L1116" s="76">
        <v>4.5753409711872299</v>
      </c>
      <c r="M1116" s="76">
        <v>4.5753409711872299</v>
      </c>
      <c r="N1116" s="76"/>
      <c r="O1116" s="76"/>
      <c r="P1116" s="76">
        <v>5</v>
      </c>
      <c r="Q1116" s="78">
        <v>5</v>
      </c>
      <c r="R1116" s="76">
        <v>5</v>
      </c>
      <c r="S1116" s="78">
        <v>5</v>
      </c>
      <c r="T1116" s="76"/>
      <c r="U1116" s="76"/>
      <c r="V1116" s="76">
        <v>5</v>
      </c>
      <c r="W1116" s="78">
        <v>5</v>
      </c>
      <c r="X1116" s="76">
        <v>4</v>
      </c>
      <c r="Y1116" s="76">
        <v>4</v>
      </c>
    </row>
    <row r="1117" spans="1:25" customFormat="1" x14ac:dyDescent="0.3">
      <c r="A1117" s="64" t="s">
        <v>1</v>
      </c>
    </row>
    <row r="1118" spans="1:25" customFormat="1" x14ac:dyDescent="0.3">
      <c r="A1118" s="64" t="s">
        <v>1</v>
      </c>
    </row>
    <row r="1119" spans="1:25" customFormat="1" x14ac:dyDescent="0.3">
      <c r="A1119" s="53" t="s">
        <v>450</v>
      </c>
    </row>
    <row r="1120" spans="1:25" customFormat="1" x14ac:dyDescent="0.3">
      <c r="A1120" s="54" t="s">
        <v>1</v>
      </c>
    </row>
    <row r="1121" spans="1:25" customFormat="1" ht="25.5" customHeight="1" x14ac:dyDescent="0.3">
      <c r="A1121" s="119" t="s">
        <v>1</v>
      </c>
      <c r="B1121" s="118" t="s">
        <v>501</v>
      </c>
      <c r="C1121" s="118" t="s">
        <v>1</v>
      </c>
      <c r="D1121" s="118" t="s">
        <v>53</v>
      </c>
      <c r="E1121" s="118" t="s">
        <v>1</v>
      </c>
      <c r="F1121" s="118" t="s">
        <v>54</v>
      </c>
      <c r="G1121" s="118" t="s">
        <v>1</v>
      </c>
      <c r="H1121" s="121" t="s">
        <v>55</v>
      </c>
      <c r="I1121" s="121" t="s">
        <v>1</v>
      </c>
      <c r="J1121" s="121" t="s">
        <v>56</v>
      </c>
      <c r="K1121" s="121" t="s">
        <v>1</v>
      </c>
      <c r="L1121" s="121" t="s">
        <v>57</v>
      </c>
      <c r="M1121" s="121" t="s">
        <v>1</v>
      </c>
      <c r="N1121" s="121" t="s">
        <v>58</v>
      </c>
      <c r="O1121" s="121" t="s">
        <v>1</v>
      </c>
      <c r="P1121" s="121" t="s">
        <v>59</v>
      </c>
      <c r="Q1121" s="121" t="s">
        <v>1</v>
      </c>
      <c r="R1121" s="121" t="s">
        <v>60</v>
      </c>
      <c r="S1121" s="121" t="s">
        <v>1</v>
      </c>
      <c r="T1121" s="118" t="s">
        <v>61</v>
      </c>
      <c r="U1121" s="118" t="s">
        <v>1</v>
      </c>
      <c r="V1121" s="118" t="s">
        <v>62</v>
      </c>
      <c r="W1121" s="118" t="s">
        <v>1</v>
      </c>
      <c r="X1121" s="118" t="s">
        <v>63</v>
      </c>
      <c r="Y1121" s="118" t="s">
        <v>1</v>
      </c>
    </row>
    <row r="1122" spans="1:25" customFormat="1" x14ac:dyDescent="0.3">
      <c r="A1122" s="120"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c r="R1122" s="55" t="s">
        <v>14</v>
      </c>
      <c r="S1122" s="55" t="s">
        <v>15</v>
      </c>
      <c r="T1122" s="55" t="s">
        <v>14</v>
      </c>
      <c r="U1122" s="55" t="s">
        <v>15</v>
      </c>
      <c r="V1122" s="55" t="s">
        <v>14</v>
      </c>
      <c r="W1122" s="55" t="s">
        <v>15</v>
      </c>
      <c r="X1122" s="55" t="s">
        <v>14</v>
      </c>
      <c r="Y1122" s="55" t="s">
        <v>15</v>
      </c>
    </row>
    <row r="1123" spans="1:25" customFormat="1" x14ac:dyDescent="0.3">
      <c r="A1123" s="56" t="s">
        <v>16</v>
      </c>
      <c r="B1123" s="57">
        <v>79.392890892099999</v>
      </c>
      <c r="C1123" s="57">
        <v>79.392890892099999</v>
      </c>
      <c r="D1123" s="57">
        <v>14.555424437699999</v>
      </c>
      <c r="E1123" s="57">
        <v>14.555424437699999</v>
      </c>
      <c r="F1123" s="57">
        <v>1.2371427204000001</v>
      </c>
      <c r="G1123" s="57">
        <v>1.2371427204000001</v>
      </c>
      <c r="H1123" s="57">
        <v>48.307575079300001</v>
      </c>
      <c r="I1123" s="57">
        <v>48.307575079300001</v>
      </c>
      <c r="J1123" s="57">
        <v>2.6483230935000002</v>
      </c>
      <c r="K1123" s="57">
        <v>2.6483230935000002</v>
      </c>
      <c r="L1123" s="57">
        <v>7.4882506163000002</v>
      </c>
      <c r="M1123" s="57">
        <v>7.4882506163000002</v>
      </c>
      <c r="N1123" s="57">
        <v>0</v>
      </c>
      <c r="O1123" s="57">
        <v>0</v>
      </c>
      <c r="P1123" s="57">
        <v>1.1601762302</v>
      </c>
      <c r="Q1123" s="57">
        <v>1.1601762302</v>
      </c>
      <c r="R1123" s="57">
        <v>3.3248669124000001</v>
      </c>
      <c r="S1123" s="57">
        <v>3.3248669124000001</v>
      </c>
      <c r="T1123" s="57">
        <v>0</v>
      </c>
      <c r="U1123" s="57">
        <v>0</v>
      </c>
      <c r="V1123" s="57">
        <v>0</v>
      </c>
      <c r="W1123" s="57">
        <v>0</v>
      </c>
      <c r="X1123" s="57">
        <v>0.67113180230000002</v>
      </c>
      <c r="Y1123" s="57">
        <v>0.67113180230000002</v>
      </c>
    </row>
    <row r="1124" spans="1:25" customFormat="1" x14ac:dyDescent="0.3">
      <c r="A1124" s="58" t="s">
        <v>310</v>
      </c>
      <c r="B1124" s="59">
        <v>3.947018903</v>
      </c>
      <c r="C1124" s="60">
        <v>4.9715016781089999E-2</v>
      </c>
      <c r="D1124" s="67">
        <v>0</v>
      </c>
      <c r="E1124" s="68">
        <v>0</v>
      </c>
      <c r="F1124" s="67">
        <v>0</v>
      </c>
      <c r="G1124" s="68">
        <v>0</v>
      </c>
      <c r="H1124" s="59">
        <v>3.947018903</v>
      </c>
      <c r="I1124" s="60">
        <v>8.1706003593032997E-2</v>
      </c>
      <c r="J1124" s="67">
        <v>0</v>
      </c>
      <c r="K1124" s="68">
        <v>0</v>
      </c>
      <c r="L1124" s="67">
        <v>0</v>
      </c>
      <c r="M1124" s="68">
        <v>0</v>
      </c>
      <c r="N1124" s="67"/>
      <c r="O1124" s="68"/>
      <c r="P1124" s="67">
        <v>0</v>
      </c>
      <c r="Q1124" s="68">
        <v>0</v>
      </c>
      <c r="R1124" s="67">
        <v>0</v>
      </c>
      <c r="S1124" s="68">
        <v>0</v>
      </c>
      <c r="T1124" s="67"/>
      <c r="U1124" s="68"/>
      <c r="V1124" s="67"/>
      <c r="W1124" s="68"/>
      <c r="X1124" s="67">
        <v>0</v>
      </c>
      <c r="Y1124" s="68">
        <v>0</v>
      </c>
    </row>
    <row r="1125" spans="1:25" customFormat="1" x14ac:dyDescent="0.3">
      <c r="A1125" s="58" t="s">
        <v>311</v>
      </c>
      <c r="B1125" s="62">
        <v>67.2886652916999</v>
      </c>
      <c r="C1125" s="63">
        <v>0.84754018320292202</v>
      </c>
      <c r="D1125" s="69">
        <v>13.796206488899999</v>
      </c>
      <c r="E1125" s="70">
        <v>94.783951838370598</v>
      </c>
      <c r="F1125" s="69">
        <v>1.2371427204000001</v>
      </c>
      <c r="G1125" s="70">
        <v>100</v>
      </c>
      <c r="H1125" s="62">
        <v>41.618192265399898</v>
      </c>
      <c r="I1125" s="63">
        <v>0.861525178961706</v>
      </c>
      <c r="J1125" s="69">
        <v>2.6483230935000002</v>
      </c>
      <c r="K1125" s="70">
        <v>100</v>
      </c>
      <c r="L1125" s="69">
        <v>2.8326257786000002</v>
      </c>
      <c r="M1125" s="71">
        <v>37.827603852281598</v>
      </c>
      <c r="N1125" s="69"/>
      <c r="O1125" s="70"/>
      <c r="P1125" s="69">
        <v>1.1601762302</v>
      </c>
      <c r="Q1125" s="70">
        <v>100</v>
      </c>
      <c r="R1125" s="69">
        <v>3.3248669124000001</v>
      </c>
      <c r="S1125" s="70">
        <v>100</v>
      </c>
      <c r="T1125" s="69"/>
      <c r="U1125" s="70"/>
      <c r="V1125" s="69"/>
      <c r="W1125" s="70"/>
      <c r="X1125" s="69">
        <v>0.67113180230000002</v>
      </c>
      <c r="Y1125" s="70">
        <v>100</v>
      </c>
    </row>
    <row r="1126" spans="1:25" customFormat="1" x14ac:dyDescent="0.3">
      <c r="A1126" s="58" t="s">
        <v>312</v>
      </c>
      <c r="B1126" s="73">
        <v>4.3156627691093901</v>
      </c>
      <c r="C1126" s="73">
        <v>4.3156627691093901</v>
      </c>
      <c r="D1126" s="76">
        <v>4.5961072794501803</v>
      </c>
      <c r="E1126" s="76">
        <v>4.5961072794501803</v>
      </c>
      <c r="F1126" s="76">
        <v>4.3102191894852</v>
      </c>
      <c r="G1126" s="76">
        <v>4.3102191894852</v>
      </c>
      <c r="H1126" s="73">
        <v>4.3108585719330597</v>
      </c>
      <c r="I1126" s="73">
        <v>4.3108585719330597</v>
      </c>
      <c r="J1126" s="76">
        <v>4.9089199779694503</v>
      </c>
      <c r="K1126" s="78">
        <v>4.9089199779694503</v>
      </c>
      <c r="L1126" s="76">
        <v>3.53959316011735</v>
      </c>
      <c r="M1126" s="76">
        <v>3.53959316011735</v>
      </c>
      <c r="N1126" s="76"/>
      <c r="O1126" s="76"/>
      <c r="P1126" s="76">
        <v>4</v>
      </c>
      <c r="Q1126" s="77">
        <v>4</v>
      </c>
      <c r="R1126" s="76">
        <v>4.4071057209694304</v>
      </c>
      <c r="S1126" s="76">
        <v>4.4071057209694304</v>
      </c>
      <c r="T1126" s="76"/>
      <c r="U1126" s="76"/>
      <c r="V1126" s="76"/>
      <c r="W1126" s="76"/>
      <c r="X1126" s="76">
        <v>5</v>
      </c>
      <c r="Y1126" s="78">
        <v>5</v>
      </c>
    </row>
    <row r="1127" spans="1:25" customFormat="1" x14ac:dyDescent="0.3">
      <c r="A1127" s="64" t="s">
        <v>1</v>
      </c>
    </row>
    <row r="1128" spans="1:25" customFormat="1" x14ac:dyDescent="0.3">
      <c r="A1128" s="64" t="s">
        <v>1</v>
      </c>
    </row>
    <row r="1129" spans="1:25" customFormat="1" x14ac:dyDescent="0.3">
      <c r="A1129" s="53" t="s">
        <v>451</v>
      </c>
    </row>
    <row r="1130" spans="1:25" customFormat="1" x14ac:dyDescent="0.3">
      <c r="A1130" s="54" t="s">
        <v>1</v>
      </c>
    </row>
    <row r="1131" spans="1:25" customFormat="1" ht="25.5" customHeight="1" x14ac:dyDescent="0.3">
      <c r="A1131" s="119" t="s">
        <v>1</v>
      </c>
      <c r="B1131" s="118" t="s">
        <v>501</v>
      </c>
      <c r="C1131" s="118" t="s">
        <v>1</v>
      </c>
      <c r="D1131" s="118" t="s">
        <v>53</v>
      </c>
      <c r="E1131" s="118" t="s">
        <v>1</v>
      </c>
      <c r="F1131" s="118" t="s">
        <v>54</v>
      </c>
      <c r="G1131" s="118" t="s">
        <v>1</v>
      </c>
      <c r="H1131" s="121" t="s">
        <v>55</v>
      </c>
      <c r="I1131" s="121" t="s">
        <v>1</v>
      </c>
      <c r="J1131" s="121" t="s">
        <v>56</v>
      </c>
      <c r="K1131" s="121" t="s">
        <v>1</v>
      </c>
      <c r="L1131" s="121" t="s">
        <v>57</v>
      </c>
      <c r="M1131" s="121" t="s">
        <v>1</v>
      </c>
      <c r="N1131" s="121" t="s">
        <v>58</v>
      </c>
      <c r="O1131" s="121" t="s">
        <v>1</v>
      </c>
      <c r="P1131" s="121" t="s">
        <v>59</v>
      </c>
      <c r="Q1131" s="121" t="s">
        <v>1</v>
      </c>
      <c r="R1131" s="121" t="s">
        <v>60</v>
      </c>
      <c r="S1131" s="121" t="s">
        <v>1</v>
      </c>
      <c r="T1131" s="118" t="s">
        <v>61</v>
      </c>
      <c r="U1131" s="118" t="s">
        <v>1</v>
      </c>
      <c r="V1131" s="118" t="s">
        <v>62</v>
      </c>
      <c r="W1131" s="118" t="s">
        <v>1</v>
      </c>
      <c r="X1131" s="118" t="s">
        <v>63</v>
      </c>
      <c r="Y1131" s="118" t="s">
        <v>1</v>
      </c>
    </row>
    <row r="1132" spans="1:25" customFormat="1" x14ac:dyDescent="0.3">
      <c r="A1132" s="120"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c r="R1132" s="55" t="s">
        <v>14</v>
      </c>
      <c r="S1132" s="55" t="s">
        <v>15</v>
      </c>
      <c r="T1132" s="55" t="s">
        <v>14</v>
      </c>
      <c r="U1132" s="55" t="s">
        <v>15</v>
      </c>
      <c r="V1132" s="55" t="s">
        <v>14</v>
      </c>
      <c r="W1132" s="55" t="s">
        <v>15</v>
      </c>
      <c r="X1132" s="55" t="s">
        <v>14</v>
      </c>
      <c r="Y1132" s="55" t="s">
        <v>15</v>
      </c>
    </row>
    <row r="1133" spans="1:25" customFormat="1" x14ac:dyDescent="0.3">
      <c r="A1133" s="56" t="s">
        <v>16</v>
      </c>
      <c r="B1133" s="57">
        <v>54.835712821599998</v>
      </c>
      <c r="C1133" s="57">
        <v>54.835712821599998</v>
      </c>
      <c r="D1133" s="57">
        <v>26.751179982499998</v>
      </c>
      <c r="E1133" s="57">
        <v>26.751179982499998</v>
      </c>
      <c r="F1133" s="57">
        <v>1.9082311966000001</v>
      </c>
      <c r="G1133" s="57">
        <v>1.9082311966000001</v>
      </c>
      <c r="H1133" s="57">
        <v>15.4029803761</v>
      </c>
      <c r="I1133" s="57">
        <v>15.4029803761</v>
      </c>
      <c r="J1133" s="57">
        <v>2.0556910869</v>
      </c>
      <c r="K1133" s="57">
        <v>2.0556910869</v>
      </c>
      <c r="L1133" s="57">
        <v>6.3619509016000002</v>
      </c>
      <c r="M1133" s="57">
        <v>6.3619509016000002</v>
      </c>
      <c r="N1133" s="57">
        <v>0</v>
      </c>
      <c r="O1133" s="57">
        <v>0</v>
      </c>
      <c r="P1133" s="57">
        <v>2.3556792779000002</v>
      </c>
      <c r="Q1133" s="57">
        <v>2.3556792779000002</v>
      </c>
      <c r="R1133" s="57">
        <v>0</v>
      </c>
      <c r="S1133" s="57">
        <v>0</v>
      </c>
      <c r="T1133" s="57">
        <v>0</v>
      </c>
      <c r="U1133" s="57">
        <v>0</v>
      </c>
      <c r="V1133" s="57">
        <v>0</v>
      </c>
      <c r="W1133" s="57">
        <v>0</v>
      </c>
      <c r="X1133" s="57">
        <v>0</v>
      </c>
      <c r="Y1133" s="57">
        <v>0</v>
      </c>
    </row>
    <row r="1134" spans="1:25" customFormat="1" x14ac:dyDescent="0.3">
      <c r="A1134" s="58" t="s">
        <v>310</v>
      </c>
      <c r="B1134" s="59">
        <v>0</v>
      </c>
      <c r="C1134" s="60">
        <v>0</v>
      </c>
      <c r="D1134" s="59">
        <v>0</v>
      </c>
      <c r="E1134" s="60">
        <v>0</v>
      </c>
      <c r="F1134" s="67">
        <v>0</v>
      </c>
      <c r="G1134" s="68">
        <v>0</v>
      </c>
      <c r="H1134" s="67">
        <v>0</v>
      </c>
      <c r="I1134" s="68">
        <v>0</v>
      </c>
      <c r="J1134" s="67">
        <v>0</v>
      </c>
      <c r="K1134" s="68">
        <v>0</v>
      </c>
      <c r="L1134" s="67">
        <v>0</v>
      </c>
      <c r="M1134" s="68">
        <v>0</v>
      </c>
      <c r="N1134" s="67"/>
      <c r="O1134" s="68"/>
      <c r="P1134" s="67">
        <v>0</v>
      </c>
      <c r="Q1134" s="68">
        <v>0</v>
      </c>
      <c r="R1134" s="67"/>
      <c r="S1134" s="68"/>
      <c r="T1134" s="67"/>
      <c r="U1134" s="68"/>
      <c r="V1134" s="67"/>
      <c r="W1134" s="68"/>
      <c r="X1134" s="67"/>
      <c r="Y1134" s="68"/>
    </row>
    <row r="1135" spans="1:25" customFormat="1" x14ac:dyDescent="0.3">
      <c r="A1135" s="58" t="s">
        <v>311</v>
      </c>
      <c r="B1135" s="62">
        <v>53.366796240299898</v>
      </c>
      <c r="C1135" s="63">
        <v>0.973212410202838</v>
      </c>
      <c r="D1135" s="62">
        <v>25.282263401200002</v>
      </c>
      <c r="E1135" s="63">
        <v>0.94508965278313195</v>
      </c>
      <c r="F1135" s="69">
        <v>1.9082311966000001</v>
      </c>
      <c r="G1135" s="70">
        <v>100</v>
      </c>
      <c r="H1135" s="69">
        <v>15.4029803761</v>
      </c>
      <c r="I1135" s="70">
        <v>100</v>
      </c>
      <c r="J1135" s="69">
        <v>2.0556910869</v>
      </c>
      <c r="K1135" s="70">
        <v>100</v>
      </c>
      <c r="L1135" s="69">
        <v>6.36195090160001</v>
      </c>
      <c r="M1135" s="70">
        <v>100</v>
      </c>
      <c r="N1135" s="69"/>
      <c r="O1135" s="70"/>
      <c r="P1135" s="69">
        <v>2.3556792779000002</v>
      </c>
      <c r="Q1135" s="70">
        <v>100</v>
      </c>
      <c r="R1135" s="69"/>
      <c r="S1135" s="70"/>
      <c r="T1135" s="69"/>
      <c r="U1135" s="70"/>
      <c r="V1135" s="69"/>
      <c r="W1135" s="70"/>
      <c r="X1135" s="69"/>
      <c r="Y1135" s="70"/>
    </row>
    <row r="1136" spans="1:25" customFormat="1" x14ac:dyDescent="0.3">
      <c r="A1136" s="58" t="s">
        <v>312</v>
      </c>
      <c r="B1136" s="73">
        <v>4.4476876204229798</v>
      </c>
      <c r="C1136" s="73">
        <v>4.4476876204229798</v>
      </c>
      <c r="D1136" s="73">
        <v>4.3769459787529597</v>
      </c>
      <c r="E1136" s="73">
        <v>4.3769459787529597</v>
      </c>
      <c r="F1136" s="76">
        <v>5</v>
      </c>
      <c r="G1136" s="78">
        <v>5</v>
      </c>
      <c r="H1136" s="76">
        <v>4.4024261883185902</v>
      </c>
      <c r="I1136" s="76">
        <v>4.4024261883185902</v>
      </c>
      <c r="J1136" s="76">
        <v>4.26817280884908</v>
      </c>
      <c r="K1136" s="76">
        <v>4.26817280884908</v>
      </c>
      <c r="L1136" s="76">
        <v>4.5425641458867396</v>
      </c>
      <c r="M1136" s="76">
        <v>4.5425641458867396</v>
      </c>
      <c r="N1136" s="76"/>
      <c r="O1136" s="76"/>
      <c r="P1136" s="76">
        <v>5</v>
      </c>
      <c r="Q1136" s="78">
        <v>5</v>
      </c>
      <c r="R1136" s="76"/>
      <c r="S1136" s="76"/>
      <c r="T1136" s="76"/>
      <c r="U1136" s="76"/>
      <c r="V1136" s="76"/>
      <c r="W1136" s="76"/>
      <c r="X1136" s="76"/>
      <c r="Y1136" s="76"/>
    </row>
    <row r="1137" spans="1:25" customFormat="1" x14ac:dyDescent="0.3">
      <c r="A1137" s="64" t="s">
        <v>1</v>
      </c>
    </row>
    <row r="1138" spans="1:25" customFormat="1" x14ac:dyDescent="0.3">
      <c r="A1138" s="64" t="s">
        <v>1</v>
      </c>
    </row>
    <row r="1139" spans="1:25" customFormat="1" x14ac:dyDescent="0.3">
      <c r="A1139" s="53" t="s">
        <v>452</v>
      </c>
    </row>
    <row r="1140" spans="1:25" customFormat="1" x14ac:dyDescent="0.3">
      <c r="A1140" s="54" t="s">
        <v>1</v>
      </c>
    </row>
    <row r="1141" spans="1:25" customFormat="1" ht="25.5" customHeight="1" x14ac:dyDescent="0.3">
      <c r="A1141" s="119" t="s">
        <v>1</v>
      </c>
      <c r="B1141" s="118" t="s">
        <v>501</v>
      </c>
      <c r="C1141" s="118" t="s">
        <v>1</v>
      </c>
      <c r="D1141" s="118" t="s">
        <v>53</v>
      </c>
      <c r="E1141" s="118" t="s">
        <v>1</v>
      </c>
      <c r="F1141" s="118" t="s">
        <v>54</v>
      </c>
      <c r="G1141" s="118" t="s">
        <v>1</v>
      </c>
      <c r="H1141" s="121" t="s">
        <v>55</v>
      </c>
      <c r="I1141" s="121" t="s">
        <v>1</v>
      </c>
      <c r="J1141" s="121" t="s">
        <v>56</v>
      </c>
      <c r="K1141" s="121" t="s">
        <v>1</v>
      </c>
      <c r="L1141" s="121" t="s">
        <v>57</v>
      </c>
      <c r="M1141" s="121" t="s">
        <v>1</v>
      </c>
      <c r="N1141" s="121" t="s">
        <v>58</v>
      </c>
      <c r="O1141" s="121" t="s">
        <v>1</v>
      </c>
      <c r="P1141" s="121" t="s">
        <v>59</v>
      </c>
      <c r="Q1141" s="121" t="s">
        <v>1</v>
      </c>
      <c r="R1141" s="121" t="s">
        <v>60</v>
      </c>
      <c r="S1141" s="121" t="s">
        <v>1</v>
      </c>
      <c r="T1141" s="118" t="s">
        <v>61</v>
      </c>
      <c r="U1141" s="118" t="s">
        <v>1</v>
      </c>
      <c r="V1141" s="118" t="s">
        <v>62</v>
      </c>
      <c r="W1141" s="118" t="s">
        <v>1</v>
      </c>
      <c r="X1141" s="118" t="s">
        <v>63</v>
      </c>
      <c r="Y1141" s="118" t="s">
        <v>1</v>
      </c>
    </row>
    <row r="1142" spans="1:25" customFormat="1" x14ac:dyDescent="0.3">
      <c r="A1142" s="120"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c r="R1142" s="55" t="s">
        <v>14</v>
      </c>
      <c r="S1142" s="55" t="s">
        <v>15</v>
      </c>
      <c r="T1142" s="55" t="s">
        <v>14</v>
      </c>
      <c r="U1142" s="55" t="s">
        <v>15</v>
      </c>
      <c r="V1142" s="55" t="s">
        <v>14</v>
      </c>
      <c r="W1142" s="55" t="s">
        <v>15</v>
      </c>
      <c r="X1142" s="55" t="s">
        <v>14</v>
      </c>
      <c r="Y1142" s="55" t="s">
        <v>15</v>
      </c>
    </row>
    <row r="1143" spans="1:25" customFormat="1" x14ac:dyDescent="0.3">
      <c r="A1143" s="56" t="s">
        <v>16</v>
      </c>
      <c r="B1143" s="57">
        <v>24.617719587900002</v>
      </c>
      <c r="C1143" s="57">
        <v>24.617719587900002</v>
      </c>
      <c r="D1143" s="57">
        <v>14.9926189376</v>
      </c>
      <c r="E1143" s="57">
        <v>14.9926189376</v>
      </c>
      <c r="F1143" s="57">
        <v>1.6541110326999999</v>
      </c>
      <c r="G1143" s="57">
        <v>1.6541110326999999</v>
      </c>
      <c r="H1143" s="57">
        <v>5.5284864890999996</v>
      </c>
      <c r="I1143" s="57">
        <v>5.5284864890999996</v>
      </c>
      <c r="J1143" s="57">
        <v>0</v>
      </c>
      <c r="K1143" s="57">
        <v>0</v>
      </c>
      <c r="L1143" s="57">
        <v>0.75921794880000004</v>
      </c>
      <c r="M1143" s="57">
        <v>0.75921794880000004</v>
      </c>
      <c r="N1143" s="57">
        <v>0.43206449200000002</v>
      </c>
      <c r="O1143" s="57">
        <v>0.43206449200000002</v>
      </c>
      <c r="P1143" s="57">
        <v>0</v>
      </c>
      <c r="Q1143" s="57">
        <v>0</v>
      </c>
      <c r="R1143" s="57">
        <v>0.77030653309999997</v>
      </c>
      <c r="S1143" s="57">
        <v>0.77030653309999997</v>
      </c>
      <c r="T1143" s="57">
        <v>0</v>
      </c>
      <c r="U1143" s="57">
        <v>0</v>
      </c>
      <c r="V1143" s="57">
        <v>0.48091415459999998</v>
      </c>
      <c r="W1143" s="57">
        <v>0.48091415459999998</v>
      </c>
      <c r="X1143" s="57">
        <v>0</v>
      </c>
      <c r="Y1143" s="57">
        <v>0</v>
      </c>
    </row>
    <row r="1144" spans="1:25" customFormat="1" x14ac:dyDescent="0.3">
      <c r="A1144" s="58" t="s">
        <v>310</v>
      </c>
      <c r="B1144" s="67">
        <v>0</v>
      </c>
      <c r="C1144" s="68">
        <v>0</v>
      </c>
      <c r="D1144" s="67">
        <v>0</v>
      </c>
      <c r="E1144" s="68">
        <v>0</v>
      </c>
      <c r="F1144" s="67">
        <v>0</v>
      </c>
      <c r="G1144" s="68">
        <v>0</v>
      </c>
      <c r="H1144" s="67">
        <v>0</v>
      </c>
      <c r="I1144" s="68">
        <v>0</v>
      </c>
      <c r="J1144" s="67"/>
      <c r="K1144" s="68"/>
      <c r="L1144" s="67">
        <v>0</v>
      </c>
      <c r="M1144" s="68">
        <v>0</v>
      </c>
      <c r="N1144" s="67">
        <v>0</v>
      </c>
      <c r="O1144" s="68">
        <v>0</v>
      </c>
      <c r="P1144" s="67"/>
      <c r="Q1144" s="68"/>
      <c r="R1144" s="67">
        <v>0</v>
      </c>
      <c r="S1144" s="68">
        <v>0</v>
      </c>
      <c r="T1144" s="67"/>
      <c r="U1144" s="68"/>
      <c r="V1144" s="67">
        <v>0</v>
      </c>
      <c r="W1144" s="68">
        <v>0</v>
      </c>
      <c r="X1144" s="67"/>
      <c r="Y1144" s="68"/>
    </row>
    <row r="1145" spans="1:25" customFormat="1" x14ac:dyDescent="0.3">
      <c r="A1145" s="58" t="s">
        <v>311</v>
      </c>
      <c r="B1145" s="69">
        <v>20.867082119700001</v>
      </c>
      <c r="C1145" s="70">
        <v>84.764480500283597</v>
      </c>
      <c r="D1145" s="69">
        <v>12.8545567266</v>
      </c>
      <c r="E1145" s="70">
        <v>85.739234620057303</v>
      </c>
      <c r="F1145" s="69">
        <v>0.80075372429999803</v>
      </c>
      <c r="G1145" s="70">
        <v>48.409913752460298</v>
      </c>
      <c r="H1145" s="69">
        <v>4.7692685402999997</v>
      </c>
      <c r="I1145" s="70">
        <v>86.267164615543905</v>
      </c>
      <c r="J1145" s="69"/>
      <c r="K1145" s="70"/>
      <c r="L1145" s="69">
        <v>0.75921794880000104</v>
      </c>
      <c r="M1145" s="70">
        <v>100</v>
      </c>
      <c r="N1145" s="69">
        <v>0.43206449200000002</v>
      </c>
      <c r="O1145" s="70">
        <v>100</v>
      </c>
      <c r="P1145" s="69"/>
      <c r="Q1145" s="70"/>
      <c r="R1145" s="69">
        <v>0.77030653309999997</v>
      </c>
      <c r="S1145" s="70">
        <v>100</v>
      </c>
      <c r="T1145" s="69"/>
      <c r="U1145" s="70"/>
      <c r="V1145" s="69">
        <v>0.48091415460000098</v>
      </c>
      <c r="W1145" s="70">
        <v>100</v>
      </c>
      <c r="X1145" s="69"/>
      <c r="Y1145" s="70"/>
    </row>
    <row r="1146" spans="1:25" customFormat="1" x14ac:dyDescent="0.3">
      <c r="A1146" s="58" t="s">
        <v>312</v>
      </c>
      <c r="B1146" s="76">
        <v>4.2111466666902402</v>
      </c>
      <c r="C1146" s="76">
        <v>4.2111466666902402</v>
      </c>
      <c r="D1146" s="76">
        <v>4.1127727112079002</v>
      </c>
      <c r="E1146" s="76">
        <v>4.1127727112079002</v>
      </c>
      <c r="F1146" s="76">
        <v>3.4840991375246002</v>
      </c>
      <c r="G1146" s="76">
        <v>3.4840991375246002</v>
      </c>
      <c r="H1146" s="76">
        <v>4.4842669473423697</v>
      </c>
      <c r="I1146" s="76">
        <v>4.4842669473423697</v>
      </c>
      <c r="J1146" s="76"/>
      <c r="K1146" s="76"/>
      <c r="L1146" s="76">
        <v>4</v>
      </c>
      <c r="M1146" s="76">
        <v>4</v>
      </c>
      <c r="N1146" s="76">
        <v>5</v>
      </c>
      <c r="O1146" s="78">
        <v>5</v>
      </c>
      <c r="P1146" s="76"/>
      <c r="Q1146" s="76"/>
      <c r="R1146" s="76">
        <v>5</v>
      </c>
      <c r="S1146" s="78">
        <v>5</v>
      </c>
      <c r="T1146" s="76"/>
      <c r="U1146" s="76"/>
      <c r="V1146" s="76">
        <v>5</v>
      </c>
      <c r="W1146" s="78">
        <v>5</v>
      </c>
      <c r="X1146" s="76"/>
      <c r="Y1146" s="76"/>
    </row>
    <row r="1147" spans="1:25" customFormat="1" x14ac:dyDescent="0.3">
      <c r="A1147" s="64" t="s">
        <v>1</v>
      </c>
    </row>
    <row r="1148" spans="1:25" customFormat="1" x14ac:dyDescent="0.3">
      <c r="A1148" s="64" t="s">
        <v>1</v>
      </c>
    </row>
    <row r="1149" spans="1:25" customFormat="1" x14ac:dyDescent="0.3">
      <c r="A1149" s="53" t="s">
        <v>453</v>
      </c>
    </row>
    <row r="1150" spans="1:25" customFormat="1" x14ac:dyDescent="0.3">
      <c r="A1150" s="54" t="s">
        <v>1</v>
      </c>
    </row>
    <row r="1151" spans="1:25" customFormat="1" ht="25.5" customHeight="1" x14ac:dyDescent="0.3">
      <c r="A1151" s="119" t="s">
        <v>1</v>
      </c>
      <c r="B1151" s="118" t="s">
        <v>501</v>
      </c>
      <c r="C1151" s="118" t="s">
        <v>1</v>
      </c>
      <c r="D1151" s="118" t="s">
        <v>53</v>
      </c>
      <c r="E1151" s="118" t="s">
        <v>1</v>
      </c>
      <c r="F1151" s="118" t="s">
        <v>54</v>
      </c>
      <c r="G1151" s="118" t="s">
        <v>1</v>
      </c>
      <c r="H1151" s="121" t="s">
        <v>55</v>
      </c>
      <c r="I1151" s="121" t="s">
        <v>1</v>
      </c>
      <c r="J1151" s="121" t="s">
        <v>56</v>
      </c>
      <c r="K1151" s="121" t="s">
        <v>1</v>
      </c>
      <c r="L1151" s="121" t="s">
        <v>57</v>
      </c>
      <c r="M1151" s="121" t="s">
        <v>1</v>
      </c>
      <c r="N1151" s="121" t="s">
        <v>58</v>
      </c>
      <c r="O1151" s="121" t="s">
        <v>1</v>
      </c>
      <c r="P1151" s="121" t="s">
        <v>59</v>
      </c>
      <c r="Q1151" s="121" t="s">
        <v>1</v>
      </c>
      <c r="R1151" s="121" t="s">
        <v>60</v>
      </c>
      <c r="S1151" s="121" t="s">
        <v>1</v>
      </c>
      <c r="T1151" s="118" t="s">
        <v>61</v>
      </c>
      <c r="U1151" s="118" t="s">
        <v>1</v>
      </c>
      <c r="V1151" s="118" t="s">
        <v>62</v>
      </c>
      <c r="W1151" s="118" t="s">
        <v>1</v>
      </c>
      <c r="X1151" s="118" t="s">
        <v>63</v>
      </c>
      <c r="Y1151" s="118" t="s">
        <v>1</v>
      </c>
    </row>
    <row r="1152" spans="1:25" customFormat="1" x14ac:dyDescent="0.3">
      <c r="A1152" s="120"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c r="R1152" s="55" t="s">
        <v>14</v>
      </c>
      <c r="S1152" s="55" t="s">
        <v>15</v>
      </c>
      <c r="T1152" s="55" t="s">
        <v>14</v>
      </c>
      <c r="U1152" s="55" t="s">
        <v>15</v>
      </c>
      <c r="V1152" s="55" t="s">
        <v>14</v>
      </c>
      <c r="W1152" s="55" t="s">
        <v>15</v>
      </c>
      <c r="X1152" s="55" t="s">
        <v>14</v>
      </c>
      <c r="Y1152" s="55" t="s">
        <v>15</v>
      </c>
    </row>
    <row r="1153" spans="1:25" customFormat="1" x14ac:dyDescent="0.3">
      <c r="A1153" s="56" t="s">
        <v>16</v>
      </c>
      <c r="B1153" s="57">
        <v>28.4544355371</v>
      </c>
      <c r="C1153" s="57">
        <v>28.4544355371</v>
      </c>
      <c r="D1153" s="57">
        <v>7.3622727882000003</v>
      </c>
      <c r="E1153" s="57">
        <v>7.3622727882000003</v>
      </c>
      <c r="F1153" s="57">
        <v>0.28876204890000001</v>
      </c>
      <c r="G1153" s="57">
        <v>0.28876204890000001</v>
      </c>
      <c r="H1153" s="57">
        <v>12.2067918223</v>
      </c>
      <c r="I1153" s="57">
        <v>12.2067918223</v>
      </c>
      <c r="J1153" s="57">
        <v>0</v>
      </c>
      <c r="K1153" s="57">
        <v>0</v>
      </c>
      <c r="L1153" s="57">
        <v>0</v>
      </c>
      <c r="M1153" s="57">
        <v>0</v>
      </c>
      <c r="N1153" s="57">
        <v>0</v>
      </c>
      <c r="O1153" s="57">
        <v>0</v>
      </c>
      <c r="P1153" s="57">
        <v>0</v>
      </c>
      <c r="Q1153" s="57">
        <v>0</v>
      </c>
      <c r="R1153" s="57">
        <v>8.5966088776999996</v>
      </c>
      <c r="S1153" s="57">
        <v>8.5966088776999996</v>
      </c>
      <c r="T1153" s="57">
        <v>0</v>
      </c>
      <c r="U1153" s="57">
        <v>0</v>
      </c>
      <c r="V1153" s="57">
        <v>0</v>
      </c>
      <c r="W1153" s="57">
        <v>0</v>
      </c>
      <c r="X1153" s="57">
        <v>0</v>
      </c>
      <c r="Y1153" s="57">
        <v>0</v>
      </c>
    </row>
    <row r="1154" spans="1:25" customFormat="1" x14ac:dyDescent="0.3">
      <c r="A1154" s="58" t="s">
        <v>310</v>
      </c>
      <c r="B1154" s="59">
        <v>0</v>
      </c>
      <c r="C1154" s="60">
        <v>0</v>
      </c>
      <c r="D1154" s="67">
        <v>0</v>
      </c>
      <c r="E1154" s="68">
        <v>0</v>
      </c>
      <c r="F1154" s="67">
        <v>0</v>
      </c>
      <c r="G1154" s="68">
        <v>0</v>
      </c>
      <c r="H1154" s="67">
        <v>0</v>
      </c>
      <c r="I1154" s="68">
        <v>0</v>
      </c>
      <c r="J1154" s="67"/>
      <c r="K1154" s="68"/>
      <c r="L1154" s="67"/>
      <c r="M1154" s="68"/>
      <c r="N1154" s="67"/>
      <c r="O1154" s="68"/>
      <c r="P1154" s="67"/>
      <c r="Q1154" s="68"/>
      <c r="R1154" s="67">
        <v>0</v>
      </c>
      <c r="S1154" s="68">
        <v>0</v>
      </c>
      <c r="T1154" s="67"/>
      <c r="U1154" s="68"/>
      <c r="V1154" s="67"/>
      <c r="W1154" s="68"/>
      <c r="X1154" s="67"/>
      <c r="Y1154" s="68"/>
    </row>
    <row r="1155" spans="1:25" customFormat="1" x14ac:dyDescent="0.3">
      <c r="A1155" s="58" t="s">
        <v>311</v>
      </c>
      <c r="B1155" s="62">
        <v>24.377866169299999</v>
      </c>
      <c r="C1155" s="63">
        <v>0.85673343045287897</v>
      </c>
      <c r="D1155" s="69">
        <v>6.8548639764999999</v>
      </c>
      <c r="E1155" s="70">
        <v>93.107986809273598</v>
      </c>
      <c r="F1155" s="69">
        <v>0.28876204890000001</v>
      </c>
      <c r="G1155" s="70">
        <v>100</v>
      </c>
      <c r="H1155" s="69">
        <v>8.6376312661999997</v>
      </c>
      <c r="I1155" s="70">
        <v>70.760863230421705</v>
      </c>
      <c r="J1155" s="69"/>
      <c r="K1155" s="70"/>
      <c r="L1155" s="69"/>
      <c r="M1155" s="70"/>
      <c r="N1155" s="69"/>
      <c r="O1155" s="70"/>
      <c r="P1155" s="69"/>
      <c r="Q1155" s="70"/>
      <c r="R1155" s="69">
        <v>8.5966088776999907</v>
      </c>
      <c r="S1155" s="70">
        <v>100</v>
      </c>
      <c r="T1155" s="69"/>
      <c r="U1155" s="70"/>
      <c r="V1155" s="69"/>
      <c r="W1155" s="70"/>
      <c r="X1155" s="69"/>
      <c r="Y1155" s="70"/>
    </row>
    <row r="1156" spans="1:25" customFormat="1" x14ac:dyDescent="0.3">
      <c r="A1156" s="58" t="s">
        <v>312</v>
      </c>
      <c r="B1156" s="76">
        <v>4.2606558060496598</v>
      </c>
      <c r="C1156" s="76">
        <v>4.2606558060496598</v>
      </c>
      <c r="D1156" s="76">
        <v>4.6562779085887804</v>
      </c>
      <c r="E1156" s="76">
        <v>4.6562779085887804</v>
      </c>
      <c r="F1156" s="76">
        <v>4</v>
      </c>
      <c r="G1156" s="77">
        <v>4</v>
      </c>
      <c r="H1156" s="76">
        <v>3.9408238284013901</v>
      </c>
      <c r="I1156" s="76">
        <v>3.9408238284013901</v>
      </c>
      <c r="J1156" s="76"/>
      <c r="K1156" s="76"/>
      <c r="L1156" s="76"/>
      <c r="M1156" s="76"/>
      <c r="N1156" s="76"/>
      <c r="O1156" s="76"/>
      <c r="P1156" s="76"/>
      <c r="Q1156" s="76"/>
      <c r="R1156" s="76">
        <v>4.35916472127857</v>
      </c>
      <c r="S1156" s="76">
        <v>4.35916472127857</v>
      </c>
      <c r="T1156" s="76"/>
      <c r="U1156" s="76"/>
      <c r="V1156" s="76"/>
      <c r="W1156" s="76"/>
      <c r="X1156" s="76"/>
      <c r="Y1156" s="76"/>
    </row>
    <row r="1157" spans="1:25" customFormat="1" x14ac:dyDescent="0.3">
      <c r="A1157" s="64" t="s">
        <v>1</v>
      </c>
    </row>
    <row r="1158" spans="1:25" customFormat="1" x14ac:dyDescent="0.3">
      <c r="A1158" s="64" t="s">
        <v>1</v>
      </c>
    </row>
    <row r="1159" spans="1:25" customFormat="1" x14ac:dyDescent="0.3">
      <c r="A1159" s="53" t="s">
        <v>454</v>
      </c>
    </row>
    <row r="1160" spans="1:25" customFormat="1" x14ac:dyDescent="0.3">
      <c r="A1160" s="54" t="s">
        <v>1</v>
      </c>
    </row>
    <row r="1161" spans="1:25" customFormat="1" ht="25.5" customHeight="1" x14ac:dyDescent="0.3">
      <c r="A1161" s="119" t="s">
        <v>1</v>
      </c>
      <c r="B1161" s="118" t="s">
        <v>501</v>
      </c>
      <c r="C1161" s="118" t="s">
        <v>1</v>
      </c>
      <c r="D1161" s="118" t="s">
        <v>53</v>
      </c>
      <c r="E1161" s="118" t="s">
        <v>1</v>
      </c>
      <c r="F1161" s="118" t="s">
        <v>54</v>
      </c>
      <c r="G1161" s="118" t="s">
        <v>1</v>
      </c>
      <c r="H1161" s="121" t="s">
        <v>55</v>
      </c>
      <c r="I1161" s="121" t="s">
        <v>1</v>
      </c>
      <c r="J1161" s="121" t="s">
        <v>56</v>
      </c>
      <c r="K1161" s="121" t="s">
        <v>1</v>
      </c>
      <c r="L1161" s="121" t="s">
        <v>57</v>
      </c>
      <c r="M1161" s="121" t="s">
        <v>1</v>
      </c>
      <c r="N1161" s="121" t="s">
        <v>58</v>
      </c>
      <c r="O1161" s="121" t="s">
        <v>1</v>
      </c>
      <c r="P1161" s="121" t="s">
        <v>59</v>
      </c>
      <c r="Q1161" s="121" t="s">
        <v>1</v>
      </c>
      <c r="R1161" s="121" t="s">
        <v>60</v>
      </c>
      <c r="S1161" s="121" t="s">
        <v>1</v>
      </c>
      <c r="T1161" s="118" t="s">
        <v>61</v>
      </c>
      <c r="U1161" s="118" t="s">
        <v>1</v>
      </c>
      <c r="V1161" s="118" t="s">
        <v>62</v>
      </c>
      <c r="W1161" s="118" t="s">
        <v>1</v>
      </c>
      <c r="X1161" s="118" t="s">
        <v>63</v>
      </c>
      <c r="Y1161" s="118" t="s">
        <v>1</v>
      </c>
    </row>
    <row r="1162" spans="1:25" customFormat="1" x14ac:dyDescent="0.3">
      <c r="A1162" s="120"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c r="R1162" s="55" t="s">
        <v>14</v>
      </c>
      <c r="S1162" s="55" t="s">
        <v>15</v>
      </c>
      <c r="T1162" s="55" t="s">
        <v>14</v>
      </c>
      <c r="U1162" s="55" t="s">
        <v>15</v>
      </c>
      <c r="V1162" s="55" t="s">
        <v>14</v>
      </c>
      <c r="W1162" s="55" t="s">
        <v>15</v>
      </c>
      <c r="X1162" s="55" t="s">
        <v>14</v>
      </c>
      <c r="Y1162" s="55" t="s">
        <v>15</v>
      </c>
    </row>
    <row r="1163" spans="1:25" customFormat="1" x14ac:dyDescent="0.3">
      <c r="A1163" s="56" t="s">
        <v>16</v>
      </c>
      <c r="B1163" s="57">
        <v>138.13714967909999</v>
      </c>
      <c r="C1163" s="57">
        <v>138.13714967909999</v>
      </c>
      <c r="D1163" s="57">
        <v>52.536127093099999</v>
      </c>
      <c r="E1163" s="57">
        <v>52.536127093099999</v>
      </c>
      <c r="F1163" s="57">
        <v>11.469842956900001</v>
      </c>
      <c r="G1163" s="57">
        <v>11.469842956900001</v>
      </c>
      <c r="H1163" s="57">
        <v>41.897636411900002</v>
      </c>
      <c r="I1163" s="57">
        <v>41.897636411900002</v>
      </c>
      <c r="J1163" s="57">
        <v>4.3592649116000004</v>
      </c>
      <c r="K1163" s="57">
        <v>4.3592649116000004</v>
      </c>
      <c r="L1163" s="57">
        <v>4.8330027042000001</v>
      </c>
      <c r="M1163" s="57">
        <v>4.8330027042000001</v>
      </c>
      <c r="N1163" s="57">
        <v>3.4705242068</v>
      </c>
      <c r="O1163" s="57">
        <v>3.4705242068</v>
      </c>
      <c r="P1163" s="57">
        <v>0</v>
      </c>
      <c r="Q1163" s="57">
        <v>0</v>
      </c>
      <c r="R1163" s="57">
        <v>17.910611472199999</v>
      </c>
      <c r="S1163" s="57">
        <v>17.910611472199999</v>
      </c>
      <c r="T1163" s="57">
        <v>0</v>
      </c>
      <c r="U1163" s="57">
        <v>0</v>
      </c>
      <c r="V1163" s="57">
        <v>0</v>
      </c>
      <c r="W1163" s="57">
        <v>0</v>
      </c>
      <c r="X1163" s="57">
        <v>1.6601399224</v>
      </c>
      <c r="Y1163" s="57">
        <v>1.6601399224</v>
      </c>
    </row>
    <row r="1164" spans="1:25" customFormat="1" x14ac:dyDescent="0.3">
      <c r="A1164" s="58" t="s">
        <v>310</v>
      </c>
      <c r="B1164" s="59">
        <v>4.0429448307999998</v>
      </c>
      <c r="C1164" s="60">
        <v>2.9267614397661901E-2</v>
      </c>
      <c r="D1164" s="59">
        <v>1.3689332263</v>
      </c>
      <c r="E1164" s="60">
        <v>2.6056987868064499E-2</v>
      </c>
      <c r="F1164" s="67">
        <v>0</v>
      </c>
      <c r="G1164" s="68">
        <v>0</v>
      </c>
      <c r="H1164" s="59">
        <v>0.8474197604</v>
      </c>
      <c r="I1164" s="60">
        <v>2.0225956234593501E-2</v>
      </c>
      <c r="J1164" s="67">
        <v>0</v>
      </c>
      <c r="K1164" s="68">
        <v>0</v>
      </c>
      <c r="L1164" s="67">
        <v>0</v>
      </c>
      <c r="M1164" s="68">
        <v>0</v>
      </c>
      <c r="N1164" s="67">
        <v>0</v>
      </c>
      <c r="O1164" s="68">
        <v>0</v>
      </c>
      <c r="P1164" s="67"/>
      <c r="Q1164" s="68"/>
      <c r="R1164" s="67">
        <v>1.8265918441</v>
      </c>
      <c r="S1164" s="68">
        <v>10.198377910967199</v>
      </c>
      <c r="T1164" s="67"/>
      <c r="U1164" s="68"/>
      <c r="V1164" s="67"/>
      <c r="W1164" s="68"/>
      <c r="X1164" s="67">
        <v>0</v>
      </c>
      <c r="Y1164" s="68">
        <v>0</v>
      </c>
    </row>
    <row r="1165" spans="1:25" customFormat="1" x14ac:dyDescent="0.3">
      <c r="A1165" s="58" t="s">
        <v>311</v>
      </c>
      <c r="B1165" s="62">
        <v>124.9477325941</v>
      </c>
      <c r="C1165" s="63">
        <v>0.90451940614353399</v>
      </c>
      <c r="D1165" s="62">
        <v>45.858578232299998</v>
      </c>
      <c r="E1165" s="63">
        <v>0.87289605781243396</v>
      </c>
      <c r="F1165" s="69">
        <v>11.052874644599999</v>
      </c>
      <c r="G1165" s="70">
        <v>96.364655437159598</v>
      </c>
      <c r="H1165" s="62">
        <v>39.509010930700001</v>
      </c>
      <c r="I1165" s="63">
        <v>0.94298901595027496</v>
      </c>
      <c r="J1165" s="69">
        <v>4.3592649116000102</v>
      </c>
      <c r="K1165" s="70">
        <v>100</v>
      </c>
      <c r="L1165" s="69">
        <v>4.8330027042000001</v>
      </c>
      <c r="M1165" s="70">
        <v>100</v>
      </c>
      <c r="N1165" s="69">
        <v>3.4705242068000102</v>
      </c>
      <c r="O1165" s="70">
        <v>100</v>
      </c>
      <c r="P1165" s="69"/>
      <c r="Q1165" s="70"/>
      <c r="R1165" s="69">
        <v>14.204337041500001</v>
      </c>
      <c r="S1165" s="70">
        <v>79.306823575215702</v>
      </c>
      <c r="T1165" s="69"/>
      <c r="U1165" s="70"/>
      <c r="V1165" s="69"/>
      <c r="W1165" s="70"/>
      <c r="X1165" s="69">
        <v>1.6601399224</v>
      </c>
      <c r="Y1165" s="70">
        <v>100</v>
      </c>
    </row>
    <row r="1166" spans="1:25" customFormat="1" x14ac:dyDescent="0.3">
      <c r="A1166" s="58" t="s">
        <v>312</v>
      </c>
      <c r="B1166" s="73">
        <v>4.2564757251137797</v>
      </c>
      <c r="C1166" s="73">
        <v>4.2564757251137797</v>
      </c>
      <c r="D1166" s="73">
        <v>4.22352827073715</v>
      </c>
      <c r="E1166" s="73">
        <v>4.22352827073715</v>
      </c>
      <c r="F1166" s="76">
        <v>4.3524951326964603</v>
      </c>
      <c r="G1166" s="76">
        <v>4.3524951326964603</v>
      </c>
      <c r="H1166" s="73">
        <v>4.3474689296474303</v>
      </c>
      <c r="I1166" s="73">
        <v>4.3474689296474303</v>
      </c>
      <c r="J1166" s="76">
        <v>4.4029054490875996</v>
      </c>
      <c r="K1166" s="76">
        <v>4.4029054490875996</v>
      </c>
      <c r="L1166" s="76">
        <v>4.18439762570907</v>
      </c>
      <c r="M1166" s="76">
        <v>4.18439762570907</v>
      </c>
      <c r="N1166" s="76">
        <v>4.3988621428105104</v>
      </c>
      <c r="O1166" s="76">
        <v>4.3988621428105104</v>
      </c>
      <c r="P1166" s="76"/>
      <c r="Q1166" s="76"/>
      <c r="R1166" s="76">
        <v>4.0305625607115498</v>
      </c>
      <c r="S1166" s="76">
        <v>4.0305625607115498</v>
      </c>
      <c r="T1166" s="76"/>
      <c r="U1166" s="76"/>
      <c r="V1166" s="76"/>
      <c r="W1166" s="76"/>
      <c r="X1166" s="76">
        <v>4.30034099172748</v>
      </c>
      <c r="Y1166" s="76">
        <v>4.30034099172748</v>
      </c>
    </row>
    <row r="1167" spans="1:25" customFormat="1" x14ac:dyDescent="0.3">
      <c r="A1167" s="64" t="s">
        <v>1</v>
      </c>
    </row>
    <row r="1168" spans="1:25" customFormat="1" x14ac:dyDescent="0.3">
      <c r="A1168" s="64" t="s">
        <v>1</v>
      </c>
    </row>
    <row r="1169" spans="1:25" customFormat="1" x14ac:dyDescent="0.3">
      <c r="A1169" s="53" t="s">
        <v>455</v>
      </c>
    </row>
    <row r="1170" spans="1:25" customFormat="1" x14ac:dyDescent="0.3">
      <c r="A1170" s="54" t="s">
        <v>1</v>
      </c>
    </row>
    <row r="1171" spans="1:25" customFormat="1" ht="25.5" customHeight="1" x14ac:dyDescent="0.3">
      <c r="A1171" s="119" t="s">
        <v>1</v>
      </c>
      <c r="B1171" s="118" t="s">
        <v>501</v>
      </c>
      <c r="C1171" s="118" t="s">
        <v>1</v>
      </c>
      <c r="D1171" s="118" t="s">
        <v>53</v>
      </c>
      <c r="E1171" s="118" t="s">
        <v>1</v>
      </c>
      <c r="F1171" s="118" t="s">
        <v>54</v>
      </c>
      <c r="G1171" s="118" t="s">
        <v>1</v>
      </c>
      <c r="H1171" s="121" t="s">
        <v>55</v>
      </c>
      <c r="I1171" s="121" t="s">
        <v>1</v>
      </c>
      <c r="J1171" s="121" t="s">
        <v>56</v>
      </c>
      <c r="K1171" s="121" t="s">
        <v>1</v>
      </c>
      <c r="L1171" s="121" t="s">
        <v>57</v>
      </c>
      <c r="M1171" s="121" t="s">
        <v>1</v>
      </c>
      <c r="N1171" s="121" t="s">
        <v>58</v>
      </c>
      <c r="O1171" s="121" t="s">
        <v>1</v>
      </c>
      <c r="P1171" s="121" t="s">
        <v>59</v>
      </c>
      <c r="Q1171" s="121" t="s">
        <v>1</v>
      </c>
      <c r="R1171" s="121" t="s">
        <v>60</v>
      </c>
      <c r="S1171" s="121" t="s">
        <v>1</v>
      </c>
      <c r="T1171" s="118" t="s">
        <v>61</v>
      </c>
      <c r="U1171" s="118" t="s">
        <v>1</v>
      </c>
      <c r="V1171" s="118" t="s">
        <v>62</v>
      </c>
      <c r="W1171" s="118" t="s">
        <v>1</v>
      </c>
      <c r="X1171" s="118" t="s">
        <v>63</v>
      </c>
      <c r="Y1171" s="118" t="s">
        <v>1</v>
      </c>
    </row>
    <row r="1172" spans="1:25" customFormat="1" x14ac:dyDescent="0.3">
      <c r="A1172" s="120"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c r="R1172" s="55" t="s">
        <v>14</v>
      </c>
      <c r="S1172" s="55" t="s">
        <v>15</v>
      </c>
      <c r="T1172" s="55" t="s">
        <v>14</v>
      </c>
      <c r="U1172" s="55" t="s">
        <v>15</v>
      </c>
      <c r="V1172" s="55" t="s">
        <v>14</v>
      </c>
      <c r="W1172" s="55" t="s">
        <v>15</v>
      </c>
      <c r="X1172" s="55" t="s">
        <v>14</v>
      </c>
      <c r="Y1172" s="55" t="s">
        <v>15</v>
      </c>
    </row>
    <row r="1173" spans="1:25" customFormat="1" x14ac:dyDescent="0.3">
      <c r="A1173" s="56" t="s">
        <v>16</v>
      </c>
      <c r="B1173" s="57">
        <v>190.8165706456</v>
      </c>
      <c r="C1173" s="57">
        <v>190.8165706456</v>
      </c>
      <c r="D1173" s="57">
        <v>81.375918460600005</v>
      </c>
      <c r="E1173" s="57">
        <v>81.375918460600005</v>
      </c>
      <c r="F1173" s="57">
        <v>11.9018778496</v>
      </c>
      <c r="G1173" s="57">
        <v>11.9018778496</v>
      </c>
      <c r="H1173" s="57">
        <v>49.790020901600002</v>
      </c>
      <c r="I1173" s="57">
        <v>49.790020901600002</v>
      </c>
      <c r="J1173" s="57">
        <v>8.4647092992000008</v>
      </c>
      <c r="K1173" s="57">
        <v>8.4647092992000008</v>
      </c>
      <c r="L1173" s="57">
        <v>15.122665705099999</v>
      </c>
      <c r="M1173" s="57">
        <v>15.122665705099999</v>
      </c>
      <c r="N1173" s="57">
        <v>0.83690886870000003</v>
      </c>
      <c r="O1173" s="57">
        <v>0.83690886870000003</v>
      </c>
      <c r="P1173" s="57">
        <v>4.4072056336000003</v>
      </c>
      <c r="Q1173" s="57">
        <v>4.4072056336000003</v>
      </c>
      <c r="R1173" s="57">
        <v>14.800180559399999</v>
      </c>
      <c r="S1173" s="57">
        <v>14.800180559399999</v>
      </c>
      <c r="T1173" s="57">
        <v>0</v>
      </c>
      <c r="U1173" s="57">
        <v>0</v>
      </c>
      <c r="V1173" s="57">
        <v>0</v>
      </c>
      <c r="W1173" s="57">
        <v>0</v>
      </c>
      <c r="X1173" s="57">
        <v>4.1170833678000003</v>
      </c>
      <c r="Y1173" s="57">
        <v>4.1170833678000003</v>
      </c>
    </row>
    <row r="1174" spans="1:25" customFormat="1" x14ac:dyDescent="0.3">
      <c r="A1174" s="58" t="s">
        <v>310</v>
      </c>
      <c r="B1174" s="59">
        <v>1.3263850976</v>
      </c>
      <c r="C1174" s="60">
        <v>6.95110017496054E-3</v>
      </c>
      <c r="D1174" s="59">
        <v>0</v>
      </c>
      <c r="E1174" s="60">
        <v>0</v>
      </c>
      <c r="F1174" s="67">
        <v>1.3263850976</v>
      </c>
      <c r="G1174" s="72">
        <v>11.1443346534142</v>
      </c>
      <c r="H1174" s="59">
        <v>0</v>
      </c>
      <c r="I1174" s="60">
        <v>0</v>
      </c>
      <c r="J1174" s="67">
        <v>0</v>
      </c>
      <c r="K1174" s="68">
        <v>0</v>
      </c>
      <c r="L1174" s="67">
        <v>0</v>
      </c>
      <c r="M1174" s="68">
        <v>0</v>
      </c>
      <c r="N1174" s="67">
        <v>0</v>
      </c>
      <c r="O1174" s="68">
        <v>0</v>
      </c>
      <c r="P1174" s="67">
        <v>0</v>
      </c>
      <c r="Q1174" s="68">
        <v>0</v>
      </c>
      <c r="R1174" s="67">
        <v>0</v>
      </c>
      <c r="S1174" s="68">
        <v>0</v>
      </c>
      <c r="T1174" s="67"/>
      <c r="U1174" s="68"/>
      <c r="V1174" s="67"/>
      <c r="W1174" s="68"/>
      <c r="X1174" s="67">
        <v>0</v>
      </c>
      <c r="Y1174" s="68">
        <v>0</v>
      </c>
    </row>
    <row r="1175" spans="1:25" customFormat="1" x14ac:dyDescent="0.3">
      <c r="A1175" s="58" t="s">
        <v>311</v>
      </c>
      <c r="B1175" s="62">
        <v>188.3973092457</v>
      </c>
      <c r="C1175" s="63">
        <v>0.98732153401711997</v>
      </c>
      <c r="D1175" s="62">
        <v>80.868509648900002</v>
      </c>
      <c r="E1175" s="63">
        <v>0.99376463183090602</v>
      </c>
      <c r="F1175" s="69">
        <v>10.575492752000001</v>
      </c>
      <c r="G1175" s="71">
        <v>88.855665346585795</v>
      </c>
      <c r="H1175" s="62">
        <v>49.2045534109999</v>
      </c>
      <c r="I1175" s="63">
        <v>0.98824126843093596</v>
      </c>
      <c r="J1175" s="69">
        <v>8.4647092992000008</v>
      </c>
      <c r="K1175" s="70">
        <v>100</v>
      </c>
      <c r="L1175" s="69">
        <v>15.122665705099999</v>
      </c>
      <c r="M1175" s="70">
        <v>100</v>
      </c>
      <c r="N1175" s="69">
        <v>0.83690886870000003</v>
      </c>
      <c r="O1175" s="70">
        <v>100</v>
      </c>
      <c r="P1175" s="69">
        <v>4.4072056336000003</v>
      </c>
      <c r="Q1175" s="70">
        <v>100</v>
      </c>
      <c r="R1175" s="69">
        <v>14.800180559399999</v>
      </c>
      <c r="S1175" s="70">
        <v>100</v>
      </c>
      <c r="T1175" s="69"/>
      <c r="U1175" s="70"/>
      <c r="V1175" s="69"/>
      <c r="W1175" s="70"/>
      <c r="X1175" s="69">
        <v>4.1170833678000003</v>
      </c>
      <c r="Y1175" s="70">
        <v>100</v>
      </c>
    </row>
    <row r="1176" spans="1:25" customFormat="1" x14ac:dyDescent="0.3">
      <c r="A1176" s="58" t="s">
        <v>312</v>
      </c>
      <c r="B1176" s="73">
        <v>4.4369566762079504</v>
      </c>
      <c r="C1176" s="73">
        <v>4.4369566762079504</v>
      </c>
      <c r="D1176" s="73">
        <v>4.38859977671172</v>
      </c>
      <c r="E1176" s="73">
        <v>4.38859977671172</v>
      </c>
      <c r="F1176" s="76">
        <v>4.55963960341131</v>
      </c>
      <c r="G1176" s="76">
        <v>4.55963960341131</v>
      </c>
      <c r="H1176" s="73">
        <v>4.5179736717779004</v>
      </c>
      <c r="I1176" s="73">
        <v>4.5179736717779004</v>
      </c>
      <c r="J1176" s="76">
        <v>4.20749343241663</v>
      </c>
      <c r="K1176" s="76">
        <v>4.20749343241663</v>
      </c>
      <c r="L1176" s="76">
        <v>4.5715748709161099</v>
      </c>
      <c r="M1176" s="76">
        <v>4.5715748709161099</v>
      </c>
      <c r="N1176" s="76">
        <v>5</v>
      </c>
      <c r="O1176" s="78">
        <v>5</v>
      </c>
      <c r="P1176" s="76">
        <v>4.5345063229953704</v>
      </c>
      <c r="Q1176" s="76">
        <v>4.5345063229953704</v>
      </c>
      <c r="R1176" s="76">
        <v>4.3334016753711797</v>
      </c>
      <c r="S1176" s="76">
        <v>4.3334016753711797</v>
      </c>
      <c r="T1176" s="76"/>
      <c r="U1176" s="76"/>
      <c r="V1176" s="76"/>
      <c r="W1176" s="76"/>
      <c r="X1176" s="76">
        <v>4.1889998554038996</v>
      </c>
      <c r="Y1176" s="76">
        <v>4.1889998554038996</v>
      </c>
    </row>
    <row r="1177" spans="1:25" customFormat="1" x14ac:dyDescent="0.3">
      <c r="A1177" s="64" t="s">
        <v>1</v>
      </c>
    </row>
    <row r="1178" spans="1:25" customFormat="1" x14ac:dyDescent="0.3">
      <c r="A1178" s="64" t="s">
        <v>1</v>
      </c>
    </row>
    <row r="1179" spans="1:25" customFormat="1" x14ac:dyDescent="0.3">
      <c r="A1179" s="53" t="s">
        <v>456</v>
      </c>
    </row>
    <row r="1180" spans="1:25" customFormat="1" x14ac:dyDescent="0.3">
      <c r="A1180" s="54" t="s">
        <v>1</v>
      </c>
    </row>
    <row r="1181" spans="1:25" customFormat="1" ht="25.5" customHeight="1" x14ac:dyDescent="0.3">
      <c r="A1181" s="119" t="s">
        <v>1</v>
      </c>
      <c r="B1181" s="118" t="s">
        <v>501</v>
      </c>
      <c r="C1181" s="118" t="s">
        <v>1</v>
      </c>
      <c r="D1181" s="118" t="s">
        <v>53</v>
      </c>
      <c r="E1181" s="118" t="s">
        <v>1</v>
      </c>
      <c r="F1181" s="118" t="s">
        <v>54</v>
      </c>
      <c r="G1181" s="118" t="s">
        <v>1</v>
      </c>
      <c r="H1181" s="121" t="s">
        <v>55</v>
      </c>
      <c r="I1181" s="121" t="s">
        <v>1</v>
      </c>
      <c r="J1181" s="121" t="s">
        <v>56</v>
      </c>
      <c r="K1181" s="121" t="s">
        <v>1</v>
      </c>
      <c r="L1181" s="121" t="s">
        <v>57</v>
      </c>
      <c r="M1181" s="121" t="s">
        <v>1</v>
      </c>
      <c r="N1181" s="121" t="s">
        <v>58</v>
      </c>
      <c r="O1181" s="121" t="s">
        <v>1</v>
      </c>
      <c r="P1181" s="121" t="s">
        <v>59</v>
      </c>
      <c r="Q1181" s="121" t="s">
        <v>1</v>
      </c>
      <c r="R1181" s="121" t="s">
        <v>60</v>
      </c>
      <c r="S1181" s="121" t="s">
        <v>1</v>
      </c>
      <c r="T1181" s="118" t="s">
        <v>61</v>
      </c>
      <c r="U1181" s="118" t="s">
        <v>1</v>
      </c>
      <c r="V1181" s="118" t="s">
        <v>62</v>
      </c>
      <c r="W1181" s="118" t="s">
        <v>1</v>
      </c>
      <c r="X1181" s="118" t="s">
        <v>63</v>
      </c>
      <c r="Y1181" s="118" t="s">
        <v>1</v>
      </c>
    </row>
    <row r="1182" spans="1:25" customFormat="1" x14ac:dyDescent="0.3">
      <c r="A1182" s="120"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c r="R1182" s="55" t="s">
        <v>14</v>
      </c>
      <c r="S1182" s="55" t="s">
        <v>15</v>
      </c>
      <c r="T1182" s="55" t="s">
        <v>14</v>
      </c>
      <c r="U1182" s="55" t="s">
        <v>15</v>
      </c>
      <c r="V1182" s="55" t="s">
        <v>14</v>
      </c>
      <c r="W1182" s="55" t="s">
        <v>15</v>
      </c>
      <c r="X1182" s="55" t="s">
        <v>14</v>
      </c>
      <c r="Y1182" s="55" t="s">
        <v>15</v>
      </c>
    </row>
    <row r="1183" spans="1:25" customFormat="1" x14ac:dyDescent="0.3">
      <c r="A1183" s="56" t="s">
        <v>16</v>
      </c>
      <c r="B1183" s="57">
        <v>304.8485653454</v>
      </c>
      <c r="C1183" s="57">
        <v>304.8485653454</v>
      </c>
      <c r="D1183" s="57">
        <v>135.86328764149999</v>
      </c>
      <c r="E1183" s="57">
        <v>135.86328764149999</v>
      </c>
      <c r="F1183" s="57">
        <v>20.9958283466</v>
      </c>
      <c r="G1183" s="57">
        <v>20.9958283466</v>
      </c>
      <c r="H1183" s="57">
        <v>97.319669677299999</v>
      </c>
      <c r="I1183" s="57">
        <v>97.319669677299999</v>
      </c>
      <c r="J1183" s="57">
        <v>7.5797046900999998</v>
      </c>
      <c r="K1183" s="57">
        <v>7.5797046900999998</v>
      </c>
      <c r="L1183" s="57">
        <v>13.2988299754</v>
      </c>
      <c r="M1183" s="57">
        <v>13.2988299754</v>
      </c>
      <c r="N1183" s="57">
        <v>2.8162617499999998</v>
      </c>
      <c r="O1183" s="57">
        <v>2.8162617499999998</v>
      </c>
      <c r="P1183" s="57">
        <v>2.3556792779000002</v>
      </c>
      <c r="Q1183" s="57">
        <v>2.3556792779000002</v>
      </c>
      <c r="R1183" s="57">
        <v>19.830054879399999</v>
      </c>
      <c r="S1183" s="57">
        <v>19.830054879399999</v>
      </c>
      <c r="T1183" s="57">
        <v>0</v>
      </c>
      <c r="U1183" s="57">
        <v>0</v>
      </c>
      <c r="V1183" s="57">
        <v>0</v>
      </c>
      <c r="W1183" s="57">
        <v>0</v>
      </c>
      <c r="X1183" s="57">
        <v>4.7892491071999999</v>
      </c>
      <c r="Y1183" s="57">
        <v>4.7892491071999999</v>
      </c>
    </row>
    <row r="1184" spans="1:25" customFormat="1" x14ac:dyDescent="0.3">
      <c r="A1184" s="58" t="s">
        <v>310</v>
      </c>
      <c r="B1184" s="59">
        <v>12.805635236800001</v>
      </c>
      <c r="C1184" s="60">
        <v>4.2006545847742299E-2</v>
      </c>
      <c r="D1184" s="59">
        <v>0</v>
      </c>
      <c r="E1184" s="65">
        <v>0</v>
      </c>
      <c r="F1184" s="67">
        <v>0</v>
      </c>
      <c r="G1184" s="68">
        <v>0</v>
      </c>
      <c r="H1184" s="59">
        <v>12.805635236800001</v>
      </c>
      <c r="I1184" s="61">
        <v>0.13158321723924801</v>
      </c>
      <c r="J1184" s="67">
        <v>0</v>
      </c>
      <c r="K1184" s="68">
        <v>0</v>
      </c>
      <c r="L1184" s="67">
        <v>0</v>
      </c>
      <c r="M1184" s="68">
        <v>0</v>
      </c>
      <c r="N1184" s="67">
        <v>0</v>
      </c>
      <c r="O1184" s="68">
        <v>0</v>
      </c>
      <c r="P1184" s="67">
        <v>0</v>
      </c>
      <c r="Q1184" s="68">
        <v>0</v>
      </c>
      <c r="R1184" s="67">
        <v>0</v>
      </c>
      <c r="S1184" s="68">
        <v>0</v>
      </c>
      <c r="T1184" s="67"/>
      <c r="U1184" s="68"/>
      <c r="V1184" s="67"/>
      <c r="W1184" s="68"/>
      <c r="X1184" s="67">
        <v>0</v>
      </c>
      <c r="Y1184" s="68">
        <v>0</v>
      </c>
    </row>
    <row r="1185" spans="1:25" customFormat="1" x14ac:dyDescent="0.3">
      <c r="A1185" s="58" t="s">
        <v>311</v>
      </c>
      <c r="B1185" s="62">
        <v>277.39369523810001</v>
      </c>
      <c r="C1185" s="63">
        <v>0.90993931666959604</v>
      </c>
      <c r="D1185" s="62">
        <v>134.08767489979999</v>
      </c>
      <c r="E1185" s="61">
        <v>0.98693088638937398</v>
      </c>
      <c r="F1185" s="69">
        <v>13.587806426</v>
      </c>
      <c r="G1185" s="71">
        <v>64.716696105968893</v>
      </c>
      <c r="H1185" s="62">
        <v>80.092348111800007</v>
      </c>
      <c r="I1185" s="65">
        <v>0.82298212044262298</v>
      </c>
      <c r="J1185" s="69">
        <v>7.5797046900999998</v>
      </c>
      <c r="K1185" s="70">
        <v>100</v>
      </c>
      <c r="L1185" s="69">
        <v>13.2988299754</v>
      </c>
      <c r="M1185" s="70">
        <v>100</v>
      </c>
      <c r="N1185" s="69">
        <v>2.8162617499999998</v>
      </c>
      <c r="O1185" s="70">
        <v>100</v>
      </c>
      <c r="P1185" s="69">
        <v>2.3556792779000002</v>
      </c>
      <c r="Q1185" s="70">
        <v>100</v>
      </c>
      <c r="R1185" s="69">
        <v>18.786140999899999</v>
      </c>
      <c r="S1185" s="70">
        <v>94.735698484705395</v>
      </c>
      <c r="T1185" s="69"/>
      <c r="U1185" s="70"/>
      <c r="V1185" s="69"/>
      <c r="W1185" s="70"/>
      <c r="X1185" s="69">
        <v>4.7892491071999999</v>
      </c>
      <c r="Y1185" s="70">
        <v>100</v>
      </c>
    </row>
    <row r="1186" spans="1:25" customFormat="1" x14ac:dyDescent="0.3">
      <c r="A1186" s="58" t="s">
        <v>312</v>
      </c>
      <c r="B1186" s="73">
        <v>4.3234010533578902</v>
      </c>
      <c r="C1186" s="73">
        <v>4.3234010533578902</v>
      </c>
      <c r="D1186" s="73">
        <v>4.47880220824959</v>
      </c>
      <c r="E1186" s="75">
        <v>4.47880220824959</v>
      </c>
      <c r="F1186" s="76">
        <v>4.0599949113655196</v>
      </c>
      <c r="G1186" s="76">
        <v>4.0599949113655196</v>
      </c>
      <c r="H1186" s="73">
        <v>4.0799792726142998</v>
      </c>
      <c r="I1186" s="74">
        <v>4.0799792726142998</v>
      </c>
      <c r="J1186" s="76">
        <v>4.9379594374812203</v>
      </c>
      <c r="K1186" s="78">
        <v>4.9379594374812203</v>
      </c>
      <c r="L1186" s="76">
        <v>4.5143803251454298</v>
      </c>
      <c r="M1186" s="76">
        <v>4.5143803251454298</v>
      </c>
      <c r="N1186" s="76">
        <v>4.1659016370193598</v>
      </c>
      <c r="O1186" s="76">
        <v>4.1659016370193598</v>
      </c>
      <c r="P1186" s="76">
        <v>5</v>
      </c>
      <c r="Q1186" s="78">
        <v>5</v>
      </c>
      <c r="R1186" s="76">
        <v>4.2370711279464803</v>
      </c>
      <c r="S1186" s="76">
        <v>4.2370711279464803</v>
      </c>
      <c r="T1186" s="76"/>
      <c r="U1186" s="76"/>
      <c r="V1186" s="76"/>
      <c r="W1186" s="76"/>
      <c r="X1186" s="76">
        <v>4.5773863690119603</v>
      </c>
      <c r="Y1186" s="76">
        <v>4.5773863690119603</v>
      </c>
    </row>
    <row r="1187" spans="1:25" customFormat="1" x14ac:dyDescent="0.3">
      <c r="A1187" s="64" t="s">
        <v>1</v>
      </c>
    </row>
    <row r="1188" spans="1:25" customFormat="1" x14ac:dyDescent="0.3">
      <c r="A1188" s="64" t="s">
        <v>1</v>
      </c>
    </row>
    <row r="1189" spans="1:25" customFormat="1" x14ac:dyDescent="0.3">
      <c r="A1189" s="53" t="s">
        <v>457</v>
      </c>
    </row>
    <row r="1190" spans="1:25" customFormat="1" x14ac:dyDescent="0.3">
      <c r="A1190" s="54" t="s">
        <v>1</v>
      </c>
    </row>
    <row r="1191" spans="1:25" customFormat="1" ht="25.5" customHeight="1" x14ac:dyDescent="0.3">
      <c r="A1191" s="119" t="s">
        <v>1</v>
      </c>
      <c r="B1191" s="118" t="s">
        <v>501</v>
      </c>
      <c r="C1191" s="118" t="s">
        <v>1</v>
      </c>
      <c r="D1191" s="118" t="s">
        <v>53</v>
      </c>
      <c r="E1191" s="118" t="s">
        <v>1</v>
      </c>
      <c r="F1191" s="118" t="s">
        <v>54</v>
      </c>
      <c r="G1191" s="118" t="s">
        <v>1</v>
      </c>
      <c r="H1191" s="121" t="s">
        <v>55</v>
      </c>
      <c r="I1191" s="121" t="s">
        <v>1</v>
      </c>
      <c r="J1191" s="121" t="s">
        <v>56</v>
      </c>
      <c r="K1191" s="121" t="s">
        <v>1</v>
      </c>
      <c r="L1191" s="121" t="s">
        <v>57</v>
      </c>
      <c r="M1191" s="121" t="s">
        <v>1</v>
      </c>
      <c r="N1191" s="121" t="s">
        <v>58</v>
      </c>
      <c r="O1191" s="121" t="s">
        <v>1</v>
      </c>
      <c r="P1191" s="121" t="s">
        <v>59</v>
      </c>
      <c r="Q1191" s="121" t="s">
        <v>1</v>
      </c>
      <c r="R1191" s="121" t="s">
        <v>60</v>
      </c>
      <c r="S1191" s="121" t="s">
        <v>1</v>
      </c>
      <c r="T1191" s="118" t="s">
        <v>61</v>
      </c>
      <c r="U1191" s="118" t="s">
        <v>1</v>
      </c>
      <c r="V1191" s="118" t="s">
        <v>62</v>
      </c>
      <c r="W1191" s="118" t="s">
        <v>1</v>
      </c>
      <c r="X1191" s="118" t="s">
        <v>63</v>
      </c>
      <c r="Y1191" s="118" t="s">
        <v>1</v>
      </c>
    </row>
    <row r="1192" spans="1:25" customFormat="1" x14ac:dyDescent="0.3">
      <c r="A1192" s="120"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c r="R1192" s="55" t="s">
        <v>14</v>
      </c>
      <c r="S1192" s="55" t="s">
        <v>15</v>
      </c>
      <c r="T1192" s="55" t="s">
        <v>14</v>
      </c>
      <c r="U1192" s="55" t="s">
        <v>15</v>
      </c>
      <c r="V1192" s="55" t="s">
        <v>14</v>
      </c>
      <c r="W1192" s="55" t="s">
        <v>15</v>
      </c>
      <c r="X1192" s="55" t="s">
        <v>14</v>
      </c>
      <c r="Y1192" s="55" t="s">
        <v>15</v>
      </c>
    </row>
    <row r="1193" spans="1:25" customFormat="1" x14ac:dyDescent="0.3">
      <c r="A1193" s="56" t="s">
        <v>16</v>
      </c>
      <c r="B1193" s="57">
        <v>12.0344928757</v>
      </c>
      <c r="C1193" s="57">
        <v>12.0344928757</v>
      </c>
      <c r="D1193" s="57">
        <v>6.3628077845000002</v>
      </c>
      <c r="E1193" s="57">
        <v>6.3628077845000002</v>
      </c>
      <c r="F1193" s="57">
        <v>2.0211783059999999</v>
      </c>
      <c r="G1193" s="57">
        <v>2.0211783059999999</v>
      </c>
      <c r="H1193" s="57">
        <v>1.7979743178000001</v>
      </c>
      <c r="I1193" s="57">
        <v>1.7979743178000001</v>
      </c>
      <c r="J1193" s="57">
        <v>0</v>
      </c>
      <c r="K1193" s="57">
        <v>0</v>
      </c>
      <c r="L1193" s="57">
        <v>0.34648004360000001</v>
      </c>
      <c r="M1193" s="57">
        <v>0.34648004360000001</v>
      </c>
      <c r="N1193" s="57">
        <v>0</v>
      </c>
      <c r="O1193" s="57">
        <v>0</v>
      </c>
      <c r="P1193" s="57">
        <v>0.89410604689999995</v>
      </c>
      <c r="Q1193" s="57">
        <v>0.89410604689999995</v>
      </c>
      <c r="R1193" s="57">
        <v>0.61194637689999998</v>
      </c>
      <c r="S1193" s="57">
        <v>0.61194637689999998</v>
      </c>
      <c r="T1193" s="57">
        <v>0</v>
      </c>
      <c r="U1193" s="57">
        <v>0</v>
      </c>
      <c r="V1193" s="57">
        <v>0</v>
      </c>
      <c r="W1193" s="57">
        <v>0</v>
      </c>
      <c r="X1193" s="57">
        <v>0</v>
      </c>
      <c r="Y1193" s="57">
        <v>0</v>
      </c>
    </row>
    <row r="1194" spans="1:25" customFormat="1" x14ac:dyDescent="0.3">
      <c r="A1194" s="58" t="s">
        <v>310</v>
      </c>
      <c r="B1194" s="67">
        <v>0</v>
      </c>
      <c r="C1194" s="68">
        <v>0</v>
      </c>
      <c r="D1194" s="67">
        <v>0</v>
      </c>
      <c r="E1194" s="68">
        <v>0</v>
      </c>
      <c r="F1194" s="67">
        <v>0</v>
      </c>
      <c r="G1194" s="68">
        <v>0</v>
      </c>
      <c r="H1194" s="67">
        <v>0</v>
      </c>
      <c r="I1194" s="68">
        <v>0</v>
      </c>
      <c r="J1194" s="67"/>
      <c r="K1194" s="68"/>
      <c r="L1194" s="67">
        <v>0</v>
      </c>
      <c r="M1194" s="68">
        <v>0</v>
      </c>
      <c r="N1194" s="67"/>
      <c r="O1194" s="68"/>
      <c r="P1194" s="67">
        <v>0</v>
      </c>
      <c r="Q1194" s="68">
        <v>0</v>
      </c>
      <c r="R1194" s="67">
        <v>0</v>
      </c>
      <c r="S1194" s="68">
        <v>0</v>
      </c>
      <c r="T1194" s="67"/>
      <c r="U1194" s="68"/>
      <c r="V1194" s="67"/>
      <c r="W1194" s="68"/>
      <c r="X1194" s="67"/>
      <c r="Y1194" s="68"/>
    </row>
    <row r="1195" spans="1:25" customFormat="1" x14ac:dyDescent="0.3">
      <c r="A1195" s="58" t="s">
        <v>311</v>
      </c>
      <c r="B1195" s="69">
        <v>7.4274120308000002</v>
      </c>
      <c r="C1195" s="70">
        <v>61.717698514720098</v>
      </c>
      <c r="D1195" s="69">
        <v>2.9531408071</v>
      </c>
      <c r="E1195" s="70">
        <v>46.412541555851199</v>
      </c>
      <c r="F1195" s="69">
        <v>2.0211783059999999</v>
      </c>
      <c r="G1195" s="70">
        <v>100</v>
      </c>
      <c r="H1195" s="69">
        <v>1.2125068271999999</v>
      </c>
      <c r="I1195" s="70">
        <v>67.437383014659602</v>
      </c>
      <c r="J1195" s="69"/>
      <c r="K1195" s="70"/>
      <c r="L1195" s="69">
        <v>0.34648004360000001</v>
      </c>
      <c r="M1195" s="70">
        <v>100</v>
      </c>
      <c r="N1195" s="69"/>
      <c r="O1195" s="70"/>
      <c r="P1195" s="69">
        <v>0.89410604689999995</v>
      </c>
      <c r="Q1195" s="70">
        <v>100</v>
      </c>
      <c r="R1195" s="69">
        <v>0</v>
      </c>
      <c r="S1195" s="70">
        <v>0</v>
      </c>
      <c r="T1195" s="69"/>
      <c r="U1195" s="70"/>
      <c r="V1195" s="69"/>
      <c r="W1195" s="70"/>
      <c r="X1195" s="69"/>
      <c r="Y1195" s="70"/>
    </row>
    <row r="1196" spans="1:25" customFormat="1" x14ac:dyDescent="0.3">
      <c r="A1196" s="58" t="s">
        <v>312</v>
      </c>
      <c r="B1196" s="76">
        <v>3.9112008727964098</v>
      </c>
      <c r="C1196" s="76">
        <v>3.9112008727964098</v>
      </c>
      <c r="D1196" s="76">
        <v>3.7523276070292599</v>
      </c>
      <c r="E1196" s="76">
        <v>3.7523276070292599</v>
      </c>
      <c r="F1196" s="76">
        <v>4.3756313564944804</v>
      </c>
      <c r="G1196" s="76">
        <v>4.3756313564944804</v>
      </c>
      <c r="H1196" s="76">
        <v>4.0075016370737204</v>
      </c>
      <c r="I1196" s="76">
        <v>4.0075016370737204</v>
      </c>
      <c r="J1196" s="76"/>
      <c r="K1196" s="76"/>
      <c r="L1196" s="76">
        <v>5</v>
      </c>
      <c r="M1196" s="78">
        <v>5</v>
      </c>
      <c r="N1196" s="76"/>
      <c r="O1196" s="76"/>
      <c r="P1196" s="76">
        <v>4</v>
      </c>
      <c r="Q1196" s="76">
        <v>4</v>
      </c>
      <c r="R1196" s="76">
        <v>3</v>
      </c>
      <c r="S1196" s="77">
        <v>3</v>
      </c>
      <c r="T1196" s="76"/>
      <c r="U1196" s="76"/>
      <c r="V1196" s="76"/>
      <c r="W1196" s="76"/>
      <c r="X1196" s="76"/>
      <c r="Y1196" s="76"/>
    </row>
    <row r="1197" spans="1:25" customFormat="1" x14ac:dyDescent="0.3">
      <c r="A1197" s="64" t="s">
        <v>1</v>
      </c>
    </row>
    <row r="1198" spans="1:25" customFormat="1" x14ac:dyDescent="0.3">
      <c r="A1198" s="64" t="s">
        <v>1</v>
      </c>
    </row>
    <row r="1199" spans="1:25" customFormat="1" x14ac:dyDescent="0.3">
      <c r="A1199" s="53" t="s">
        <v>458</v>
      </c>
    </row>
    <row r="1200" spans="1:25" customFormat="1" x14ac:dyDescent="0.3">
      <c r="A1200" s="54" t="s">
        <v>1</v>
      </c>
    </row>
    <row r="1201" spans="1:25" customFormat="1" ht="25.5" customHeight="1" x14ac:dyDescent="0.3">
      <c r="A1201" s="119" t="s">
        <v>1</v>
      </c>
      <c r="B1201" s="118" t="s">
        <v>501</v>
      </c>
      <c r="C1201" s="118" t="s">
        <v>1</v>
      </c>
      <c r="D1201" s="118" t="s">
        <v>53</v>
      </c>
      <c r="E1201" s="118" t="s">
        <v>1</v>
      </c>
      <c r="F1201" s="118" t="s">
        <v>54</v>
      </c>
      <c r="G1201" s="118" t="s">
        <v>1</v>
      </c>
      <c r="H1201" s="121" t="s">
        <v>55</v>
      </c>
      <c r="I1201" s="121" t="s">
        <v>1</v>
      </c>
      <c r="J1201" s="121" t="s">
        <v>56</v>
      </c>
      <c r="K1201" s="121" t="s">
        <v>1</v>
      </c>
      <c r="L1201" s="121" t="s">
        <v>57</v>
      </c>
      <c r="M1201" s="121" t="s">
        <v>1</v>
      </c>
      <c r="N1201" s="121" t="s">
        <v>58</v>
      </c>
      <c r="O1201" s="121" t="s">
        <v>1</v>
      </c>
      <c r="P1201" s="121" t="s">
        <v>59</v>
      </c>
      <c r="Q1201" s="121" t="s">
        <v>1</v>
      </c>
      <c r="R1201" s="121" t="s">
        <v>60</v>
      </c>
      <c r="S1201" s="121" t="s">
        <v>1</v>
      </c>
      <c r="T1201" s="118" t="s">
        <v>61</v>
      </c>
      <c r="U1201" s="118" t="s">
        <v>1</v>
      </c>
      <c r="V1201" s="118" t="s">
        <v>62</v>
      </c>
      <c r="W1201" s="118" t="s">
        <v>1</v>
      </c>
      <c r="X1201" s="118" t="s">
        <v>63</v>
      </c>
      <c r="Y1201" s="118" t="s">
        <v>1</v>
      </c>
    </row>
    <row r="1202" spans="1:25" customFormat="1" x14ac:dyDescent="0.3">
      <c r="A1202" s="120"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c r="R1202" s="55" t="s">
        <v>14</v>
      </c>
      <c r="S1202" s="55" t="s">
        <v>15</v>
      </c>
      <c r="T1202" s="55" t="s">
        <v>14</v>
      </c>
      <c r="U1202" s="55" t="s">
        <v>15</v>
      </c>
      <c r="V1202" s="55" t="s">
        <v>14</v>
      </c>
      <c r="W1202" s="55" t="s">
        <v>15</v>
      </c>
      <c r="X1202" s="55" t="s">
        <v>14</v>
      </c>
      <c r="Y1202" s="55" t="s">
        <v>15</v>
      </c>
    </row>
    <row r="1203" spans="1:25" customFormat="1" x14ac:dyDescent="0.3">
      <c r="A1203" s="56" t="s">
        <v>16</v>
      </c>
      <c r="B1203" s="57">
        <v>30.418864908100002</v>
      </c>
      <c r="C1203" s="57">
        <v>30.418864908100002</v>
      </c>
      <c r="D1203" s="57">
        <v>13.3074803837</v>
      </c>
      <c r="E1203" s="57">
        <v>13.3074803837</v>
      </c>
      <c r="F1203" s="57">
        <v>4.9939558400999999</v>
      </c>
      <c r="G1203" s="57">
        <v>4.9939558400999999</v>
      </c>
      <c r="H1203" s="57">
        <v>1.4427170945000001</v>
      </c>
      <c r="I1203" s="57">
        <v>1.4427170945000001</v>
      </c>
      <c r="J1203" s="57">
        <v>0.55128045290000005</v>
      </c>
      <c r="K1203" s="57">
        <v>0.55128045290000005</v>
      </c>
      <c r="L1203" s="57">
        <v>4.514855861</v>
      </c>
      <c r="M1203" s="57">
        <v>4.514855861</v>
      </c>
      <c r="N1203" s="57">
        <v>0</v>
      </c>
      <c r="O1203" s="57">
        <v>0</v>
      </c>
      <c r="P1203" s="57">
        <v>0</v>
      </c>
      <c r="Q1203" s="57">
        <v>0</v>
      </c>
      <c r="R1203" s="57">
        <v>0</v>
      </c>
      <c r="S1203" s="57">
        <v>0</v>
      </c>
      <c r="T1203" s="57">
        <v>0</v>
      </c>
      <c r="U1203" s="57">
        <v>0</v>
      </c>
      <c r="V1203" s="57">
        <v>5.6085752758999998</v>
      </c>
      <c r="W1203" s="57">
        <v>5.6085752758999998</v>
      </c>
      <c r="X1203" s="57">
        <v>0</v>
      </c>
      <c r="Y1203" s="57">
        <v>0</v>
      </c>
    </row>
    <row r="1204" spans="1:25" customFormat="1" x14ac:dyDescent="0.3">
      <c r="A1204" s="58" t="s">
        <v>310</v>
      </c>
      <c r="B1204" s="67">
        <v>0</v>
      </c>
      <c r="C1204" s="68">
        <v>0</v>
      </c>
      <c r="D1204" s="67">
        <v>0</v>
      </c>
      <c r="E1204" s="68">
        <v>0</v>
      </c>
      <c r="F1204" s="67">
        <v>0</v>
      </c>
      <c r="G1204" s="68">
        <v>0</v>
      </c>
      <c r="H1204" s="67">
        <v>0</v>
      </c>
      <c r="I1204" s="68">
        <v>0</v>
      </c>
      <c r="J1204" s="67">
        <v>0</v>
      </c>
      <c r="K1204" s="68">
        <v>0</v>
      </c>
      <c r="L1204" s="67">
        <v>0</v>
      </c>
      <c r="M1204" s="68">
        <v>0</v>
      </c>
      <c r="N1204" s="67"/>
      <c r="O1204" s="68"/>
      <c r="P1204" s="67"/>
      <c r="Q1204" s="68"/>
      <c r="R1204" s="67"/>
      <c r="S1204" s="68"/>
      <c r="T1204" s="67"/>
      <c r="U1204" s="68"/>
      <c r="V1204" s="67">
        <v>0</v>
      </c>
      <c r="W1204" s="68">
        <v>0</v>
      </c>
      <c r="X1204" s="67"/>
      <c r="Y1204" s="68"/>
    </row>
    <row r="1205" spans="1:25" customFormat="1" x14ac:dyDescent="0.3">
      <c r="A1205" s="58" t="s">
        <v>311</v>
      </c>
      <c r="B1205" s="69">
        <v>29.2108818729</v>
      </c>
      <c r="C1205" s="70">
        <v>96.028835925175002</v>
      </c>
      <c r="D1205" s="69">
        <v>12.0994973485</v>
      </c>
      <c r="E1205" s="70">
        <v>90.922526275675594</v>
      </c>
      <c r="F1205" s="69">
        <v>4.9939558400999999</v>
      </c>
      <c r="G1205" s="70">
        <v>100</v>
      </c>
      <c r="H1205" s="69">
        <v>1.4427170945000001</v>
      </c>
      <c r="I1205" s="70">
        <v>100</v>
      </c>
      <c r="J1205" s="69">
        <v>0.55128045290000005</v>
      </c>
      <c r="K1205" s="70">
        <v>100</v>
      </c>
      <c r="L1205" s="69">
        <v>4.5148558609999903</v>
      </c>
      <c r="M1205" s="70">
        <v>100</v>
      </c>
      <c r="N1205" s="69"/>
      <c r="O1205" s="70"/>
      <c r="P1205" s="69"/>
      <c r="Q1205" s="70"/>
      <c r="R1205" s="69"/>
      <c r="S1205" s="70"/>
      <c r="T1205" s="69"/>
      <c r="U1205" s="70"/>
      <c r="V1205" s="69">
        <v>5.6085752759000096</v>
      </c>
      <c r="W1205" s="70">
        <v>100</v>
      </c>
      <c r="X1205" s="69"/>
      <c r="Y1205" s="70"/>
    </row>
    <row r="1206" spans="1:25" customFormat="1" x14ac:dyDescent="0.3">
      <c r="A1206" s="58" t="s">
        <v>312</v>
      </c>
      <c r="B1206" s="76">
        <v>4.2485043698388303</v>
      </c>
      <c r="C1206" s="76">
        <v>4.2485043698388303</v>
      </c>
      <c r="D1206" s="76">
        <v>4.3542659841057896</v>
      </c>
      <c r="E1206" s="76">
        <v>4.3542659841057896</v>
      </c>
      <c r="F1206" s="76">
        <v>4.0834945933946498</v>
      </c>
      <c r="G1206" s="76">
        <v>4.0834945933946498</v>
      </c>
      <c r="H1206" s="76">
        <v>5</v>
      </c>
      <c r="I1206" s="78">
        <v>5</v>
      </c>
      <c r="J1206" s="76">
        <v>4</v>
      </c>
      <c r="K1206" s="77">
        <v>4</v>
      </c>
      <c r="L1206" s="76">
        <v>4.2182013877364</v>
      </c>
      <c r="M1206" s="76">
        <v>4.2182013877364</v>
      </c>
      <c r="N1206" s="76"/>
      <c r="O1206" s="76"/>
      <c r="P1206" s="76"/>
      <c r="Q1206" s="76"/>
      <c r="R1206" s="76"/>
      <c r="S1206" s="76"/>
      <c r="T1206" s="76"/>
      <c r="U1206" s="76"/>
      <c r="V1206" s="76">
        <v>4</v>
      </c>
      <c r="W1206" s="77">
        <v>4</v>
      </c>
      <c r="X1206" s="76"/>
      <c r="Y1206" s="76"/>
    </row>
    <row r="1207" spans="1:25" customFormat="1" x14ac:dyDescent="0.3">
      <c r="A1207" s="64" t="s">
        <v>1</v>
      </c>
    </row>
    <row r="1208" spans="1:25" customFormat="1" x14ac:dyDescent="0.3">
      <c r="A1208" s="64" t="s">
        <v>1</v>
      </c>
    </row>
    <row r="1209" spans="1:25" customFormat="1" x14ac:dyDescent="0.3">
      <c r="A1209" s="53" t="s">
        <v>459</v>
      </c>
    </row>
    <row r="1210" spans="1:25" customFormat="1" x14ac:dyDescent="0.3">
      <c r="A1210" s="54" t="s">
        <v>1</v>
      </c>
    </row>
    <row r="1211" spans="1:25" customFormat="1" ht="25.5" customHeight="1" x14ac:dyDescent="0.3">
      <c r="A1211" s="119" t="s">
        <v>1</v>
      </c>
      <c r="B1211" s="118" t="s">
        <v>501</v>
      </c>
      <c r="C1211" s="118" t="s">
        <v>1</v>
      </c>
      <c r="D1211" s="118" t="s">
        <v>53</v>
      </c>
      <c r="E1211" s="118" t="s">
        <v>1</v>
      </c>
      <c r="F1211" s="118" t="s">
        <v>54</v>
      </c>
      <c r="G1211" s="118" t="s">
        <v>1</v>
      </c>
      <c r="H1211" s="121" t="s">
        <v>55</v>
      </c>
      <c r="I1211" s="121" t="s">
        <v>1</v>
      </c>
      <c r="J1211" s="121" t="s">
        <v>56</v>
      </c>
      <c r="K1211" s="121" t="s">
        <v>1</v>
      </c>
      <c r="L1211" s="121" t="s">
        <v>57</v>
      </c>
      <c r="M1211" s="121" t="s">
        <v>1</v>
      </c>
      <c r="N1211" s="121" t="s">
        <v>58</v>
      </c>
      <c r="O1211" s="121" t="s">
        <v>1</v>
      </c>
      <c r="P1211" s="121" t="s">
        <v>59</v>
      </c>
      <c r="Q1211" s="121" t="s">
        <v>1</v>
      </c>
      <c r="R1211" s="121" t="s">
        <v>60</v>
      </c>
      <c r="S1211" s="121" t="s">
        <v>1</v>
      </c>
      <c r="T1211" s="118" t="s">
        <v>61</v>
      </c>
      <c r="U1211" s="118" t="s">
        <v>1</v>
      </c>
      <c r="V1211" s="118" t="s">
        <v>62</v>
      </c>
      <c r="W1211" s="118" t="s">
        <v>1</v>
      </c>
      <c r="X1211" s="118" t="s">
        <v>63</v>
      </c>
      <c r="Y1211" s="118" t="s">
        <v>1</v>
      </c>
    </row>
    <row r="1212" spans="1:25" customFormat="1" x14ac:dyDescent="0.3">
      <c r="A1212" s="120"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c r="R1212" s="55" t="s">
        <v>14</v>
      </c>
      <c r="S1212" s="55" t="s">
        <v>15</v>
      </c>
      <c r="T1212" s="55" t="s">
        <v>14</v>
      </c>
      <c r="U1212" s="55" t="s">
        <v>15</v>
      </c>
      <c r="V1212" s="55" t="s">
        <v>14</v>
      </c>
      <c r="W1212" s="55" t="s">
        <v>15</v>
      </c>
      <c r="X1212" s="55" t="s">
        <v>14</v>
      </c>
      <c r="Y1212" s="55" t="s">
        <v>15</v>
      </c>
    </row>
    <row r="1213" spans="1:25" customFormat="1" x14ac:dyDescent="0.3">
      <c r="A1213" s="56" t="s">
        <v>16</v>
      </c>
      <c r="B1213" s="57">
        <v>50.842072440999999</v>
      </c>
      <c r="C1213" s="57">
        <v>50.842072440999999</v>
      </c>
      <c r="D1213" s="57">
        <v>10.4458510022</v>
      </c>
      <c r="E1213" s="57">
        <v>10.4458510022</v>
      </c>
      <c r="F1213" s="57">
        <v>1.0825837736999999</v>
      </c>
      <c r="G1213" s="57">
        <v>1.0825837736999999</v>
      </c>
      <c r="H1213" s="57">
        <v>35.637603120400001</v>
      </c>
      <c r="I1213" s="57">
        <v>35.637603120400001</v>
      </c>
      <c r="J1213" s="57">
        <v>0.77030653309999997</v>
      </c>
      <c r="K1213" s="57">
        <v>0.77030653309999997</v>
      </c>
      <c r="L1213" s="57">
        <v>0.69879836169999998</v>
      </c>
      <c r="M1213" s="57">
        <v>0.69879836169999998</v>
      </c>
      <c r="N1213" s="57">
        <v>0</v>
      </c>
      <c r="O1213" s="57">
        <v>0</v>
      </c>
      <c r="P1213" s="57">
        <v>0</v>
      </c>
      <c r="Q1213" s="57">
        <v>0</v>
      </c>
      <c r="R1213" s="57">
        <v>2.2069296499000002</v>
      </c>
      <c r="S1213" s="57">
        <v>2.2069296499000002</v>
      </c>
      <c r="T1213" s="57">
        <v>0</v>
      </c>
      <c r="U1213" s="57">
        <v>0</v>
      </c>
      <c r="V1213" s="57">
        <v>0</v>
      </c>
      <c r="W1213" s="57">
        <v>0</v>
      </c>
      <c r="X1213" s="57">
        <v>0</v>
      </c>
      <c r="Y1213" s="57">
        <v>0</v>
      </c>
    </row>
    <row r="1214" spans="1:25" customFormat="1" x14ac:dyDescent="0.3">
      <c r="A1214" s="58" t="s">
        <v>310</v>
      </c>
      <c r="B1214" s="59">
        <v>0.401718229199999</v>
      </c>
      <c r="C1214" s="60">
        <v>7.9012953232025802E-3</v>
      </c>
      <c r="D1214" s="67">
        <v>0</v>
      </c>
      <c r="E1214" s="68">
        <v>0</v>
      </c>
      <c r="F1214" s="67">
        <v>0</v>
      </c>
      <c r="G1214" s="68">
        <v>0</v>
      </c>
      <c r="H1214" s="59">
        <v>0.401718229200001</v>
      </c>
      <c r="I1214" s="60">
        <v>1.1272313343936601E-2</v>
      </c>
      <c r="J1214" s="67">
        <v>0</v>
      </c>
      <c r="K1214" s="68">
        <v>0</v>
      </c>
      <c r="L1214" s="67">
        <v>0</v>
      </c>
      <c r="M1214" s="68">
        <v>0</v>
      </c>
      <c r="N1214" s="67"/>
      <c r="O1214" s="68"/>
      <c r="P1214" s="67"/>
      <c r="Q1214" s="68"/>
      <c r="R1214" s="67">
        <v>0</v>
      </c>
      <c r="S1214" s="68">
        <v>0</v>
      </c>
      <c r="T1214" s="67"/>
      <c r="U1214" s="68"/>
      <c r="V1214" s="67"/>
      <c r="W1214" s="68"/>
      <c r="X1214" s="67"/>
      <c r="Y1214" s="68"/>
    </row>
    <row r="1215" spans="1:25" customFormat="1" x14ac:dyDescent="0.3">
      <c r="A1215" s="58" t="s">
        <v>311</v>
      </c>
      <c r="B1215" s="62">
        <v>48.707290281200102</v>
      </c>
      <c r="C1215" s="63">
        <v>0.95801150391189605</v>
      </c>
      <c r="D1215" s="69">
        <v>10.4458510022</v>
      </c>
      <c r="E1215" s="70">
        <v>100</v>
      </c>
      <c r="F1215" s="69">
        <v>1.0825837736999999</v>
      </c>
      <c r="G1215" s="70">
        <v>100</v>
      </c>
      <c r="H1215" s="62">
        <v>33.502820960599998</v>
      </c>
      <c r="I1215" s="63">
        <v>0.94009748207286203</v>
      </c>
      <c r="J1215" s="69">
        <v>0.77030653309999997</v>
      </c>
      <c r="K1215" s="70">
        <v>100</v>
      </c>
      <c r="L1215" s="69">
        <v>0.69879836169999998</v>
      </c>
      <c r="M1215" s="70">
        <v>100</v>
      </c>
      <c r="N1215" s="69"/>
      <c r="O1215" s="70"/>
      <c r="P1215" s="69"/>
      <c r="Q1215" s="70"/>
      <c r="R1215" s="69">
        <v>2.2069296499000002</v>
      </c>
      <c r="S1215" s="70">
        <v>100</v>
      </c>
      <c r="T1215" s="69"/>
      <c r="U1215" s="70"/>
      <c r="V1215" s="69"/>
      <c r="W1215" s="70"/>
      <c r="X1215" s="69"/>
      <c r="Y1215" s="70"/>
    </row>
    <row r="1216" spans="1:25" customFormat="1" x14ac:dyDescent="0.3">
      <c r="A1216" s="58" t="s">
        <v>312</v>
      </c>
      <c r="B1216" s="73">
        <v>4.4835435665339798</v>
      </c>
      <c r="C1216" s="73">
        <v>4.4835435665339798</v>
      </c>
      <c r="D1216" s="76">
        <v>4.2958522546750002</v>
      </c>
      <c r="E1216" s="76">
        <v>4.2958522546750002</v>
      </c>
      <c r="F1216" s="76">
        <v>5</v>
      </c>
      <c r="G1216" s="78">
        <v>5</v>
      </c>
      <c r="H1216" s="73">
        <v>4.5271869937051203</v>
      </c>
      <c r="I1216" s="73">
        <v>4.5271869937051203</v>
      </c>
      <c r="J1216" s="76">
        <v>5</v>
      </c>
      <c r="K1216" s="78">
        <v>5</v>
      </c>
      <c r="L1216" s="76">
        <v>4</v>
      </c>
      <c r="M1216" s="77">
        <v>4</v>
      </c>
      <c r="N1216" s="76"/>
      <c r="O1216" s="76"/>
      <c r="P1216" s="76"/>
      <c r="Q1216" s="76"/>
      <c r="R1216" s="76">
        <v>4.38667173121656</v>
      </c>
      <c r="S1216" s="76">
        <v>4.38667173121656</v>
      </c>
      <c r="T1216" s="76"/>
      <c r="U1216" s="76"/>
      <c r="V1216" s="76"/>
      <c r="W1216" s="76"/>
      <c r="X1216" s="76"/>
      <c r="Y1216" s="76"/>
    </row>
    <row r="1217" spans="1:25" customFormat="1" x14ac:dyDescent="0.3">
      <c r="A1217" s="64" t="s">
        <v>1</v>
      </c>
    </row>
    <row r="1218" spans="1:25" customFormat="1" x14ac:dyDescent="0.3">
      <c r="A1218" s="64" t="s">
        <v>1</v>
      </c>
    </row>
    <row r="1219" spans="1:25" customFormat="1" x14ac:dyDescent="0.3">
      <c r="A1219" s="53" t="s">
        <v>460</v>
      </c>
    </row>
    <row r="1220" spans="1:25" customFormat="1" x14ac:dyDescent="0.3">
      <c r="A1220" s="54" t="s">
        <v>1</v>
      </c>
    </row>
    <row r="1221" spans="1:25" customFormat="1" ht="25.5" customHeight="1" x14ac:dyDescent="0.3">
      <c r="A1221" s="119" t="s">
        <v>1</v>
      </c>
      <c r="B1221" s="118" t="s">
        <v>501</v>
      </c>
      <c r="C1221" s="118" t="s">
        <v>1</v>
      </c>
      <c r="D1221" s="118" t="s">
        <v>53</v>
      </c>
      <c r="E1221" s="118" t="s">
        <v>1</v>
      </c>
      <c r="F1221" s="118" t="s">
        <v>54</v>
      </c>
      <c r="G1221" s="118" t="s">
        <v>1</v>
      </c>
      <c r="H1221" s="121" t="s">
        <v>55</v>
      </c>
      <c r="I1221" s="121" t="s">
        <v>1</v>
      </c>
      <c r="J1221" s="121" t="s">
        <v>56</v>
      </c>
      <c r="K1221" s="121" t="s">
        <v>1</v>
      </c>
      <c r="L1221" s="121" t="s">
        <v>57</v>
      </c>
      <c r="M1221" s="121" t="s">
        <v>1</v>
      </c>
      <c r="N1221" s="121" t="s">
        <v>58</v>
      </c>
      <c r="O1221" s="121" t="s">
        <v>1</v>
      </c>
      <c r="P1221" s="121" t="s">
        <v>59</v>
      </c>
      <c r="Q1221" s="121" t="s">
        <v>1</v>
      </c>
      <c r="R1221" s="121" t="s">
        <v>60</v>
      </c>
      <c r="S1221" s="121" t="s">
        <v>1</v>
      </c>
      <c r="T1221" s="118" t="s">
        <v>61</v>
      </c>
      <c r="U1221" s="118" t="s">
        <v>1</v>
      </c>
      <c r="V1221" s="118" t="s">
        <v>62</v>
      </c>
      <c r="W1221" s="118" t="s">
        <v>1</v>
      </c>
      <c r="X1221" s="118" t="s">
        <v>63</v>
      </c>
      <c r="Y1221" s="118" t="s">
        <v>1</v>
      </c>
    </row>
    <row r="1222" spans="1:25" customFormat="1" x14ac:dyDescent="0.3">
      <c r="A1222" s="120"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c r="R1222" s="55" t="s">
        <v>14</v>
      </c>
      <c r="S1222" s="55" t="s">
        <v>15</v>
      </c>
      <c r="T1222" s="55" t="s">
        <v>14</v>
      </c>
      <c r="U1222" s="55" t="s">
        <v>15</v>
      </c>
      <c r="V1222" s="55" t="s">
        <v>14</v>
      </c>
      <c r="W1222" s="55" t="s">
        <v>15</v>
      </c>
      <c r="X1222" s="55" t="s">
        <v>14</v>
      </c>
      <c r="Y1222" s="55" t="s">
        <v>15</v>
      </c>
    </row>
    <row r="1223" spans="1:25" customFormat="1" x14ac:dyDescent="0.3">
      <c r="A1223" s="56" t="s">
        <v>16</v>
      </c>
      <c r="B1223" s="57">
        <v>76.381327430799999</v>
      </c>
      <c r="C1223" s="57">
        <v>76.381327430799999</v>
      </c>
      <c r="D1223" s="57">
        <v>26.524950233799999</v>
      </c>
      <c r="E1223" s="57">
        <v>26.524950233799999</v>
      </c>
      <c r="F1223" s="57">
        <v>4.5740989181999998</v>
      </c>
      <c r="G1223" s="57">
        <v>4.5740989181999998</v>
      </c>
      <c r="H1223" s="57">
        <v>23.2970238061</v>
      </c>
      <c r="I1223" s="57">
        <v>23.2970238061</v>
      </c>
      <c r="J1223" s="57">
        <v>0</v>
      </c>
      <c r="K1223" s="57">
        <v>0</v>
      </c>
      <c r="L1223" s="57">
        <v>16.025707559699999</v>
      </c>
      <c r="M1223" s="57">
        <v>16.025707559699999</v>
      </c>
      <c r="N1223" s="57">
        <v>0</v>
      </c>
      <c r="O1223" s="57">
        <v>0</v>
      </c>
      <c r="P1223" s="57">
        <v>0.53887519880000001</v>
      </c>
      <c r="Q1223" s="57">
        <v>0.53887519880000001</v>
      </c>
      <c r="R1223" s="57">
        <v>4.5370298057999996</v>
      </c>
      <c r="S1223" s="57">
        <v>4.5370298057999996</v>
      </c>
      <c r="T1223" s="57">
        <v>0</v>
      </c>
      <c r="U1223" s="57">
        <v>0</v>
      </c>
      <c r="V1223" s="57">
        <v>0</v>
      </c>
      <c r="W1223" s="57">
        <v>0</v>
      </c>
      <c r="X1223" s="57">
        <v>0.88364190840000001</v>
      </c>
      <c r="Y1223" s="57">
        <v>0.88364190840000001</v>
      </c>
    </row>
    <row r="1224" spans="1:25" customFormat="1" x14ac:dyDescent="0.3">
      <c r="A1224" s="58" t="s">
        <v>310</v>
      </c>
      <c r="B1224" s="59">
        <v>1.3263850976</v>
      </c>
      <c r="C1224" s="60">
        <v>1.7365305660623401E-2</v>
      </c>
      <c r="D1224" s="59">
        <v>1.3263850976</v>
      </c>
      <c r="E1224" s="60">
        <v>5.0005187037441598E-2</v>
      </c>
      <c r="F1224" s="67">
        <v>0</v>
      </c>
      <c r="G1224" s="68">
        <v>0</v>
      </c>
      <c r="H1224" s="59">
        <v>0</v>
      </c>
      <c r="I1224" s="60">
        <v>0</v>
      </c>
      <c r="J1224" s="67"/>
      <c r="K1224" s="68"/>
      <c r="L1224" s="67">
        <v>0</v>
      </c>
      <c r="M1224" s="68">
        <v>0</v>
      </c>
      <c r="N1224" s="67"/>
      <c r="O1224" s="68"/>
      <c r="P1224" s="67">
        <v>0</v>
      </c>
      <c r="Q1224" s="68">
        <v>0</v>
      </c>
      <c r="R1224" s="67">
        <v>0</v>
      </c>
      <c r="S1224" s="68">
        <v>0</v>
      </c>
      <c r="T1224" s="67"/>
      <c r="U1224" s="68"/>
      <c r="V1224" s="67"/>
      <c r="W1224" s="68"/>
      <c r="X1224" s="67">
        <v>0</v>
      </c>
      <c r="Y1224" s="68">
        <v>0</v>
      </c>
    </row>
    <row r="1225" spans="1:25" customFormat="1" x14ac:dyDescent="0.3">
      <c r="A1225" s="58" t="s">
        <v>311</v>
      </c>
      <c r="B1225" s="62">
        <v>73.068203697300007</v>
      </c>
      <c r="C1225" s="63">
        <v>0.95662390475601999</v>
      </c>
      <c r="D1225" s="62">
        <v>23.211826500299999</v>
      </c>
      <c r="E1225" s="63">
        <v>0.87509406410579504</v>
      </c>
      <c r="F1225" s="69">
        <v>4.5740989181999998</v>
      </c>
      <c r="G1225" s="70">
        <v>100</v>
      </c>
      <c r="H1225" s="62">
        <v>23.2970238061</v>
      </c>
      <c r="I1225" s="63">
        <v>1</v>
      </c>
      <c r="J1225" s="69"/>
      <c r="K1225" s="70"/>
      <c r="L1225" s="69">
        <v>16.025707559699999</v>
      </c>
      <c r="M1225" s="70">
        <v>100</v>
      </c>
      <c r="N1225" s="69"/>
      <c r="O1225" s="70"/>
      <c r="P1225" s="69">
        <v>0.53887519880000101</v>
      </c>
      <c r="Q1225" s="70">
        <v>100</v>
      </c>
      <c r="R1225" s="69">
        <v>4.5370298057999996</v>
      </c>
      <c r="S1225" s="70">
        <v>100</v>
      </c>
      <c r="T1225" s="69"/>
      <c r="U1225" s="70"/>
      <c r="V1225" s="69"/>
      <c r="W1225" s="70"/>
      <c r="X1225" s="69">
        <v>0.88364190840000001</v>
      </c>
      <c r="Y1225" s="70">
        <v>100</v>
      </c>
    </row>
    <row r="1226" spans="1:25" customFormat="1" x14ac:dyDescent="0.3">
      <c r="A1226" s="58" t="s">
        <v>312</v>
      </c>
      <c r="B1226" s="73">
        <v>4.6966048327286103</v>
      </c>
      <c r="C1226" s="73">
        <v>4.6966048327286103</v>
      </c>
      <c r="D1226" s="73">
        <v>4.4607405578923904</v>
      </c>
      <c r="E1226" s="73">
        <v>4.4607405578923904</v>
      </c>
      <c r="F1226" s="76">
        <v>4.9017103917208402</v>
      </c>
      <c r="G1226" s="76">
        <v>4.9017103917208402</v>
      </c>
      <c r="H1226" s="73">
        <v>4.8302414976086103</v>
      </c>
      <c r="I1226" s="73">
        <v>4.8302414976086103</v>
      </c>
      <c r="J1226" s="76"/>
      <c r="K1226" s="76"/>
      <c r="L1226" s="76">
        <v>4.7142795763530296</v>
      </c>
      <c r="M1226" s="76">
        <v>4.7142795763530296</v>
      </c>
      <c r="N1226" s="76"/>
      <c r="O1226" s="76"/>
      <c r="P1226" s="76">
        <v>5</v>
      </c>
      <c r="Q1226" s="78">
        <v>5</v>
      </c>
      <c r="R1226" s="76">
        <v>5</v>
      </c>
      <c r="S1226" s="78">
        <v>5</v>
      </c>
      <c r="T1226" s="76"/>
      <c r="U1226" s="76"/>
      <c r="V1226" s="76"/>
      <c r="W1226" s="76"/>
      <c r="X1226" s="76">
        <v>5</v>
      </c>
      <c r="Y1226" s="78">
        <v>5</v>
      </c>
    </row>
    <row r="1227" spans="1:25" customFormat="1" x14ac:dyDescent="0.3">
      <c r="A1227" s="64" t="s">
        <v>1</v>
      </c>
    </row>
    <row r="1228" spans="1:25" customFormat="1" x14ac:dyDescent="0.3">
      <c r="A1228" s="64" t="s">
        <v>1</v>
      </c>
    </row>
    <row r="1229" spans="1:25" customFormat="1" x14ac:dyDescent="0.3">
      <c r="A1229" s="53" t="s">
        <v>461</v>
      </c>
    </row>
    <row r="1230" spans="1:25" customFormat="1" x14ac:dyDescent="0.3">
      <c r="A1230" s="54" t="s">
        <v>1</v>
      </c>
    </row>
    <row r="1231" spans="1:25" customFormat="1" ht="25.5" customHeight="1" x14ac:dyDescent="0.3">
      <c r="A1231" s="119" t="s">
        <v>1</v>
      </c>
      <c r="B1231" s="118" t="s">
        <v>501</v>
      </c>
      <c r="C1231" s="118" t="s">
        <v>1</v>
      </c>
      <c r="D1231" s="118" t="s">
        <v>53</v>
      </c>
      <c r="E1231" s="118" t="s">
        <v>1</v>
      </c>
      <c r="F1231" s="118" t="s">
        <v>54</v>
      </c>
      <c r="G1231" s="118" t="s">
        <v>1</v>
      </c>
      <c r="H1231" s="121" t="s">
        <v>55</v>
      </c>
      <c r="I1231" s="121" t="s">
        <v>1</v>
      </c>
      <c r="J1231" s="121" t="s">
        <v>56</v>
      </c>
      <c r="K1231" s="121" t="s">
        <v>1</v>
      </c>
      <c r="L1231" s="121" t="s">
        <v>57</v>
      </c>
      <c r="M1231" s="121" t="s">
        <v>1</v>
      </c>
      <c r="N1231" s="121" t="s">
        <v>58</v>
      </c>
      <c r="O1231" s="121" t="s">
        <v>1</v>
      </c>
      <c r="P1231" s="121" t="s">
        <v>59</v>
      </c>
      <c r="Q1231" s="121" t="s">
        <v>1</v>
      </c>
      <c r="R1231" s="121" t="s">
        <v>60</v>
      </c>
      <c r="S1231" s="121" t="s">
        <v>1</v>
      </c>
      <c r="T1231" s="118" t="s">
        <v>61</v>
      </c>
      <c r="U1231" s="118" t="s">
        <v>1</v>
      </c>
      <c r="V1231" s="118" t="s">
        <v>62</v>
      </c>
      <c r="W1231" s="118" t="s">
        <v>1</v>
      </c>
      <c r="X1231" s="118" t="s">
        <v>63</v>
      </c>
      <c r="Y1231" s="118" t="s">
        <v>1</v>
      </c>
    </row>
    <row r="1232" spans="1:25" customFormat="1" x14ac:dyDescent="0.3">
      <c r="A1232" s="120"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c r="R1232" s="55" t="s">
        <v>14</v>
      </c>
      <c r="S1232" s="55" t="s">
        <v>15</v>
      </c>
      <c r="T1232" s="55" t="s">
        <v>14</v>
      </c>
      <c r="U1232" s="55" t="s">
        <v>15</v>
      </c>
      <c r="V1232" s="55" t="s">
        <v>14</v>
      </c>
      <c r="W1232" s="55" t="s">
        <v>15</v>
      </c>
      <c r="X1232" s="55" t="s">
        <v>14</v>
      </c>
      <c r="Y1232" s="55" t="s">
        <v>15</v>
      </c>
    </row>
    <row r="1233" spans="1:25" customFormat="1" x14ac:dyDescent="0.3">
      <c r="A1233" s="56" t="s">
        <v>16</v>
      </c>
      <c r="B1233" s="57">
        <v>1425.4092837695</v>
      </c>
      <c r="C1233" s="57">
        <v>1425.4092837695</v>
      </c>
      <c r="D1233" s="57">
        <v>519.84515378410003</v>
      </c>
      <c r="E1233" s="57">
        <v>519.84515378410003</v>
      </c>
      <c r="F1233" s="57">
        <v>90.837145396400004</v>
      </c>
      <c r="G1233" s="57">
        <v>90.837145396400004</v>
      </c>
      <c r="H1233" s="57">
        <v>489.35945966989999</v>
      </c>
      <c r="I1233" s="57">
        <v>489.35945966989999</v>
      </c>
      <c r="J1233" s="57">
        <v>35.127311853599998</v>
      </c>
      <c r="K1233" s="57">
        <v>35.127311853599998</v>
      </c>
      <c r="L1233" s="57">
        <v>126.2524064684</v>
      </c>
      <c r="M1233" s="57">
        <v>126.2524064684</v>
      </c>
      <c r="N1233" s="57">
        <v>12.030824276800001</v>
      </c>
      <c r="O1233" s="57">
        <v>12.030824276800001</v>
      </c>
      <c r="P1233" s="57">
        <v>17.2352508484</v>
      </c>
      <c r="Q1233" s="57">
        <v>17.2352508484</v>
      </c>
      <c r="R1233" s="57">
        <v>97.479921671400007</v>
      </c>
      <c r="S1233" s="57">
        <v>97.479921671400007</v>
      </c>
      <c r="T1233" s="57">
        <v>1.0748227802000001</v>
      </c>
      <c r="U1233" s="57">
        <v>1.0748227802000001</v>
      </c>
      <c r="V1233" s="57">
        <v>7.6475121187999999</v>
      </c>
      <c r="W1233" s="57">
        <v>7.6475121187999999</v>
      </c>
      <c r="X1233" s="57">
        <v>28.519474901500001</v>
      </c>
      <c r="Y1233" s="57">
        <v>28.519474901500001</v>
      </c>
    </row>
    <row r="1234" spans="1:25" customFormat="1" x14ac:dyDescent="0.3">
      <c r="A1234" s="58" t="s">
        <v>276</v>
      </c>
      <c r="B1234" s="59">
        <v>18.4344167175</v>
      </c>
      <c r="C1234" s="60">
        <v>1.2932718291794799E-2</v>
      </c>
      <c r="D1234" s="59">
        <v>9.8051210358999992</v>
      </c>
      <c r="E1234" s="60">
        <v>1.88616186272503E-2</v>
      </c>
      <c r="F1234" s="59">
        <v>0</v>
      </c>
      <c r="G1234" s="60">
        <v>0</v>
      </c>
      <c r="H1234" s="59">
        <v>2.6599823761999999</v>
      </c>
      <c r="I1234" s="60">
        <v>5.43564106841687E-3</v>
      </c>
      <c r="J1234" s="59">
        <v>0.55128045290000105</v>
      </c>
      <c r="K1234" s="60">
        <v>1.5693784232553E-2</v>
      </c>
      <c r="L1234" s="59">
        <v>3.8016846806000002</v>
      </c>
      <c r="M1234" s="60">
        <v>3.0111779941014698E-2</v>
      </c>
      <c r="N1234" s="67">
        <v>1.6163481718999999</v>
      </c>
      <c r="O1234" s="72">
        <v>13.4350576046309</v>
      </c>
      <c r="P1234" s="67">
        <v>0</v>
      </c>
      <c r="Q1234" s="68">
        <v>0</v>
      </c>
      <c r="R1234" s="59">
        <v>0</v>
      </c>
      <c r="S1234" s="60">
        <v>0</v>
      </c>
      <c r="T1234" s="67">
        <v>0</v>
      </c>
      <c r="U1234" s="68">
        <v>0</v>
      </c>
      <c r="V1234" s="67">
        <v>0</v>
      </c>
      <c r="W1234" s="68">
        <v>0</v>
      </c>
      <c r="X1234" s="67">
        <v>0</v>
      </c>
      <c r="Y1234" s="68">
        <v>0</v>
      </c>
    </row>
    <row r="1235" spans="1:25" customFormat="1" x14ac:dyDescent="0.3">
      <c r="A1235" s="58" t="s">
        <v>291</v>
      </c>
      <c r="B1235" s="62">
        <v>15.1216843455</v>
      </c>
      <c r="C1235" s="63">
        <v>1.0608661328141899E-2</v>
      </c>
      <c r="D1235" s="62">
        <v>3.3411819431000001</v>
      </c>
      <c r="E1235" s="63">
        <v>6.4272638088065104E-3</v>
      </c>
      <c r="F1235" s="62">
        <v>0.85335730840000101</v>
      </c>
      <c r="G1235" s="63">
        <v>9.3943650989479401E-3</v>
      </c>
      <c r="H1235" s="62">
        <v>2.2719927421000001</v>
      </c>
      <c r="I1235" s="63">
        <v>4.6427890525148601E-3</v>
      </c>
      <c r="J1235" s="62">
        <v>3.9995275142</v>
      </c>
      <c r="K1235" s="61">
        <v>0.113858058107857</v>
      </c>
      <c r="L1235" s="62">
        <v>4.6556248376999996</v>
      </c>
      <c r="M1235" s="61">
        <v>3.6875533448665503E-2</v>
      </c>
      <c r="N1235" s="69">
        <v>0</v>
      </c>
      <c r="O1235" s="70">
        <v>0</v>
      </c>
      <c r="P1235" s="69">
        <v>0</v>
      </c>
      <c r="Q1235" s="70">
        <v>0</v>
      </c>
      <c r="R1235" s="62">
        <v>0</v>
      </c>
      <c r="S1235" s="63">
        <v>0</v>
      </c>
      <c r="T1235" s="69">
        <v>0</v>
      </c>
      <c r="U1235" s="70">
        <v>0</v>
      </c>
      <c r="V1235" s="69">
        <v>0</v>
      </c>
      <c r="W1235" s="70">
        <v>0</v>
      </c>
      <c r="X1235" s="69">
        <v>0</v>
      </c>
      <c r="Y1235" s="70">
        <v>0</v>
      </c>
    </row>
    <row r="1236" spans="1:25" customFormat="1" x14ac:dyDescent="0.3">
      <c r="A1236" s="58" t="s">
        <v>292</v>
      </c>
      <c r="B1236" s="59">
        <v>14.651506614000001</v>
      </c>
      <c r="C1236" s="60">
        <v>1.02788067826064E-2</v>
      </c>
      <c r="D1236" s="59">
        <v>3.3411819431000001</v>
      </c>
      <c r="E1236" s="60">
        <v>6.4272638088065104E-3</v>
      </c>
      <c r="F1236" s="59">
        <v>3.9026049327000001</v>
      </c>
      <c r="G1236" s="61">
        <v>4.2962654932292302E-2</v>
      </c>
      <c r="H1236" s="59">
        <v>6.5012354599000002</v>
      </c>
      <c r="I1236" s="60">
        <v>1.32851942093557E-2</v>
      </c>
      <c r="J1236" s="59">
        <v>0.28876204890000001</v>
      </c>
      <c r="K1236" s="60">
        <v>8.2204425463432203E-3</v>
      </c>
      <c r="L1236" s="59">
        <v>0</v>
      </c>
      <c r="M1236" s="60">
        <v>0</v>
      </c>
      <c r="N1236" s="67">
        <v>0</v>
      </c>
      <c r="O1236" s="68">
        <v>0</v>
      </c>
      <c r="P1236" s="67">
        <v>0</v>
      </c>
      <c r="Q1236" s="68">
        <v>0</v>
      </c>
      <c r="R1236" s="59">
        <v>0.61772222939999999</v>
      </c>
      <c r="S1236" s="60">
        <v>6.3369175806512398E-3</v>
      </c>
      <c r="T1236" s="67">
        <v>0</v>
      </c>
      <c r="U1236" s="68">
        <v>0</v>
      </c>
      <c r="V1236" s="67">
        <v>0</v>
      </c>
      <c r="W1236" s="68">
        <v>0</v>
      </c>
      <c r="X1236" s="67">
        <v>0</v>
      </c>
      <c r="Y1236" s="68">
        <v>0</v>
      </c>
    </row>
    <row r="1237" spans="1:25" customFormat="1" x14ac:dyDescent="0.3">
      <c r="A1237" s="58" t="s">
        <v>293</v>
      </c>
      <c r="B1237" s="62">
        <v>29.457224891999999</v>
      </c>
      <c r="C1237" s="63">
        <v>2.06658012034973E-2</v>
      </c>
      <c r="D1237" s="62">
        <v>13.3901615702</v>
      </c>
      <c r="E1237" s="63">
        <v>2.57579809539999E-2</v>
      </c>
      <c r="F1237" s="62">
        <v>7.8619023931000003</v>
      </c>
      <c r="G1237" s="61">
        <v>8.6549421591704701E-2</v>
      </c>
      <c r="H1237" s="62">
        <v>7.0221609749000002</v>
      </c>
      <c r="I1237" s="63">
        <v>1.4349699052792099E-2</v>
      </c>
      <c r="J1237" s="62">
        <v>0</v>
      </c>
      <c r="K1237" s="63">
        <v>0</v>
      </c>
      <c r="L1237" s="62">
        <v>0</v>
      </c>
      <c r="M1237" s="63">
        <v>0</v>
      </c>
      <c r="N1237" s="69">
        <v>0</v>
      </c>
      <c r="O1237" s="70">
        <v>0</v>
      </c>
      <c r="P1237" s="69">
        <v>0</v>
      </c>
      <c r="Q1237" s="70">
        <v>0</v>
      </c>
      <c r="R1237" s="62">
        <v>0.58546749060000003</v>
      </c>
      <c r="S1237" s="63">
        <v>6.0060316069352401E-3</v>
      </c>
      <c r="T1237" s="69">
        <v>0</v>
      </c>
      <c r="U1237" s="70">
        <v>0</v>
      </c>
      <c r="V1237" s="69">
        <v>0</v>
      </c>
      <c r="W1237" s="70">
        <v>0</v>
      </c>
      <c r="X1237" s="69">
        <v>0.59753246320000097</v>
      </c>
      <c r="Y1237" s="70">
        <v>2.0951734394260302</v>
      </c>
    </row>
    <row r="1238" spans="1:25" customFormat="1" x14ac:dyDescent="0.3">
      <c r="A1238" s="58" t="s">
        <v>294</v>
      </c>
      <c r="B1238" s="59">
        <v>3.9064497616999998</v>
      </c>
      <c r="C1238" s="60">
        <v>2.7405811132149901E-3</v>
      </c>
      <c r="D1238" s="59">
        <v>2.7093438550000002</v>
      </c>
      <c r="E1238" s="60">
        <v>5.21182862873284E-3</v>
      </c>
      <c r="F1238" s="59">
        <v>0.38378541199999999</v>
      </c>
      <c r="G1238" s="60">
        <v>4.2249831863960096E-3</v>
      </c>
      <c r="H1238" s="59">
        <v>0.81332049470000101</v>
      </c>
      <c r="I1238" s="60">
        <v>1.6620103660581699E-3</v>
      </c>
      <c r="J1238" s="59">
        <v>0</v>
      </c>
      <c r="K1238" s="60">
        <v>0</v>
      </c>
      <c r="L1238" s="59">
        <v>0</v>
      </c>
      <c r="M1238" s="60">
        <v>0</v>
      </c>
      <c r="N1238" s="67">
        <v>0</v>
      </c>
      <c r="O1238" s="68">
        <v>0</v>
      </c>
      <c r="P1238" s="67">
        <v>0</v>
      </c>
      <c r="Q1238" s="68">
        <v>0</v>
      </c>
      <c r="R1238" s="59">
        <v>0</v>
      </c>
      <c r="S1238" s="60">
        <v>0</v>
      </c>
      <c r="T1238" s="67">
        <v>0</v>
      </c>
      <c r="U1238" s="68">
        <v>0</v>
      </c>
      <c r="V1238" s="67">
        <v>0</v>
      </c>
      <c r="W1238" s="68">
        <v>0</v>
      </c>
      <c r="X1238" s="67">
        <v>0</v>
      </c>
      <c r="Y1238" s="68">
        <v>0</v>
      </c>
    </row>
    <row r="1239" spans="1:25" customFormat="1" x14ac:dyDescent="0.3">
      <c r="A1239" s="58" t="s">
        <v>295</v>
      </c>
      <c r="B1239" s="62">
        <v>5.1727275725000004</v>
      </c>
      <c r="C1239" s="63">
        <v>3.6289419687380599E-3</v>
      </c>
      <c r="D1239" s="62">
        <v>2.0644492920000101</v>
      </c>
      <c r="E1239" s="63">
        <v>3.9712773639848098E-3</v>
      </c>
      <c r="F1239" s="62">
        <v>1.6772355564000001</v>
      </c>
      <c r="G1239" s="61">
        <v>1.84642037030203E-2</v>
      </c>
      <c r="H1239" s="62">
        <v>0.81332049470000101</v>
      </c>
      <c r="I1239" s="63">
        <v>1.6620103660581699E-3</v>
      </c>
      <c r="J1239" s="62">
        <v>0</v>
      </c>
      <c r="K1239" s="63">
        <v>0</v>
      </c>
      <c r="L1239" s="62">
        <v>0.61772222939999999</v>
      </c>
      <c r="M1239" s="63">
        <v>4.8927560802938903E-3</v>
      </c>
      <c r="N1239" s="69">
        <v>0</v>
      </c>
      <c r="O1239" s="70">
        <v>0</v>
      </c>
      <c r="P1239" s="69">
        <v>0</v>
      </c>
      <c r="Q1239" s="70">
        <v>0</v>
      </c>
      <c r="R1239" s="62">
        <v>0</v>
      </c>
      <c r="S1239" s="63">
        <v>0</v>
      </c>
      <c r="T1239" s="69">
        <v>0</v>
      </c>
      <c r="U1239" s="70">
        <v>0</v>
      </c>
      <c r="V1239" s="69">
        <v>0</v>
      </c>
      <c r="W1239" s="70">
        <v>0</v>
      </c>
      <c r="X1239" s="69">
        <v>0</v>
      </c>
      <c r="Y1239" s="70">
        <v>0</v>
      </c>
    </row>
    <row r="1240" spans="1:25" customFormat="1" x14ac:dyDescent="0.3">
      <c r="A1240" s="58" t="s">
        <v>296</v>
      </c>
      <c r="B1240" s="59">
        <v>28.0954069326</v>
      </c>
      <c r="C1240" s="60">
        <v>1.9710413880777902E-2</v>
      </c>
      <c r="D1240" s="59">
        <v>10.7719230794</v>
      </c>
      <c r="E1240" s="60">
        <v>2.0721407136313801E-2</v>
      </c>
      <c r="F1240" s="59">
        <v>1.9794903458999999</v>
      </c>
      <c r="G1240" s="60">
        <v>2.17916397225143E-2</v>
      </c>
      <c r="H1240" s="59">
        <v>11.496865033300001</v>
      </c>
      <c r="I1240" s="60">
        <v>2.3493701421558801E-2</v>
      </c>
      <c r="J1240" s="59">
        <v>0.47024914269999901</v>
      </c>
      <c r="K1240" s="60">
        <v>1.33869948449189E-2</v>
      </c>
      <c r="L1240" s="59">
        <v>0.77998095410000001</v>
      </c>
      <c r="M1240" s="60">
        <v>6.1779492044393104E-3</v>
      </c>
      <c r="N1240" s="67">
        <v>0</v>
      </c>
      <c r="O1240" s="68">
        <v>0</v>
      </c>
      <c r="P1240" s="67">
        <v>0</v>
      </c>
      <c r="Q1240" s="68">
        <v>0</v>
      </c>
      <c r="R1240" s="59">
        <v>2.5968983772000001</v>
      </c>
      <c r="S1240" s="60">
        <v>2.66403412382092E-2</v>
      </c>
      <c r="T1240" s="67">
        <v>0</v>
      </c>
      <c r="U1240" s="68">
        <v>0</v>
      </c>
      <c r="V1240" s="67">
        <v>0</v>
      </c>
      <c r="W1240" s="68">
        <v>0</v>
      </c>
      <c r="X1240" s="67">
        <v>0</v>
      </c>
      <c r="Y1240" s="68">
        <v>0</v>
      </c>
    </row>
    <row r="1241" spans="1:25" customFormat="1" x14ac:dyDescent="0.3">
      <c r="A1241" s="58" t="s">
        <v>297</v>
      </c>
      <c r="B1241" s="62">
        <v>21.676557232499999</v>
      </c>
      <c r="C1241" s="63">
        <v>1.5207251334280801E-2</v>
      </c>
      <c r="D1241" s="62">
        <v>11.4845210155</v>
      </c>
      <c r="E1241" s="63">
        <v>2.20921959777848E-2</v>
      </c>
      <c r="F1241" s="62">
        <v>0</v>
      </c>
      <c r="G1241" s="63">
        <v>0</v>
      </c>
      <c r="H1241" s="62">
        <v>8.0706149305999908</v>
      </c>
      <c r="I1241" s="63">
        <v>1.64922017366213E-2</v>
      </c>
      <c r="J1241" s="62">
        <v>0</v>
      </c>
      <c r="K1241" s="63">
        <v>0</v>
      </c>
      <c r="L1241" s="62">
        <v>0.76009280489999997</v>
      </c>
      <c r="M1241" s="63">
        <v>6.0204223124273298E-3</v>
      </c>
      <c r="N1241" s="69">
        <v>0</v>
      </c>
      <c r="O1241" s="70">
        <v>0</v>
      </c>
      <c r="P1241" s="69">
        <v>0.89410604689999995</v>
      </c>
      <c r="Q1241" s="70">
        <v>5.1876590295348199</v>
      </c>
      <c r="R1241" s="62">
        <v>0</v>
      </c>
      <c r="S1241" s="63">
        <v>0</v>
      </c>
      <c r="T1241" s="69">
        <v>0</v>
      </c>
      <c r="U1241" s="70">
        <v>0</v>
      </c>
      <c r="V1241" s="69">
        <v>0</v>
      </c>
      <c r="W1241" s="70">
        <v>0</v>
      </c>
      <c r="X1241" s="69">
        <v>0.46722243459999901</v>
      </c>
      <c r="Y1241" s="70">
        <v>1.6382574932171201</v>
      </c>
    </row>
    <row r="1242" spans="1:25" customFormat="1" x14ac:dyDescent="0.3">
      <c r="A1242" s="58" t="s">
        <v>298</v>
      </c>
      <c r="B1242" s="59">
        <v>18.237736065499998</v>
      </c>
      <c r="C1242" s="60">
        <v>1.27947364123168E-2</v>
      </c>
      <c r="D1242" s="59">
        <v>5.6890742079000001</v>
      </c>
      <c r="E1242" s="60">
        <v>1.0943786176494301E-2</v>
      </c>
      <c r="F1242" s="59">
        <v>2.6092798430999999</v>
      </c>
      <c r="G1242" s="60">
        <v>2.8724811107983202E-2</v>
      </c>
      <c r="H1242" s="59">
        <v>8.3230338425999992</v>
      </c>
      <c r="I1242" s="60">
        <v>1.7008016659603001E-2</v>
      </c>
      <c r="J1242" s="59">
        <v>0</v>
      </c>
      <c r="K1242" s="60">
        <v>0</v>
      </c>
      <c r="L1242" s="59">
        <v>0</v>
      </c>
      <c r="M1242" s="60">
        <v>0</v>
      </c>
      <c r="N1242" s="67">
        <v>1.6163481718999999</v>
      </c>
      <c r="O1242" s="72">
        <v>13.4350576046309</v>
      </c>
      <c r="P1242" s="67">
        <v>0</v>
      </c>
      <c r="Q1242" s="68">
        <v>0</v>
      </c>
      <c r="R1242" s="59">
        <v>0</v>
      </c>
      <c r="S1242" s="60">
        <v>0</v>
      </c>
      <c r="T1242" s="67">
        <v>0</v>
      </c>
      <c r="U1242" s="68">
        <v>0</v>
      </c>
      <c r="V1242" s="67">
        <v>0</v>
      </c>
      <c r="W1242" s="68">
        <v>0</v>
      </c>
      <c r="X1242" s="67">
        <v>0</v>
      </c>
      <c r="Y1242" s="68">
        <v>0</v>
      </c>
    </row>
    <row r="1243" spans="1:25" customFormat="1" x14ac:dyDescent="0.3">
      <c r="A1243" s="58" t="s">
        <v>299</v>
      </c>
      <c r="B1243" s="62">
        <v>6.5615538365999999</v>
      </c>
      <c r="C1243" s="63">
        <v>4.6032770456271698E-3</v>
      </c>
      <c r="D1243" s="62">
        <v>2.5879776280999902</v>
      </c>
      <c r="E1243" s="63">
        <v>4.9783625167251801E-3</v>
      </c>
      <c r="F1243" s="62">
        <v>1.3263850976</v>
      </c>
      <c r="G1243" s="63">
        <v>1.46017919410815E-2</v>
      </c>
      <c r="H1243" s="62">
        <v>2.6471911109000099</v>
      </c>
      <c r="I1243" s="63">
        <v>5.40950227606855E-3</v>
      </c>
      <c r="J1243" s="62">
        <v>0</v>
      </c>
      <c r="K1243" s="63">
        <v>0</v>
      </c>
      <c r="L1243" s="62">
        <v>0</v>
      </c>
      <c r="M1243" s="63">
        <v>0</v>
      </c>
      <c r="N1243" s="69">
        <v>0</v>
      </c>
      <c r="O1243" s="70">
        <v>0</v>
      </c>
      <c r="P1243" s="69">
        <v>0</v>
      </c>
      <c r="Q1243" s="70">
        <v>0</v>
      </c>
      <c r="R1243" s="62">
        <v>0</v>
      </c>
      <c r="S1243" s="63">
        <v>0</v>
      </c>
      <c r="T1243" s="69">
        <v>0</v>
      </c>
      <c r="U1243" s="70">
        <v>0</v>
      </c>
      <c r="V1243" s="69">
        <v>0</v>
      </c>
      <c r="W1243" s="70">
        <v>0</v>
      </c>
      <c r="X1243" s="69">
        <v>0</v>
      </c>
      <c r="Y1243" s="70">
        <v>0</v>
      </c>
    </row>
    <row r="1244" spans="1:25" customFormat="1" x14ac:dyDescent="0.3">
      <c r="A1244" s="58" t="s">
        <v>300</v>
      </c>
      <c r="B1244" s="59">
        <v>17.117297561099999</v>
      </c>
      <c r="C1244" s="60">
        <v>1.20086895434224E-2</v>
      </c>
      <c r="D1244" s="59">
        <v>5.1738661019000096</v>
      </c>
      <c r="E1244" s="60">
        <v>9.9527062323039196E-3</v>
      </c>
      <c r="F1244" s="59">
        <v>8.2739483537999998</v>
      </c>
      <c r="G1244" s="61">
        <v>9.1085517028234406E-2</v>
      </c>
      <c r="H1244" s="59">
        <v>1.9370085738</v>
      </c>
      <c r="I1244" s="60">
        <v>3.9582530500311998E-3</v>
      </c>
      <c r="J1244" s="59">
        <v>0</v>
      </c>
      <c r="K1244" s="60">
        <v>0</v>
      </c>
      <c r="L1244" s="59">
        <v>0</v>
      </c>
      <c r="M1244" s="60">
        <v>0</v>
      </c>
      <c r="N1244" s="67">
        <v>0</v>
      </c>
      <c r="O1244" s="68">
        <v>0</v>
      </c>
      <c r="P1244" s="67">
        <v>0</v>
      </c>
      <c r="Q1244" s="68">
        <v>0</v>
      </c>
      <c r="R1244" s="59">
        <v>0.65765175139999998</v>
      </c>
      <c r="S1244" s="60">
        <v>6.7465354928875699E-3</v>
      </c>
      <c r="T1244" s="67">
        <v>1.0748227802000001</v>
      </c>
      <c r="U1244" s="72">
        <v>100</v>
      </c>
      <c r="V1244" s="67">
        <v>0</v>
      </c>
      <c r="W1244" s="68">
        <v>0</v>
      </c>
      <c r="X1244" s="67">
        <v>0</v>
      </c>
      <c r="Y1244" s="68">
        <v>0</v>
      </c>
    </row>
    <row r="1245" spans="1:25" customFormat="1" x14ac:dyDescent="0.3">
      <c r="A1245" s="58" t="s">
        <v>277</v>
      </c>
      <c r="B1245" s="62">
        <v>16.401232013600001</v>
      </c>
      <c r="C1245" s="63">
        <v>1.1506331690380799E-2</v>
      </c>
      <c r="D1245" s="62">
        <v>7.1309915123999996</v>
      </c>
      <c r="E1245" s="63">
        <v>1.3717530038496101E-2</v>
      </c>
      <c r="F1245" s="62">
        <v>0.85335730840000101</v>
      </c>
      <c r="G1245" s="63">
        <v>9.3943650989479401E-3</v>
      </c>
      <c r="H1245" s="62">
        <v>7.2288824645000096</v>
      </c>
      <c r="I1245" s="63">
        <v>1.47721318586061E-2</v>
      </c>
      <c r="J1245" s="62">
        <v>0</v>
      </c>
      <c r="K1245" s="63">
        <v>0</v>
      </c>
      <c r="L1245" s="62">
        <v>0.30225478950000001</v>
      </c>
      <c r="M1245" s="63">
        <v>2.3940517092294199E-3</v>
      </c>
      <c r="N1245" s="69">
        <v>0</v>
      </c>
      <c r="O1245" s="70">
        <v>0</v>
      </c>
      <c r="P1245" s="69">
        <v>0</v>
      </c>
      <c r="Q1245" s="70">
        <v>0</v>
      </c>
      <c r="R1245" s="62">
        <v>0</v>
      </c>
      <c r="S1245" s="63">
        <v>0</v>
      </c>
      <c r="T1245" s="69">
        <v>0</v>
      </c>
      <c r="U1245" s="70">
        <v>0</v>
      </c>
      <c r="V1245" s="69">
        <v>0</v>
      </c>
      <c r="W1245" s="70">
        <v>0</v>
      </c>
      <c r="X1245" s="69">
        <v>0.88574593880000196</v>
      </c>
      <c r="Y1245" s="70">
        <v>3.1057582296279</v>
      </c>
    </row>
    <row r="1246" spans="1:25" customFormat="1" x14ac:dyDescent="0.3">
      <c r="A1246" s="58" t="s">
        <v>278</v>
      </c>
      <c r="B1246" s="59">
        <v>17.588643754500001</v>
      </c>
      <c r="C1246" s="60">
        <v>1.2339363826778801E-2</v>
      </c>
      <c r="D1246" s="59">
        <v>4.6003584127000003</v>
      </c>
      <c r="E1246" s="60">
        <v>8.8494783094786797E-3</v>
      </c>
      <c r="F1246" s="59">
        <v>0</v>
      </c>
      <c r="G1246" s="60">
        <v>0</v>
      </c>
      <c r="H1246" s="59">
        <v>10.446251777200001</v>
      </c>
      <c r="I1246" s="60">
        <v>2.1346786234083599E-2</v>
      </c>
      <c r="J1246" s="59">
        <v>0</v>
      </c>
      <c r="K1246" s="60">
        <v>0</v>
      </c>
      <c r="L1246" s="59">
        <v>1.2719150583000001</v>
      </c>
      <c r="M1246" s="60">
        <v>1.00743826900309E-2</v>
      </c>
      <c r="N1246" s="67">
        <v>0</v>
      </c>
      <c r="O1246" s="68">
        <v>0</v>
      </c>
      <c r="P1246" s="67">
        <v>0.50761947659999995</v>
      </c>
      <c r="Q1246" s="68">
        <v>2.9452398521204199</v>
      </c>
      <c r="R1246" s="59">
        <v>0.76249902970000005</v>
      </c>
      <c r="S1246" s="60">
        <v>7.8221136889127397E-3</v>
      </c>
      <c r="T1246" s="67">
        <v>0</v>
      </c>
      <c r="U1246" s="68">
        <v>0</v>
      </c>
      <c r="V1246" s="67">
        <v>0</v>
      </c>
      <c r="W1246" s="68">
        <v>0</v>
      </c>
      <c r="X1246" s="67">
        <v>0</v>
      </c>
      <c r="Y1246" s="68">
        <v>0</v>
      </c>
    </row>
    <row r="1247" spans="1:25" customFormat="1" x14ac:dyDescent="0.3">
      <c r="A1247" s="58" t="s">
        <v>279</v>
      </c>
      <c r="B1247" s="62">
        <v>16.683073063599998</v>
      </c>
      <c r="C1247" s="63">
        <v>1.1704058093042299E-2</v>
      </c>
      <c r="D1247" s="62">
        <v>12.544993825300001</v>
      </c>
      <c r="E1247" s="61">
        <v>2.41321742330027E-2</v>
      </c>
      <c r="F1247" s="62">
        <v>1.6772355564000001</v>
      </c>
      <c r="G1247" s="63">
        <v>1.84642037030203E-2</v>
      </c>
      <c r="H1247" s="62">
        <v>1.9532242053</v>
      </c>
      <c r="I1247" s="63">
        <v>3.9913894923325997E-3</v>
      </c>
      <c r="J1247" s="62">
        <v>0</v>
      </c>
      <c r="K1247" s="63">
        <v>0</v>
      </c>
      <c r="L1247" s="62">
        <v>0</v>
      </c>
      <c r="M1247" s="63">
        <v>0</v>
      </c>
      <c r="N1247" s="69">
        <v>0</v>
      </c>
      <c r="O1247" s="70">
        <v>0</v>
      </c>
      <c r="P1247" s="69">
        <v>0.50761947659999995</v>
      </c>
      <c r="Q1247" s="70">
        <v>2.9452398521204199</v>
      </c>
      <c r="R1247" s="62">
        <v>0</v>
      </c>
      <c r="S1247" s="63">
        <v>0</v>
      </c>
      <c r="T1247" s="69">
        <v>0</v>
      </c>
      <c r="U1247" s="70">
        <v>0</v>
      </c>
      <c r="V1247" s="69">
        <v>0</v>
      </c>
      <c r="W1247" s="70">
        <v>0</v>
      </c>
      <c r="X1247" s="69">
        <v>0</v>
      </c>
      <c r="Y1247" s="70">
        <v>0</v>
      </c>
    </row>
    <row r="1248" spans="1:25" customFormat="1" x14ac:dyDescent="0.3">
      <c r="A1248" s="58" t="s">
        <v>301</v>
      </c>
      <c r="B1248" s="59">
        <v>3.0641594232</v>
      </c>
      <c r="C1248" s="60">
        <v>2.1496698934756601E-3</v>
      </c>
      <c r="D1248" s="59">
        <v>0</v>
      </c>
      <c r="E1248" s="60">
        <v>0</v>
      </c>
      <c r="F1248" s="59">
        <v>0</v>
      </c>
      <c r="G1248" s="60">
        <v>0</v>
      </c>
      <c r="H1248" s="59">
        <v>3.0641594231999898</v>
      </c>
      <c r="I1248" s="60">
        <v>6.2615718622603999E-3</v>
      </c>
      <c r="J1248" s="59">
        <v>0</v>
      </c>
      <c r="K1248" s="60">
        <v>0</v>
      </c>
      <c r="L1248" s="59">
        <v>0</v>
      </c>
      <c r="M1248" s="60">
        <v>0</v>
      </c>
      <c r="N1248" s="67">
        <v>0</v>
      </c>
      <c r="O1248" s="68">
        <v>0</v>
      </c>
      <c r="P1248" s="67">
        <v>0</v>
      </c>
      <c r="Q1248" s="68">
        <v>0</v>
      </c>
      <c r="R1248" s="59">
        <v>0</v>
      </c>
      <c r="S1248" s="60">
        <v>0</v>
      </c>
      <c r="T1248" s="67">
        <v>0</v>
      </c>
      <c r="U1248" s="68">
        <v>0</v>
      </c>
      <c r="V1248" s="67">
        <v>0</v>
      </c>
      <c r="W1248" s="68">
        <v>0</v>
      </c>
      <c r="X1248" s="67">
        <v>0</v>
      </c>
      <c r="Y1248" s="68">
        <v>0</v>
      </c>
    </row>
    <row r="1249" spans="1:25" customFormat="1" x14ac:dyDescent="0.3">
      <c r="A1249" s="58" t="s">
        <v>280</v>
      </c>
      <c r="B1249" s="62">
        <v>14.5501386643</v>
      </c>
      <c r="C1249" s="63">
        <v>1.0207691804716E-2</v>
      </c>
      <c r="D1249" s="62">
        <v>4.1221347517</v>
      </c>
      <c r="E1249" s="63">
        <v>7.9295434836581906E-3</v>
      </c>
      <c r="F1249" s="62">
        <v>2.1225559582000102</v>
      </c>
      <c r="G1249" s="63">
        <v>2.33666078886283E-2</v>
      </c>
      <c r="H1249" s="62">
        <v>1.6075984616000001</v>
      </c>
      <c r="I1249" s="63">
        <v>3.2851075622088001E-3</v>
      </c>
      <c r="J1249" s="62">
        <v>5.0815013209000099</v>
      </c>
      <c r="K1249" s="61">
        <v>0.144659555564006</v>
      </c>
      <c r="L1249" s="62">
        <v>0</v>
      </c>
      <c r="M1249" s="63">
        <v>0</v>
      </c>
      <c r="N1249" s="69">
        <v>1.6163481718999999</v>
      </c>
      <c r="O1249" s="72">
        <v>13.4350576046309</v>
      </c>
      <c r="P1249" s="69">
        <v>0</v>
      </c>
      <c r="Q1249" s="70">
        <v>0</v>
      </c>
      <c r="R1249" s="62">
        <v>0</v>
      </c>
      <c r="S1249" s="63">
        <v>0</v>
      </c>
      <c r="T1249" s="69">
        <v>0</v>
      </c>
      <c r="U1249" s="70">
        <v>0</v>
      </c>
      <c r="V1249" s="69">
        <v>0</v>
      </c>
      <c r="W1249" s="70">
        <v>0</v>
      </c>
      <c r="X1249" s="69">
        <v>0</v>
      </c>
      <c r="Y1249" s="70">
        <v>0</v>
      </c>
    </row>
    <row r="1250" spans="1:25" customFormat="1" x14ac:dyDescent="0.3">
      <c r="A1250" s="58" t="s">
        <v>281</v>
      </c>
      <c r="B1250" s="59">
        <v>18.041435048099999</v>
      </c>
      <c r="C1250" s="60">
        <v>1.26570208665888E-2</v>
      </c>
      <c r="D1250" s="59">
        <v>6.1264591182999899</v>
      </c>
      <c r="E1250" s="60">
        <v>1.17851615499419E-2</v>
      </c>
      <c r="F1250" s="59">
        <v>0.87084878480000005</v>
      </c>
      <c r="G1250" s="60">
        <v>9.5869237303720101E-3</v>
      </c>
      <c r="H1250" s="59">
        <v>3.8395644357999998</v>
      </c>
      <c r="I1250" s="60">
        <v>7.8461024098522604E-3</v>
      </c>
      <c r="J1250" s="59">
        <v>5.0815013209000099</v>
      </c>
      <c r="K1250" s="61">
        <v>0.144659555564006</v>
      </c>
      <c r="L1250" s="59">
        <v>2.1230613883</v>
      </c>
      <c r="M1250" s="60">
        <v>1.6816007295919401E-2</v>
      </c>
      <c r="N1250" s="67">
        <v>0</v>
      </c>
      <c r="O1250" s="68">
        <v>0</v>
      </c>
      <c r="P1250" s="67">
        <v>0</v>
      </c>
      <c r="Q1250" s="68">
        <v>0</v>
      </c>
      <c r="R1250" s="59">
        <v>0</v>
      </c>
      <c r="S1250" s="60">
        <v>0</v>
      </c>
      <c r="T1250" s="67">
        <v>0</v>
      </c>
      <c r="U1250" s="68">
        <v>0</v>
      </c>
      <c r="V1250" s="67">
        <v>0</v>
      </c>
      <c r="W1250" s="68">
        <v>0</v>
      </c>
      <c r="X1250" s="67">
        <v>0</v>
      </c>
      <c r="Y1250" s="68">
        <v>0</v>
      </c>
    </row>
    <row r="1251" spans="1:25" customFormat="1" x14ac:dyDescent="0.3">
      <c r="A1251" s="58" t="s">
        <v>282</v>
      </c>
      <c r="B1251" s="62">
        <v>26.344741303700001</v>
      </c>
      <c r="C1251" s="63">
        <v>1.84822293524224E-2</v>
      </c>
      <c r="D1251" s="62">
        <v>9.1957894875000008</v>
      </c>
      <c r="E1251" s="63">
        <v>1.7689478146639001E-2</v>
      </c>
      <c r="F1251" s="62">
        <v>0.87084878480000005</v>
      </c>
      <c r="G1251" s="63">
        <v>9.5869237303720101E-3</v>
      </c>
      <c r="H1251" s="62">
        <v>11.392897382999999</v>
      </c>
      <c r="I1251" s="63">
        <v>2.3281244814772999E-2</v>
      </c>
      <c r="J1251" s="62">
        <v>0.95072709989999904</v>
      </c>
      <c r="K1251" s="63">
        <v>2.7065182324862901E-2</v>
      </c>
      <c r="L1251" s="62">
        <v>1.1692313962000001</v>
      </c>
      <c r="M1251" s="63">
        <v>9.2610622554164905E-3</v>
      </c>
      <c r="N1251" s="69">
        <v>0</v>
      </c>
      <c r="O1251" s="70">
        <v>0</v>
      </c>
      <c r="P1251" s="69">
        <v>0</v>
      </c>
      <c r="Q1251" s="70">
        <v>0</v>
      </c>
      <c r="R1251" s="62">
        <v>2.7652471523000002</v>
      </c>
      <c r="S1251" s="63">
        <v>2.8367350987637301E-2</v>
      </c>
      <c r="T1251" s="69">
        <v>0</v>
      </c>
      <c r="U1251" s="70">
        <v>0</v>
      </c>
      <c r="V1251" s="69">
        <v>0</v>
      </c>
      <c r="W1251" s="70">
        <v>0</v>
      </c>
      <c r="X1251" s="69">
        <v>0</v>
      </c>
      <c r="Y1251" s="70">
        <v>0</v>
      </c>
    </row>
    <row r="1252" spans="1:25" customFormat="1" x14ac:dyDescent="0.3">
      <c r="A1252" s="58" t="s">
        <v>283</v>
      </c>
      <c r="B1252" s="59">
        <v>1.9896883652999999</v>
      </c>
      <c r="C1252" s="60">
        <v>1.3958716194398999E-3</v>
      </c>
      <c r="D1252" s="59">
        <v>0.41696831229999998</v>
      </c>
      <c r="E1252" s="60">
        <v>8.0210098962117801E-4</v>
      </c>
      <c r="F1252" s="59">
        <v>0</v>
      </c>
      <c r="G1252" s="60">
        <v>0</v>
      </c>
      <c r="H1252" s="59">
        <v>1.5727200530000001</v>
      </c>
      <c r="I1252" s="60">
        <v>3.2138339658558698E-3</v>
      </c>
      <c r="J1252" s="59">
        <v>0</v>
      </c>
      <c r="K1252" s="60">
        <v>0</v>
      </c>
      <c r="L1252" s="59">
        <v>0</v>
      </c>
      <c r="M1252" s="60">
        <v>0</v>
      </c>
      <c r="N1252" s="67">
        <v>0</v>
      </c>
      <c r="O1252" s="68">
        <v>0</v>
      </c>
      <c r="P1252" s="67">
        <v>0</v>
      </c>
      <c r="Q1252" s="68">
        <v>0</v>
      </c>
      <c r="R1252" s="59">
        <v>0</v>
      </c>
      <c r="S1252" s="60">
        <v>0</v>
      </c>
      <c r="T1252" s="67">
        <v>0</v>
      </c>
      <c r="U1252" s="68">
        <v>0</v>
      </c>
      <c r="V1252" s="67">
        <v>0</v>
      </c>
      <c r="W1252" s="68">
        <v>0</v>
      </c>
      <c r="X1252" s="67">
        <v>0</v>
      </c>
      <c r="Y1252" s="68">
        <v>0</v>
      </c>
    </row>
    <row r="1253" spans="1:25" customFormat="1" x14ac:dyDescent="0.3">
      <c r="A1253" s="58" t="s">
        <v>284</v>
      </c>
      <c r="B1253" s="62">
        <v>12.142816896599999</v>
      </c>
      <c r="C1253" s="63">
        <v>8.5188282655829801E-3</v>
      </c>
      <c r="D1253" s="62">
        <v>1.7994853803999999</v>
      </c>
      <c r="E1253" s="63">
        <v>3.4615796017353202E-3</v>
      </c>
      <c r="F1253" s="62">
        <v>4.2048597222000099</v>
      </c>
      <c r="G1253" s="61">
        <v>4.6290090951786399E-2</v>
      </c>
      <c r="H1253" s="62">
        <v>4.0780324700999904</v>
      </c>
      <c r="I1253" s="63">
        <v>8.3334088868964699E-3</v>
      </c>
      <c r="J1253" s="62">
        <v>0</v>
      </c>
      <c r="K1253" s="63">
        <v>0</v>
      </c>
      <c r="L1253" s="62">
        <v>2.0604393238999998</v>
      </c>
      <c r="M1253" s="63">
        <v>1.6320000398691099E-2</v>
      </c>
      <c r="N1253" s="69">
        <v>0</v>
      </c>
      <c r="O1253" s="70">
        <v>0</v>
      </c>
      <c r="P1253" s="69">
        <v>0</v>
      </c>
      <c r="Q1253" s="70">
        <v>0</v>
      </c>
      <c r="R1253" s="62">
        <v>0</v>
      </c>
      <c r="S1253" s="63">
        <v>0</v>
      </c>
      <c r="T1253" s="69">
        <v>0</v>
      </c>
      <c r="U1253" s="70">
        <v>0</v>
      </c>
      <c r="V1253" s="69">
        <v>0</v>
      </c>
      <c r="W1253" s="70">
        <v>0</v>
      </c>
      <c r="X1253" s="69">
        <v>0</v>
      </c>
      <c r="Y1253" s="70">
        <v>0</v>
      </c>
    </row>
    <row r="1254" spans="1:25" customFormat="1" x14ac:dyDescent="0.3">
      <c r="A1254" s="58" t="s">
        <v>285</v>
      </c>
      <c r="B1254" s="59">
        <v>2.7946519639999998</v>
      </c>
      <c r="C1254" s="60">
        <v>1.9605961570627198E-3</v>
      </c>
      <c r="D1254" s="59">
        <v>1.5866689288</v>
      </c>
      <c r="E1254" s="60">
        <v>3.0521952878663698E-3</v>
      </c>
      <c r="F1254" s="59">
        <v>0</v>
      </c>
      <c r="G1254" s="60">
        <v>0</v>
      </c>
      <c r="H1254" s="59">
        <v>1.2079830352000001</v>
      </c>
      <c r="I1254" s="60">
        <v>2.4684983836112001E-3</v>
      </c>
      <c r="J1254" s="59">
        <v>0</v>
      </c>
      <c r="K1254" s="60">
        <v>0</v>
      </c>
      <c r="L1254" s="59">
        <v>0</v>
      </c>
      <c r="M1254" s="60">
        <v>0</v>
      </c>
      <c r="N1254" s="67">
        <v>0</v>
      </c>
      <c r="O1254" s="68">
        <v>0</v>
      </c>
      <c r="P1254" s="67">
        <v>0</v>
      </c>
      <c r="Q1254" s="68">
        <v>0</v>
      </c>
      <c r="R1254" s="59">
        <v>0</v>
      </c>
      <c r="S1254" s="60">
        <v>0</v>
      </c>
      <c r="T1254" s="67">
        <v>0</v>
      </c>
      <c r="U1254" s="68">
        <v>0</v>
      </c>
      <c r="V1254" s="67">
        <v>0</v>
      </c>
      <c r="W1254" s="68">
        <v>0</v>
      </c>
      <c r="X1254" s="67">
        <v>0</v>
      </c>
      <c r="Y1254" s="68">
        <v>0</v>
      </c>
    </row>
    <row r="1255" spans="1:25" customFormat="1" x14ac:dyDescent="0.3">
      <c r="A1255" s="58" t="s">
        <v>286</v>
      </c>
      <c r="B1255" s="62">
        <v>24.236574700599999</v>
      </c>
      <c r="C1255" s="63">
        <v>1.7003238983056401E-2</v>
      </c>
      <c r="D1255" s="62">
        <v>8.3469400560999993</v>
      </c>
      <c r="E1255" s="63">
        <v>1.6056589150327299E-2</v>
      </c>
      <c r="F1255" s="62">
        <v>3.1073950556000001</v>
      </c>
      <c r="G1255" s="63">
        <v>3.4208418175623902E-2</v>
      </c>
      <c r="H1255" s="62">
        <v>6.4298086185000098</v>
      </c>
      <c r="I1255" s="63">
        <v>1.3139234342863799E-2</v>
      </c>
      <c r="J1255" s="62">
        <v>5.5669849861999898</v>
      </c>
      <c r="K1255" s="61">
        <v>0.158480244927409</v>
      </c>
      <c r="L1255" s="62">
        <v>0.7854459842</v>
      </c>
      <c r="M1255" s="63">
        <v>6.2212357464773603E-3</v>
      </c>
      <c r="N1255" s="69">
        <v>0</v>
      </c>
      <c r="O1255" s="70">
        <v>0</v>
      </c>
      <c r="P1255" s="69">
        <v>0</v>
      </c>
      <c r="Q1255" s="70">
        <v>0</v>
      </c>
      <c r="R1255" s="62">
        <v>0</v>
      </c>
      <c r="S1255" s="63">
        <v>0</v>
      </c>
      <c r="T1255" s="69">
        <v>0</v>
      </c>
      <c r="U1255" s="70">
        <v>0</v>
      </c>
      <c r="V1255" s="69">
        <v>0</v>
      </c>
      <c r="W1255" s="70">
        <v>0</v>
      </c>
      <c r="X1255" s="69">
        <v>0</v>
      </c>
      <c r="Y1255" s="70">
        <v>0</v>
      </c>
    </row>
    <row r="1256" spans="1:25" customFormat="1" x14ac:dyDescent="0.3">
      <c r="A1256" s="58" t="s">
        <v>287</v>
      </c>
      <c r="B1256" s="59">
        <v>11.487261804899999</v>
      </c>
      <c r="C1256" s="60">
        <v>8.0589216975785992E-3</v>
      </c>
      <c r="D1256" s="59">
        <v>7.6750111993000001</v>
      </c>
      <c r="E1256" s="60">
        <v>1.47640333730755E-2</v>
      </c>
      <c r="F1256" s="59">
        <v>0.61194637689999998</v>
      </c>
      <c r="G1256" s="60">
        <v>6.7367416075170099E-3</v>
      </c>
      <c r="H1256" s="59">
        <v>1.8965417978000001</v>
      </c>
      <c r="I1256" s="60">
        <v>3.87555969405255E-3</v>
      </c>
      <c r="J1256" s="59">
        <v>0</v>
      </c>
      <c r="K1256" s="60">
        <v>0</v>
      </c>
      <c r="L1256" s="59">
        <v>1.3037624309</v>
      </c>
      <c r="M1256" s="60">
        <v>1.03266342984624E-2</v>
      </c>
      <c r="N1256" s="67">
        <v>0</v>
      </c>
      <c r="O1256" s="68">
        <v>0</v>
      </c>
      <c r="P1256" s="67">
        <v>0</v>
      </c>
      <c r="Q1256" s="68">
        <v>0</v>
      </c>
      <c r="R1256" s="59">
        <v>0</v>
      </c>
      <c r="S1256" s="60">
        <v>0</v>
      </c>
      <c r="T1256" s="67">
        <v>0</v>
      </c>
      <c r="U1256" s="68">
        <v>0</v>
      </c>
      <c r="V1256" s="67">
        <v>0</v>
      </c>
      <c r="W1256" s="68">
        <v>0</v>
      </c>
      <c r="X1256" s="67">
        <v>0</v>
      </c>
      <c r="Y1256" s="68">
        <v>0</v>
      </c>
    </row>
    <row r="1257" spans="1:25" customFormat="1" x14ac:dyDescent="0.3">
      <c r="A1257" s="58" t="s">
        <v>288</v>
      </c>
      <c r="B1257" s="62">
        <v>34.829068074200002</v>
      </c>
      <c r="C1257" s="63">
        <v>2.44344333033207E-2</v>
      </c>
      <c r="D1257" s="62">
        <v>6.8646457965999996</v>
      </c>
      <c r="E1257" s="63">
        <v>1.3205174168943E-2</v>
      </c>
      <c r="F1257" s="62">
        <v>1.1574203087999999</v>
      </c>
      <c r="G1257" s="63">
        <v>1.27417071920214E-2</v>
      </c>
      <c r="H1257" s="62">
        <v>18.993174918000001</v>
      </c>
      <c r="I1257" s="63">
        <v>3.88123179039227E-2</v>
      </c>
      <c r="J1257" s="62">
        <v>0</v>
      </c>
      <c r="K1257" s="63">
        <v>0</v>
      </c>
      <c r="L1257" s="62">
        <v>3.7350649700999998</v>
      </c>
      <c r="M1257" s="63">
        <v>2.9584109123772299E-2</v>
      </c>
      <c r="N1257" s="69">
        <v>1.6163481718999999</v>
      </c>
      <c r="O1257" s="72">
        <v>13.4350576046309</v>
      </c>
      <c r="P1257" s="69">
        <v>0</v>
      </c>
      <c r="Q1257" s="70">
        <v>0</v>
      </c>
      <c r="R1257" s="62">
        <v>2.4624139087999999</v>
      </c>
      <c r="S1257" s="63">
        <v>2.5260729251513701E-2</v>
      </c>
      <c r="T1257" s="69">
        <v>0</v>
      </c>
      <c r="U1257" s="70">
        <v>0</v>
      </c>
      <c r="V1257" s="69">
        <v>0</v>
      </c>
      <c r="W1257" s="70">
        <v>0</v>
      </c>
      <c r="X1257" s="69">
        <v>0</v>
      </c>
      <c r="Y1257" s="70">
        <v>0</v>
      </c>
    </row>
    <row r="1258" spans="1:25" customFormat="1" x14ac:dyDescent="0.3">
      <c r="A1258" s="58" t="s">
        <v>313</v>
      </c>
      <c r="B1258" s="59">
        <v>13.261511605800001</v>
      </c>
      <c r="C1258" s="60">
        <v>9.3036517699182399E-3</v>
      </c>
      <c r="D1258" s="59">
        <v>7.7925662733999896</v>
      </c>
      <c r="E1258" s="60">
        <v>1.4990168161953E-2</v>
      </c>
      <c r="F1258" s="59">
        <v>0</v>
      </c>
      <c r="G1258" s="60">
        <v>0</v>
      </c>
      <c r="H1258" s="59">
        <v>0.81332049470000101</v>
      </c>
      <c r="I1258" s="60">
        <v>1.6620103660581699E-3</v>
      </c>
      <c r="J1258" s="59">
        <v>0</v>
      </c>
      <c r="K1258" s="60">
        <v>0</v>
      </c>
      <c r="L1258" s="59">
        <v>4.6556248376999996</v>
      </c>
      <c r="M1258" s="61">
        <v>3.6875533448665503E-2</v>
      </c>
      <c r="N1258" s="67">
        <v>0</v>
      </c>
      <c r="O1258" s="68">
        <v>0</v>
      </c>
      <c r="P1258" s="67">
        <v>0</v>
      </c>
      <c r="Q1258" s="68">
        <v>0</v>
      </c>
      <c r="R1258" s="59">
        <v>0</v>
      </c>
      <c r="S1258" s="60">
        <v>0</v>
      </c>
      <c r="T1258" s="67">
        <v>0</v>
      </c>
      <c r="U1258" s="68">
        <v>0</v>
      </c>
      <c r="V1258" s="67">
        <v>0</v>
      </c>
      <c r="W1258" s="68">
        <v>0</v>
      </c>
      <c r="X1258" s="67">
        <v>0</v>
      </c>
      <c r="Y1258" s="68">
        <v>0</v>
      </c>
    </row>
    <row r="1259" spans="1:25" customFormat="1" x14ac:dyDescent="0.3">
      <c r="A1259" s="58" t="s">
        <v>290</v>
      </c>
      <c r="B1259" s="62">
        <v>13.400142092799999</v>
      </c>
      <c r="C1259" s="63">
        <v>9.4009083884758204E-3</v>
      </c>
      <c r="D1259" s="62">
        <v>3.0038994475999901</v>
      </c>
      <c r="E1259" s="63">
        <v>5.7784504207334898E-3</v>
      </c>
      <c r="F1259" s="62">
        <v>5.2289900303000003</v>
      </c>
      <c r="G1259" s="61">
        <v>5.7564446873373802E-2</v>
      </c>
      <c r="H1259" s="62">
        <v>3.5097286267999999</v>
      </c>
      <c r="I1259" s="63">
        <v>7.1720870158870596E-3</v>
      </c>
      <c r="J1259" s="62">
        <v>0.47024914269999901</v>
      </c>
      <c r="K1259" s="63">
        <v>1.33869948449189E-2</v>
      </c>
      <c r="L1259" s="62">
        <v>0.41696831229999998</v>
      </c>
      <c r="M1259" s="63">
        <v>3.3026563529651499E-3</v>
      </c>
      <c r="N1259" s="69">
        <v>0</v>
      </c>
      <c r="O1259" s="70">
        <v>0</v>
      </c>
      <c r="P1259" s="69">
        <v>0</v>
      </c>
      <c r="Q1259" s="70">
        <v>0</v>
      </c>
      <c r="R1259" s="62">
        <v>0.77030653309999997</v>
      </c>
      <c r="S1259" s="63">
        <v>7.9022071406321497E-3</v>
      </c>
      <c r="T1259" s="69">
        <v>0</v>
      </c>
      <c r="U1259" s="70">
        <v>0</v>
      </c>
      <c r="V1259" s="69">
        <v>0</v>
      </c>
      <c r="W1259" s="70">
        <v>0</v>
      </c>
      <c r="X1259" s="69">
        <v>0</v>
      </c>
      <c r="Y1259" s="70">
        <v>0</v>
      </c>
    </row>
    <row r="1260" spans="1:25" customFormat="1" x14ac:dyDescent="0.3">
      <c r="A1260" s="58" t="s">
        <v>63</v>
      </c>
      <c r="B1260" s="59">
        <v>4.4789096245</v>
      </c>
      <c r="C1260" s="60">
        <v>3.1421919833828399E-3</v>
      </c>
      <c r="D1260" s="59">
        <v>2.5669725575000002</v>
      </c>
      <c r="E1260" s="60">
        <v>4.9379561179214203E-3</v>
      </c>
      <c r="F1260" s="59">
        <v>0</v>
      </c>
      <c r="G1260" s="60">
        <v>0</v>
      </c>
      <c r="H1260" s="59">
        <v>1.911937067</v>
      </c>
      <c r="I1260" s="60">
        <v>3.9070197361459101E-3</v>
      </c>
      <c r="J1260" s="59">
        <v>0</v>
      </c>
      <c r="K1260" s="60">
        <v>0</v>
      </c>
      <c r="L1260" s="59">
        <v>0</v>
      </c>
      <c r="M1260" s="60">
        <v>0</v>
      </c>
      <c r="N1260" s="67">
        <v>0</v>
      </c>
      <c r="O1260" s="68">
        <v>0</v>
      </c>
      <c r="P1260" s="67">
        <v>0</v>
      </c>
      <c r="Q1260" s="68">
        <v>0</v>
      </c>
      <c r="R1260" s="59">
        <v>0</v>
      </c>
      <c r="S1260" s="60">
        <v>0</v>
      </c>
      <c r="T1260" s="67">
        <v>0</v>
      </c>
      <c r="U1260" s="68">
        <v>0</v>
      </c>
      <c r="V1260" s="67">
        <v>0</v>
      </c>
      <c r="W1260" s="68">
        <v>0</v>
      </c>
      <c r="X1260" s="67">
        <v>0</v>
      </c>
      <c r="Y1260" s="68">
        <v>0</v>
      </c>
    </row>
    <row r="1261" spans="1:25" customFormat="1" x14ac:dyDescent="0.3">
      <c r="A1261" s="58" t="s">
        <v>314</v>
      </c>
      <c r="B1261" s="62">
        <v>1190.8504383392001</v>
      </c>
      <c r="C1261" s="63">
        <v>0.83544456451833404</v>
      </c>
      <c r="D1261" s="62">
        <v>424.42521541820003</v>
      </c>
      <c r="E1261" s="63">
        <v>0.81644545943862101</v>
      </c>
      <c r="F1261" s="62">
        <v>68.900177656899999</v>
      </c>
      <c r="G1261" s="63">
        <v>0.75850223337853395</v>
      </c>
      <c r="H1261" s="62">
        <v>418.12452389800097</v>
      </c>
      <c r="I1261" s="63">
        <v>0.85443229028421797</v>
      </c>
      <c r="J1261" s="62">
        <v>22.506568851000001</v>
      </c>
      <c r="K1261" s="65">
        <v>0.64071423810625105</v>
      </c>
      <c r="L1261" s="62">
        <v>109.5822822121</v>
      </c>
      <c r="M1261" s="63">
        <v>0.86796192862690202</v>
      </c>
      <c r="N1261" s="69">
        <v>10.4144761049</v>
      </c>
      <c r="O1261" s="70">
        <v>86.564942395369101</v>
      </c>
      <c r="P1261" s="69">
        <v>15.8335253249</v>
      </c>
      <c r="Q1261" s="70">
        <v>91.867101118344806</v>
      </c>
      <c r="R1261" s="62">
        <v>86.847182689500002</v>
      </c>
      <c r="S1261" s="63">
        <v>0.890923804619556</v>
      </c>
      <c r="T1261" s="69">
        <v>0</v>
      </c>
      <c r="U1261" s="71">
        <v>0</v>
      </c>
      <c r="V1261" s="69">
        <v>7.6475121188000097</v>
      </c>
      <c r="W1261" s="70">
        <v>100</v>
      </c>
      <c r="X1261" s="69">
        <v>26.568974064900001</v>
      </c>
      <c r="Y1261" s="70">
        <v>93.160810837729002</v>
      </c>
    </row>
    <row r="1262" spans="1:25" customFormat="1" x14ac:dyDescent="0.3">
      <c r="A1262" s="64" t="s">
        <v>1</v>
      </c>
    </row>
    <row r="1263" spans="1:25" customFormat="1" x14ac:dyDescent="0.3">
      <c r="A1263" s="64" t="s">
        <v>1</v>
      </c>
    </row>
    <row r="1264" spans="1:25" customFormat="1" x14ac:dyDescent="0.3">
      <c r="A1264" s="53" t="s">
        <v>315</v>
      </c>
    </row>
    <row r="1265" spans="1:25" customFormat="1" x14ac:dyDescent="0.3">
      <c r="A1265" s="54" t="s">
        <v>1</v>
      </c>
    </row>
    <row r="1266" spans="1:25" customFormat="1" ht="25.5" customHeight="1" x14ac:dyDescent="0.3">
      <c r="A1266" s="119" t="s">
        <v>1</v>
      </c>
      <c r="B1266" s="118" t="s">
        <v>501</v>
      </c>
      <c r="C1266" s="118" t="s">
        <v>1</v>
      </c>
      <c r="D1266" s="118" t="s">
        <v>53</v>
      </c>
      <c r="E1266" s="118" t="s">
        <v>1</v>
      </c>
      <c r="F1266" s="118" t="s">
        <v>54</v>
      </c>
      <c r="G1266" s="118" t="s">
        <v>1</v>
      </c>
      <c r="H1266" s="121" t="s">
        <v>55</v>
      </c>
      <c r="I1266" s="121" t="s">
        <v>1</v>
      </c>
      <c r="J1266" s="121" t="s">
        <v>56</v>
      </c>
      <c r="K1266" s="121" t="s">
        <v>1</v>
      </c>
      <c r="L1266" s="121" t="s">
        <v>57</v>
      </c>
      <c r="M1266" s="121" t="s">
        <v>1</v>
      </c>
      <c r="N1266" s="121" t="s">
        <v>58</v>
      </c>
      <c r="O1266" s="121" t="s">
        <v>1</v>
      </c>
      <c r="P1266" s="121" t="s">
        <v>59</v>
      </c>
      <c r="Q1266" s="121" t="s">
        <v>1</v>
      </c>
      <c r="R1266" s="121" t="s">
        <v>60</v>
      </c>
      <c r="S1266" s="121" t="s">
        <v>1</v>
      </c>
      <c r="T1266" s="118" t="s">
        <v>61</v>
      </c>
      <c r="U1266" s="118" t="s">
        <v>1</v>
      </c>
      <c r="V1266" s="118" t="s">
        <v>62</v>
      </c>
      <c r="W1266" s="118" t="s">
        <v>1</v>
      </c>
      <c r="X1266" s="118" t="s">
        <v>63</v>
      </c>
      <c r="Y1266" s="118" t="s">
        <v>1</v>
      </c>
    </row>
    <row r="1267" spans="1:25" customFormat="1" x14ac:dyDescent="0.3">
      <c r="A1267" s="120"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c r="R1267" s="55" t="s">
        <v>14</v>
      </c>
      <c r="S1267" s="55" t="s">
        <v>15</v>
      </c>
      <c r="T1267" s="55" t="s">
        <v>14</v>
      </c>
      <c r="U1267" s="55" t="s">
        <v>15</v>
      </c>
      <c r="V1267" s="55" t="s">
        <v>14</v>
      </c>
      <c r="W1267" s="55" t="s">
        <v>15</v>
      </c>
      <c r="X1267" s="55" t="s">
        <v>14</v>
      </c>
      <c r="Y1267" s="55" t="s">
        <v>15</v>
      </c>
    </row>
    <row r="1268" spans="1:25" customFormat="1" x14ac:dyDescent="0.3">
      <c r="A1268" s="56" t="s">
        <v>16</v>
      </c>
      <c r="B1268" s="57">
        <v>1425.4092837695</v>
      </c>
      <c r="C1268" s="57">
        <v>1425.4092837695</v>
      </c>
      <c r="D1268" s="57">
        <v>519.84515378410003</v>
      </c>
      <c r="E1268" s="57">
        <v>519.84515378410003</v>
      </c>
      <c r="F1268" s="57">
        <v>90.837145396400004</v>
      </c>
      <c r="G1268" s="57">
        <v>90.837145396400004</v>
      </c>
      <c r="H1268" s="57">
        <v>489.35945966989999</v>
      </c>
      <c r="I1268" s="57">
        <v>489.35945966989999</v>
      </c>
      <c r="J1268" s="57">
        <v>35.127311853599998</v>
      </c>
      <c r="K1268" s="57">
        <v>35.127311853599998</v>
      </c>
      <c r="L1268" s="57">
        <v>126.2524064684</v>
      </c>
      <c r="M1268" s="57">
        <v>126.2524064684</v>
      </c>
      <c r="N1268" s="57">
        <v>12.030824276800001</v>
      </c>
      <c r="O1268" s="57">
        <v>12.030824276800001</v>
      </c>
      <c r="P1268" s="57">
        <v>17.2352508484</v>
      </c>
      <c r="Q1268" s="57">
        <v>17.2352508484</v>
      </c>
      <c r="R1268" s="57">
        <v>97.479921671400007</v>
      </c>
      <c r="S1268" s="57">
        <v>97.479921671400007</v>
      </c>
      <c r="T1268" s="57">
        <v>1.0748227802000001</v>
      </c>
      <c r="U1268" s="57">
        <v>1.0748227802000001</v>
      </c>
      <c r="V1268" s="57">
        <v>7.6475121187999999</v>
      </c>
      <c r="W1268" s="57">
        <v>7.6475121187999999</v>
      </c>
      <c r="X1268" s="57">
        <v>28.519474901500001</v>
      </c>
      <c r="Y1268" s="57">
        <v>28.519474901500001</v>
      </c>
    </row>
    <row r="1269" spans="1:25" customFormat="1" x14ac:dyDescent="0.3">
      <c r="A1269" s="58" t="s">
        <v>316</v>
      </c>
      <c r="B1269" s="59">
        <v>12.4916102817</v>
      </c>
      <c r="C1269" s="60">
        <v>8.7635252723104792E-3</v>
      </c>
      <c r="D1269" s="59">
        <v>3.3641734147000002</v>
      </c>
      <c r="E1269" s="60">
        <v>6.4714913473968797E-3</v>
      </c>
      <c r="F1269" s="59">
        <v>2.623562985</v>
      </c>
      <c r="G1269" s="60">
        <v>2.8882050107928402E-2</v>
      </c>
      <c r="H1269" s="59">
        <v>3.4777746691</v>
      </c>
      <c r="I1269" s="60">
        <v>7.1067894987581299E-3</v>
      </c>
      <c r="J1269" s="59">
        <v>0</v>
      </c>
      <c r="K1269" s="60">
        <v>0</v>
      </c>
      <c r="L1269" s="59">
        <v>2.5451850583</v>
      </c>
      <c r="M1269" s="60">
        <v>2.0159497386982798E-2</v>
      </c>
      <c r="N1269" s="67">
        <v>0</v>
      </c>
      <c r="O1269" s="68">
        <v>0</v>
      </c>
      <c r="P1269" s="67">
        <v>0</v>
      </c>
      <c r="Q1269" s="68">
        <v>0</v>
      </c>
      <c r="R1269" s="59">
        <v>0</v>
      </c>
      <c r="S1269" s="60">
        <v>0</v>
      </c>
      <c r="T1269" s="67">
        <v>0</v>
      </c>
      <c r="U1269" s="68">
        <v>0</v>
      </c>
      <c r="V1269" s="67">
        <v>0.48091415459999998</v>
      </c>
      <c r="W1269" s="68">
        <v>6.2885046421536401</v>
      </c>
      <c r="X1269" s="67">
        <v>0</v>
      </c>
      <c r="Y1269" s="68">
        <v>0</v>
      </c>
    </row>
    <row r="1270" spans="1:25" customFormat="1" x14ac:dyDescent="0.3">
      <c r="A1270" s="58" t="s">
        <v>317</v>
      </c>
      <c r="B1270" s="62">
        <v>5.0815013209000002</v>
      </c>
      <c r="C1270" s="63">
        <v>3.56494192844174E-3</v>
      </c>
      <c r="D1270" s="62">
        <v>0</v>
      </c>
      <c r="E1270" s="63">
        <v>0</v>
      </c>
      <c r="F1270" s="62">
        <v>0</v>
      </c>
      <c r="G1270" s="63">
        <v>0</v>
      </c>
      <c r="H1270" s="62">
        <v>0</v>
      </c>
      <c r="I1270" s="63">
        <v>0</v>
      </c>
      <c r="J1270" s="62">
        <v>5.0815013209000099</v>
      </c>
      <c r="K1270" s="61">
        <v>0.144659555564006</v>
      </c>
      <c r="L1270" s="62">
        <v>0</v>
      </c>
      <c r="M1270" s="63">
        <v>0</v>
      </c>
      <c r="N1270" s="69">
        <v>0</v>
      </c>
      <c r="O1270" s="70">
        <v>0</v>
      </c>
      <c r="P1270" s="69">
        <v>0</v>
      </c>
      <c r="Q1270" s="70">
        <v>0</v>
      </c>
      <c r="R1270" s="62">
        <v>0</v>
      </c>
      <c r="S1270" s="63">
        <v>0</v>
      </c>
      <c r="T1270" s="69">
        <v>0</v>
      </c>
      <c r="U1270" s="70">
        <v>0</v>
      </c>
      <c r="V1270" s="69">
        <v>0</v>
      </c>
      <c r="W1270" s="70">
        <v>0</v>
      </c>
      <c r="X1270" s="69">
        <v>0</v>
      </c>
      <c r="Y1270" s="70">
        <v>0</v>
      </c>
    </row>
    <row r="1271" spans="1:25" customFormat="1" x14ac:dyDescent="0.3">
      <c r="A1271" s="58" t="s">
        <v>237</v>
      </c>
      <c r="B1271" s="59">
        <v>9.2619862784000109</v>
      </c>
      <c r="C1271" s="60">
        <v>6.4977732247587499E-3</v>
      </c>
      <c r="D1271" s="59">
        <v>2.1853975382000002</v>
      </c>
      <c r="E1271" s="60">
        <v>4.2039394275235099E-3</v>
      </c>
      <c r="F1271" s="59">
        <v>1.3263850976</v>
      </c>
      <c r="G1271" s="60">
        <v>1.46017919410815E-2</v>
      </c>
      <c r="H1271" s="59">
        <v>0.31890669500000102</v>
      </c>
      <c r="I1271" s="60">
        <v>6.5168188475424598E-4</v>
      </c>
      <c r="J1271" s="59">
        <v>0</v>
      </c>
      <c r="K1271" s="60">
        <v>0</v>
      </c>
      <c r="L1271" s="59">
        <v>0</v>
      </c>
      <c r="M1271" s="60">
        <v>0</v>
      </c>
      <c r="N1271" s="67">
        <v>0</v>
      </c>
      <c r="O1271" s="68">
        <v>0</v>
      </c>
      <c r="P1271" s="67">
        <v>0</v>
      </c>
      <c r="Q1271" s="68">
        <v>0</v>
      </c>
      <c r="R1271" s="59">
        <v>2.0892806390000001</v>
      </c>
      <c r="S1271" s="60">
        <v>2.14329330920357E-2</v>
      </c>
      <c r="T1271" s="67">
        <v>0</v>
      </c>
      <c r="U1271" s="68">
        <v>0</v>
      </c>
      <c r="V1271" s="67">
        <v>0</v>
      </c>
      <c r="W1271" s="68">
        <v>0</v>
      </c>
      <c r="X1271" s="67">
        <v>3.3420163085999999</v>
      </c>
      <c r="Y1271" s="72">
        <v>11.718365503371301</v>
      </c>
    </row>
    <row r="1272" spans="1:25" customFormat="1" x14ac:dyDescent="0.3">
      <c r="A1272" s="58" t="s">
        <v>238</v>
      </c>
      <c r="B1272" s="62">
        <v>4.1877370433000003</v>
      </c>
      <c r="C1272" s="63">
        <v>2.937919018056E-3</v>
      </c>
      <c r="D1272" s="62">
        <v>0.45409895789999999</v>
      </c>
      <c r="E1272" s="63">
        <v>8.73527346738707E-4</v>
      </c>
      <c r="F1272" s="62">
        <v>0</v>
      </c>
      <c r="G1272" s="63">
        <v>0</v>
      </c>
      <c r="H1272" s="62">
        <v>2.1682111471000001</v>
      </c>
      <c r="I1272" s="63">
        <v>4.4307126474321702E-3</v>
      </c>
      <c r="J1272" s="62">
        <v>0</v>
      </c>
      <c r="K1272" s="63">
        <v>0</v>
      </c>
      <c r="L1272" s="62">
        <v>0.7854459842</v>
      </c>
      <c r="M1272" s="63">
        <v>6.2212357464773603E-3</v>
      </c>
      <c r="N1272" s="69">
        <v>0</v>
      </c>
      <c r="O1272" s="70">
        <v>0</v>
      </c>
      <c r="P1272" s="69">
        <v>0</v>
      </c>
      <c r="Q1272" s="70">
        <v>0</v>
      </c>
      <c r="R1272" s="62">
        <v>0.77998095410000001</v>
      </c>
      <c r="S1272" s="63">
        <v>8.0014524091358806E-3</v>
      </c>
      <c r="T1272" s="69">
        <v>0</v>
      </c>
      <c r="U1272" s="70">
        <v>0</v>
      </c>
      <c r="V1272" s="69">
        <v>0</v>
      </c>
      <c r="W1272" s="70">
        <v>0</v>
      </c>
      <c r="X1272" s="69">
        <v>0</v>
      </c>
      <c r="Y1272" s="70">
        <v>0</v>
      </c>
    </row>
    <row r="1273" spans="1:25" customFormat="1" x14ac:dyDescent="0.3">
      <c r="A1273" s="58" t="s">
        <v>239</v>
      </c>
      <c r="B1273" s="59">
        <v>4.7014966264</v>
      </c>
      <c r="C1273" s="60">
        <v>3.2983485374578699E-3</v>
      </c>
      <c r="D1273" s="59">
        <v>1.8611918181</v>
      </c>
      <c r="E1273" s="60">
        <v>3.5802811751766001E-3</v>
      </c>
      <c r="F1273" s="59">
        <v>1.5331733599999999</v>
      </c>
      <c r="G1273" s="61">
        <v>1.6878264429264701E-2</v>
      </c>
      <c r="H1273" s="59">
        <v>0</v>
      </c>
      <c r="I1273" s="60">
        <v>0</v>
      </c>
      <c r="J1273" s="59">
        <v>0</v>
      </c>
      <c r="K1273" s="60">
        <v>0</v>
      </c>
      <c r="L1273" s="59">
        <v>1.3071314483000001</v>
      </c>
      <c r="M1273" s="60">
        <v>1.03533190761569E-2</v>
      </c>
      <c r="N1273" s="67">
        <v>0</v>
      </c>
      <c r="O1273" s="68">
        <v>0</v>
      </c>
      <c r="P1273" s="67">
        <v>0</v>
      </c>
      <c r="Q1273" s="68">
        <v>0</v>
      </c>
      <c r="R1273" s="59">
        <v>0</v>
      </c>
      <c r="S1273" s="60">
        <v>0</v>
      </c>
      <c r="T1273" s="67">
        <v>0</v>
      </c>
      <c r="U1273" s="68">
        <v>0</v>
      </c>
      <c r="V1273" s="67">
        <v>0</v>
      </c>
      <c r="W1273" s="68">
        <v>0</v>
      </c>
      <c r="X1273" s="67">
        <v>0</v>
      </c>
      <c r="Y1273" s="68">
        <v>0</v>
      </c>
    </row>
    <row r="1274" spans="1:25" customFormat="1" x14ac:dyDescent="0.3">
      <c r="A1274" s="58" t="s">
        <v>318</v>
      </c>
      <c r="B1274" s="62">
        <v>60.777897709100003</v>
      </c>
      <c r="C1274" s="63">
        <v>4.2638909680995402E-2</v>
      </c>
      <c r="D1274" s="62">
        <v>10.256252932200001</v>
      </c>
      <c r="E1274" s="65">
        <v>1.9729438386684599E-2</v>
      </c>
      <c r="F1274" s="62">
        <v>8.1309552567999894</v>
      </c>
      <c r="G1274" s="61">
        <v>8.9511347162195595E-2</v>
      </c>
      <c r="H1274" s="62">
        <v>20.419197570800002</v>
      </c>
      <c r="I1274" s="63">
        <v>4.1726377547853799E-2</v>
      </c>
      <c r="J1274" s="62">
        <v>5.0434413937000002</v>
      </c>
      <c r="K1274" s="61">
        <v>0.14357607023046701</v>
      </c>
      <c r="L1274" s="62">
        <v>0.45409895789999999</v>
      </c>
      <c r="M1274" s="65">
        <v>3.5967548706777098E-3</v>
      </c>
      <c r="N1274" s="69">
        <v>0.7153317884</v>
      </c>
      <c r="O1274" s="70">
        <v>5.9458252563744196</v>
      </c>
      <c r="P1274" s="69">
        <v>0</v>
      </c>
      <c r="Q1274" s="70">
        <v>0</v>
      </c>
      <c r="R1274" s="62">
        <v>9.8055649383999999</v>
      </c>
      <c r="S1274" s="61">
        <v>0.10059061158721599</v>
      </c>
      <c r="T1274" s="69">
        <v>0</v>
      </c>
      <c r="U1274" s="70">
        <v>0</v>
      </c>
      <c r="V1274" s="69">
        <v>5.6085752758999998</v>
      </c>
      <c r="W1274" s="72">
        <v>73.338560158830603</v>
      </c>
      <c r="X1274" s="69">
        <v>0.34447959500000003</v>
      </c>
      <c r="Y1274" s="70">
        <v>1.20787495628779</v>
      </c>
    </row>
    <row r="1275" spans="1:25" customFormat="1" x14ac:dyDescent="0.3">
      <c r="A1275" s="58" t="s">
        <v>319</v>
      </c>
      <c r="B1275" s="59">
        <v>59.755527642200001</v>
      </c>
      <c r="C1275" s="60">
        <v>4.19216630076776E-2</v>
      </c>
      <c r="D1275" s="59">
        <v>13.631945591499999</v>
      </c>
      <c r="E1275" s="60">
        <v>2.6223088726073901E-2</v>
      </c>
      <c r="F1275" s="59">
        <v>3.6106054026000001</v>
      </c>
      <c r="G1275" s="60">
        <v>3.9748116113114802E-2</v>
      </c>
      <c r="H1275" s="59">
        <v>22.999166980400101</v>
      </c>
      <c r="I1275" s="60">
        <v>4.6998513109185999E-2</v>
      </c>
      <c r="J1275" s="59">
        <v>1.6822764897</v>
      </c>
      <c r="K1275" s="60">
        <v>4.7890840514959399E-2</v>
      </c>
      <c r="L1275" s="59">
        <v>11.784124391900001</v>
      </c>
      <c r="M1275" s="61">
        <v>9.3337820018895803E-2</v>
      </c>
      <c r="N1275" s="67">
        <v>0.87084878479999805</v>
      </c>
      <c r="O1275" s="68">
        <v>7.2384797979247999</v>
      </c>
      <c r="P1275" s="67">
        <v>0</v>
      </c>
      <c r="Q1275" s="68">
        <v>0</v>
      </c>
      <c r="R1275" s="59">
        <v>5.1765600013000004</v>
      </c>
      <c r="S1275" s="60">
        <v>5.3103858851568701E-2</v>
      </c>
      <c r="T1275" s="67">
        <v>0</v>
      </c>
      <c r="U1275" s="68">
        <v>0</v>
      </c>
      <c r="V1275" s="67">
        <v>0</v>
      </c>
      <c r="W1275" s="68">
        <v>0</v>
      </c>
      <c r="X1275" s="67">
        <v>0</v>
      </c>
      <c r="Y1275" s="68">
        <v>0</v>
      </c>
    </row>
    <row r="1276" spans="1:25" customFormat="1" x14ac:dyDescent="0.3">
      <c r="A1276" s="58" t="s">
        <v>320</v>
      </c>
      <c r="B1276" s="62">
        <v>276.54621936450002</v>
      </c>
      <c r="C1276" s="63">
        <v>0.19401179893621301</v>
      </c>
      <c r="D1276" s="62">
        <v>99.597718893800007</v>
      </c>
      <c r="E1276" s="63">
        <v>0.19159112702850101</v>
      </c>
      <c r="F1276" s="62">
        <v>6.0993686752</v>
      </c>
      <c r="G1276" s="65">
        <v>6.7146194968844997E-2</v>
      </c>
      <c r="H1276" s="62">
        <v>122.6216355845</v>
      </c>
      <c r="I1276" s="61">
        <v>0.25057579487114701</v>
      </c>
      <c r="J1276" s="62">
        <v>1.0439138795</v>
      </c>
      <c r="K1276" s="65">
        <v>2.97180121226104E-2</v>
      </c>
      <c r="L1276" s="62">
        <v>19.848502997699999</v>
      </c>
      <c r="M1276" s="63">
        <v>0.157212868672471</v>
      </c>
      <c r="N1276" s="69">
        <v>2.3490393154000002</v>
      </c>
      <c r="O1276" s="70">
        <v>19.525173515582299</v>
      </c>
      <c r="P1276" s="69">
        <v>4.9101514069999999</v>
      </c>
      <c r="Q1276" s="70">
        <v>28.489004599871102</v>
      </c>
      <c r="R1276" s="62">
        <v>15.5150637397</v>
      </c>
      <c r="S1276" s="63">
        <v>0.15916163527501101</v>
      </c>
      <c r="T1276" s="69">
        <v>1.0748227802000001</v>
      </c>
      <c r="U1276" s="72">
        <v>100</v>
      </c>
      <c r="V1276" s="69">
        <v>0.42384980229999902</v>
      </c>
      <c r="W1276" s="70">
        <v>5.54232272817252</v>
      </c>
      <c r="X1276" s="69">
        <v>3.0621522892000002</v>
      </c>
      <c r="Y1276" s="70">
        <v>10.7370570453208</v>
      </c>
    </row>
    <row r="1277" spans="1:25" customFormat="1" x14ac:dyDescent="0.3">
      <c r="A1277" s="58" t="s">
        <v>321</v>
      </c>
      <c r="B1277" s="59">
        <v>524.66031507119999</v>
      </c>
      <c r="C1277" s="60">
        <v>0.36807695940055501</v>
      </c>
      <c r="D1277" s="59">
        <v>189.49701187060001</v>
      </c>
      <c r="E1277" s="60">
        <v>0.36452587946852599</v>
      </c>
      <c r="F1277" s="59">
        <v>38.814615359300099</v>
      </c>
      <c r="G1277" s="60">
        <v>0.427298933601653</v>
      </c>
      <c r="H1277" s="59">
        <v>173.6899758804</v>
      </c>
      <c r="I1277" s="60">
        <v>0.354933316293842</v>
      </c>
      <c r="J1277" s="59">
        <v>10.9071592108</v>
      </c>
      <c r="K1277" s="60">
        <v>0.310503668947335</v>
      </c>
      <c r="L1277" s="59">
        <v>53.776863399699998</v>
      </c>
      <c r="M1277" s="60">
        <v>0.42594723462289003</v>
      </c>
      <c r="N1277" s="67">
        <v>2.818389389</v>
      </c>
      <c r="O1277" s="68">
        <v>23.426403080584599</v>
      </c>
      <c r="P1277" s="67">
        <v>7.6023305706999702</v>
      </c>
      <c r="Q1277" s="68">
        <v>44.109195958733302</v>
      </c>
      <c r="R1277" s="59">
        <v>33.847425832100001</v>
      </c>
      <c r="S1277" s="60">
        <v>0.34722458996425998</v>
      </c>
      <c r="T1277" s="67">
        <v>0</v>
      </c>
      <c r="U1277" s="68">
        <v>0</v>
      </c>
      <c r="V1277" s="67">
        <v>1.134172886</v>
      </c>
      <c r="W1277" s="68">
        <v>14.830612470843199</v>
      </c>
      <c r="X1277" s="67">
        <v>12.5723706726</v>
      </c>
      <c r="Y1277" s="68">
        <v>44.083457763588598</v>
      </c>
    </row>
    <row r="1278" spans="1:25" customFormat="1" x14ac:dyDescent="0.3">
      <c r="A1278" s="58" t="s">
        <v>322</v>
      </c>
      <c r="B1278" s="62">
        <v>283.98305538559998</v>
      </c>
      <c r="C1278" s="63">
        <v>0.199229132726431</v>
      </c>
      <c r="D1278" s="62">
        <v>116.66939476739999</v>
      </c>
      <c r="E1278" s="63">
        <v>0.22443105205104</v>
      </c>
      <c r="F1278" s="62">
        <v>18.149660219600001</v>
      </c>
      <c r="G1278" s="63">
        <v>0.19980438773584899</v>
      </c>
      <c r="H1278" s="62">
        <v>89.303533360999893</v>
      </c>
      <c r="I1278" s="63">
        <v>0.18249066528976499</v>
      </c>
      <c r="J1278" s="62">
        <v>5.1007990606</v>
      </c>
      <c r="K1278" s="63">
        <v>0.14520892124790499</v>
      </c>
      <c r="L1278" s="62">
        <v>24.689362870299998</v>
      </c>
      <c r="M1278" s="63">
        <v>0.19555558235224299</v>
      </c>
      <c r="N1278" s="69">
        <v>4.1789002272999998</v>
      </c>
      <c r="O1278" s="70">
        <v>34.734945263546997</v>
      </c>
      <c r="P1278" s="69">
        <v>2.3556792779000002</v>
      </c>
      <c r="Q1278" s="70">
        <v>13.6677980414697</v>
      </c>
      <c r="R1278" s="62">
        <v>17.135667645400002</v>
      </c>
      <c r="S1278" s="63">
        <v>0.17578663740789099</v>
      </c>
      <c r="T1278" s="69">
        <v>0</v>
      </c>
      <c r="U1278" s="70">
        <v>0</v>
      </c>
      <c r="V1278" s="69">
        <v>0</v>
      </c>
      <c r="W1278" s="70">
        <v>0</v>
      </c>
      <c r="X1278" s="69">
        <v>6.4000579560999897</v>
      </c>
      <c r="Y1278" s="70">
        <v>22.441009093626</v>
      </c>
    </row>
    <row r="1279" spans="1:25" customFormat="1" x14ac:dyDescent="0.3">
      <c r="A1279" s="58" t="s">
        <v>323</v>
      </c>
      <c r="B1279" s="59">
        <v>183.96193704620001</v>
      </c>
      <c r="C1279" s="60">
        <v>0.129059028267104</v>
      </c>
      <c r="D1279" s="59">
        <v>82.327967999699993</v>
      </c>
      <c r="E1279" s="60">
        <v>0.15837017504233999</v>
      </c>
      <c r="F1279" s="59">
        <v>10.5488190403</v>
      </c>
      <c r="G1279" s="60">
        <v>0.116128913940068</v>
      </c>
      <c r="H1279" s="59">
        <v>54.361057781600003</v>
      </c>
      <c r="I1279" s="60">
        <v>0.11108614885726199</v>
      </c>
      <c r="J1279" s="59">
        <v>6.2682204984000096</v>
      </c>
      <c r="K1279" s="60">
        <v>0.17844293137271799</v>
      </c>
      <c r="L1279" s="59">
        <v>11.061691360099999</v>
      </c>
      <c r="M1279" s="60">
        <v>8.7615687253206204E-2</v>
      </c>
      <c r="N1279" s="67">
        <v>1.0983147718999999</v>
      </c>
      <c r="O1279" s="68">
        <v>9.1291730859868707</v>
      </c>
      <c r="P1279" s="67">
        <v>2.3670895928000002</v>
      </c>
      <c r="Q1279" s="68">
        <v>13.7340013999259</v>
      </c>
      <c r="R1279" s="59">
        <v>13.130377921399999</v>
      </c>
      <c r="S1279" s="60">
        <v>0.13469828141288301</v>
      </c>
      <c r="T1279" s="67">
        <v>0</v>
      </c>
      <c r="U1279" s="68">
        <v>0</v>
      </c>
      <c r="V1279" s="67">
        <v>0</v>
      </c>
      <c r="W1279" s="68">
        <v>0</v>
      </c>
      <c r="X1279" s="67">
        <v>2.7983980800000001</v>
      </c>
      <c r="Y1279" s="68">
        <v>9.8122356378055802</v>
      </c>
    </row>
    <row r="1280" spans="1:25" customFormat="1" x14ac:dyDescent="0.3">
      <c r="A1280" s="58" t="s">
        <v>312</v>
      </c>
      <c r="B1280" s="79">
        <v>7.8896429109998403</v>
      </c>
      <c r="C1280" s="79">
        <v>7.8896429109998403</v>
      </c>
      <c r="D1280" s="79">
        <v>8.1422614537162996</v>
      </c>
      <c r="E1280" s="75">
        <v>8.1422614537162996</v>
      </c>
      <c r="F1280" s="79">
        <v>7.6307055367073504</v>
      </c>
      <c r="G1280" s="79">
        <v>7.6307055367073504</v>
      </c>
      <c r="H1280" s="79">
        <v>7.8519930387354604</v>
      </c>
      <c r="I1280" s="79">
        <v>7.8519930387354604</v>
      </c>
      <c r="J1280" s="79">
        <v>6.9332499912013699</v>
      </c>
      <c r="K1280" s="79">
        <v>6.9332499912013699</v>
      </c>
      <c r="L1280" s="79">
        <v>7.7823127494034798</v>
      </c>
      <c r="M1280" s="79">
        <v>7.7823127494034798</v>
      </c>
      <c r="N1280" s="81">
        <v>8.0115368255496602</v>
      </c>
      <c r="O1280" s="81">
        <v>8.0115368255496602</v>
      </c>
      <c r="P1280" s="81">
        <v>8.1264679624145</v>
      </c>
      <c r="Q1280" s="81">
        <v>8.1264679624145</v>
      </c>
      <c r="R1280" s="79">
        <v>7.7094371518959699</v>
      </c>
      <c r="S1280" s="79">
        <v>7.7094371518959699</v>
      </c>
      <c r="T1280" s="81">
        <v>7</v>
      </c>
      <c r="U1280" s="77">
        <v>7</v>
      </c>
      <c r="V1280" s="81">
        <v>5.2413395965810698</v>
      </c>
      <c r="W1280" s="77">
        <v>5.2413395965810698</v>
      </c>
      <c r="X1280" s="81">
        <v>7.5739460543482497</v>
      </c>
      <c r="Y1280" s="81">
        <v>7.5739460543482497</v>
      </c>
    </row>
    <row r="1281" spans="1:25" customFormat="1" x14ac:dyDescent="0.3">
      <c r="A1281" s="64" t="s">
        <v>1</v>
      </c>
    </row>
    <row r="1282" spans="1:25" customFormat="1" x14ac:dyDescent="0.3">
      <c r="A1282" s="64" t="s">
        <v>1</v>
      </c>
    </row>
    <row r="1283" spans="1:25" customFormat="1" x14ac:dyDescent="0.3">
      <c r="A1283" s="53" t="s">
        <v>324</v>
      </c>
    </row>
    <row r="1284" spans="1:25" customFormat="1" x14ac:dyDescent="0.3">
      <c r="A1284" s="54" t="s">
        <v>1</v>
      </c>
    </row>
    <row r="1285" spans="1:25" customFormat="1" ht="25.5" customHeight="1" x14ac:dyDescent="0.3">
      <c r="A1285" s="119" t="s">
        <v>1</v>
      </c>
      <c r="B1285" s="118" t="s">
        <v>501</v>
      </c>
      <c r="C1285" s="118" t="s">
        <v>1</v>
      </c>
      <c r="D1285" s="118" t="s">
        <v>53</v>
      </c>
      <c r="E1285" s="118" t="s">
        <v>1</v>
      </c>
      <c r="F1285" s="118" t="s">
        <v>54</v>
      </c>
      <c r="G1285" s="118" t="s">
        <v>1</v>
      </c>
      <c r="H1285" s="121" t="s">
        <v>55</v>
      </c>
      <c r="I1285" s="121" t="s">
        <v>1</v>
      </c>
      <c r="J1285" s="121" t="s">
        <v>56</v>
      </c>
      <c r="K1285" s="121" t="s">
        <v>1</v>
      </c>
      <c r="L1285" s="121" t="s">
        <v>57</v>
      </c>
      <c r="M1285" s="121" t="s">
        <v>1</v>
      </c>
      <c r="N1285" s="121" t="s">
        <v>58</v>
      </c>
      <c r="O1285" s="121" t="s">
        <v>1</v>
      </c>
      <c r="P1285" s="121" t="s">
        <v>59</v>
      </c>
      <c r="Q1285" s="121" t="s">
        <v>1</v>
      </c>
      <c r="R1285" s="121" t="s">
        <v>60</v>
      </c>
      <c r="S1285" s="121" t="s">
        <v>1</v>
      </c>
      <c r="T1285" s="118" t="s">
        <v>61</v>
      </c>
      <c r="U1285" s="118" t="s">
        <v>1</v>
      </c>
      <c r="V1285" s="118" t="s">
        <v>62</v>
      </c>
      <c r="W1285" s="118" t="s">
        <v>1</v>
      </c>
      <c r="X1285" s="118" t="s">
        <v>63</v>
      </c>
      <c r="Y1285" s="118" t="s">
        <v>1</v>
      </c>
    </row>
    <row r="1286" spans="1:25" customFormat="1" x14ac:dyDescent="0.3">
      <c r="A1286" s="120"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c r="R1286" s="55" t="s">
        <v>14</v>
      </c>
      <c r="S1286" s="55" t="s">
        <v>15</v>
      </c>
      <c r="T1286" s="55" t="s">
        <v>14</v>
      </c>
      <c r="U1286" s="55" t="s">
        <v>15</v>
      </c>
      <c r="V1286" s="55" t="s">
        <v>14</v>
      </c>
      <c r="W1286" s="55" t="s">
        <v>15</v>
      </c>
      <c r="X1286" s="55" t="s">
        <v>14</v>
      </c>
      <c r="Y1286" s="55" t="s">
        <v>15</v>
      </c>
    </row>
    <row r="1287" spans="1:25" customFormat="1" x14ac:dyDescent="0.3">
      <c r="A1287" s="56" t="s">
        <v>16</v>
      </c>
      <c r="B1287" s="57">
        <v>1425.4092837695</v>
      </c>
      <c r="C1287" s="57">
        <v>1425.4092837695</v>
      </c>
      <c r="D1287" s="57">
        <v>519.84515378410003</v>
      </c>
      <c r="E1287" s="57">
        <v>519.84515378410003</v>
      </c>
      <c r="F1287" s="57">
        <v>90.837145396400004</v>
      </c>
      <c r="G1287" s="57">
        <v>90.837145396400004</v>
      </c>
      <c r="H1287" s="57">
        <v>489.35945966989999</v>
      </c>
      <c r="I1287" s="57">
        <v>489.35945966989999</v>
      </c>
      <c r="J1287" s="57">
        <v>35.127311853599998</v>
      </c>
      <c r="K1287" s="57">
        <v>35.127311853599998</v>
      </c>
      <c r="L1287" s="57">
        <v>126.2524064684</v>
      </c>
      <c r="M1287" s="57">
        <v>126.2524064684</v>
      </c>
      <c r="N1287" s="57">
        <v>12.030824276800001</v>
      </c>
      <c r="O1287" s="57">
        <v>12.030824276800001</v>
      </c>
      <c r="P1287" s="57">
        <v>17.2352508484</v>
      </c>
      <c r="Q1287" s="57">
        <v>17.2352508484</v>
      </c>
      <c r="R1287" s="57">
        <v>97.479921671400007</v>
      </c>
      <c r="S1287" s="57">
        <v>97.479921671400007</v>
      </c>
      <c r="T1287" s="57">
        <v>1.0748227802000001</v>
      </c>
      <c r="U1287" s="57">
        <v>1.0748227802000001</v>
      </c>
      <c r="V1287" s="57">
        <v>7.6475121187999999</v>
      </c>
      <c r="W1287" s="57">
        <v>7.6475121187999999</v>
      </c>
      <c r="X1287" s="57">
        <v>28.519474901500001</v>
      </c>
      <c r="Y1287" s="57">
        <v>28.519474901500001</v>
      </c>
    </row>
    <row r="1288" spans="1:25" customFormat="1" x14ac:dyDescent="0.3">
      <c r="A1288" s="58" t="s">
        <v>325</v>
      </c>
      <c r="B1288" s="59">
        <v>18.907589223900001</v>
      </c>
      <c r="C1288" s="60">
        <v>1.32646738303113E-2</v>
      </c>
      <c r="D1288" s="59">
        <v>2.8790197509</v>
      </c>
      <c r="E1288" s="60">
        <v>5.5382256234242097E-3</v>
      </c>
      <c r="F1288" s="59">
        <v>2.2490209616999999</v>
      </c>
      <c r="G1288" s="60">
        <v>2.4758824728425801E-2</v>
      </c>
      <c r="H1288" s="59">
        <v>6.8864453047999996</v>
      </c>
      <c r="I1288" s="60">
        <v>1.40723657604275E-2</v>
      </c>
      <c r="J1288" s="59">
        <v>1.4410671639999999</v>
      </c>
      <c r="K1288" s="60">
        <v>4.1024123052909103E-2</v>
      </c>
      <c r="L1288" s="59">
        <v>0</v>
      </c>
      <c r="M1288" s="60">
        <v>0</v>
      </c>
      <c r="N1288" s="67">
        <v>0</v>
      </c>
      <c r="O1288" s="68">
        <v>0</v>
      </c>
      <c r="P1288" s="67">
        <v>0</v>
      </c>
      <c r="Q1288" s="68">
        <v>0</v>
      </c>
      <c r="R1288" s="59">
        <v>4.7871794848000002</v>
      </c>
      <c r="S1288" s="61">
        <v>4.9109389941216303E-2</v>
      </c>
      <c r="T1288" s="67">
        <v>0</v>
      </c>
      <c r="U1288" s="68">
        <v>0</v>
      </c>
      <c r="V1288" s="67">
        <v>0</v>
      </c>
      <c r="W1288" s="68">
        <v>0</v>
      </c>
      <c r="X1288" s="67">
        <v>0.66485655769999896</v>
      </c>
      <c r="Y1288" s="68">
        <v>2.33123702310884</v>
      </c>
    </row>
    <row r="1289" spans="1:25" customFormat="1" x14ac:dyDescent="0.3">
      <c r="A1289" s="58" t="s">
        <v>326</v>
      </c>
      <c r="B1289" s="62">
        <v>147.0170811612</v>
      </c>
      <c r="C1289" s="63">
        <v>0.103140257914143</v>
      </c>
      <c r="D1289" s="62">
        <v>47.578684642600003</v>
      </c>
      <c r="E1289" s="63">
        <v>9.15247248074956E-2</v>
      </c>
      <c r="F1289" s="62">
        <v>13.5467399186</v>
      </c>
      <c r="G1289" s="63">
        <v>0.14913216239330301</v>
      </c>
      <c r="H1289" s="62">
        <v>51.060333657800001</v>
      </c>
      <c r="I1289" s="63">
        <v>0.10434115995682</v>
      </c>
      <c r="J1289" s="62">
        <v>1.0439138795</v>
      </c>
      <c r="K1289" s="63">
        <v>2.97180121226104E-2</v>
      </c>
      <c r="L1289" s="62">
        <v>15.8346373605</v>
      </c>
      <c r="M1289" s="63">
        <v>0.12542047952538099</v>
      </c>
      <c r="N1289" s="69">
        <v>0.73269114349999998</v>
      </c>
      <c r="O1289" s="70">
        <v>6.0901159109513996</v>
      </c>
      <c r="P1289" s="69">
        <v>2.9609942169000001</v>
      </c>
      <c r="Q1289" s="70">
        <v>17.179873057518499</v>
      </c>
      <c r="R1289" s="62">
        <v>10.104429054400001</v>
      </c>
      <c r="S1289" s="63">
        <v>0.103656515938344</v>
      </c>
      <c r="T1289" s="69">
        <v>1.0748227802000001</v>
      </c>
      <c r="U1289" s="72">
        <v>100</v>
      </c>
      <c r="V1289" s="69">
        <v>0</v>
      </c>
      <c r="W1289" s="70">
        <v>0</v>
      </c>
      <c r="X1289" s="69">
        <v>3.0798345072000002</v>
      </c>
      <c r="Y1289" s="70">
        <v>10.799057548699899</v>
      </c>
    </row>
    <row r="1290" spans="1:25" customFormat="1" x14ac:dyDescent="0.3">
      <c r="A1290" s="58" t="s">
        <v>327</v>
      </c>
      <c r="B1290" s="59">
        <v>477.54338155959999</v>
      </c>
      <c r="C1290" s="60">
        <v>0.33502193860891299</v>
      </c>
      <c r="D1290" s="59">
        <v>160.56091277229999</v>
      </c>
      <c r="E1290" s="60">
        <v>0.308862959678534</v>
      </c>
      <c r="F1290" s="59">
        <v>13.645840983399999</v>
      </c>
      <c r="G1290" s="65">
        <v>0.150223137504504</v>
      </c>
      <c r="H1290" s="59">
        <v>212.86644233460001</v>
      </c>
      <c r="I1290" s="61">
        <v>0.43498994068325603</v>
      </c>
      <c r="J1290" s="59">
        <v>12.311700156900001</v>
      </c>
      <c r="K1290" s="60">
        <v>0.350487968114709</v>
      </c>
      <c r="L1290" s="59">
        <v>37.324668796799997</v>
      </c>
      <c r="M1290" s="60">
        <v>0.295635305820029</v>
      </c>
      <c r="N1290" s="67">
        <v>0</v>
      </c>
      <c r="O1290" s="71">
        <v>0</v>
      </c>
      <c r="P1290" s="67">
        <v>9.2086156798999994</v>
      </c>
      <c r="Q1290" s="68">
        <v>53.4289623104317</v>
      </c>
      <c r="R1290" s="59">
        <v>27.285483788400001</v>
      </c>
      <c r="S1290" s="60">
        <v>0.27990875782992503</v>
      </c>
      <c r="T1290" s="67">
        <v>0</v>
      </c>
      <c r="U1290" s="68">
        <v>0</v>
      </c>
      <c r="V1290" s="67">
        <v>0.9047639569</v>
      </c>
      <c r="W1290" s="68">
        <v>11.830827370326199</v>
      </c>
      <c r="X1290" s="67">
        <v>3.4349530904000001</v>
      </c>
      <c r="Y1290" s="71">
        <v>12.044236797008301</v>
      </c>
    </row>
    <row r="1291" spans="1:25" customFormat="1" x14ac:dyDescent="0.3">
      <c r="A1291" s="58" t="s">
        <v>328</v>
      </c>
      <c r="B1291" s="62">
        <v>461.57801787860001</v>
      </c>
      <c r="C1291" s="63">
        <v>0.32382139160617401</v>
      </c>
      <c r="D1291" s="62">
        <v>178.75851590569999</v>
      </c>
      <c r="E1291" s="63">
        <v>0.34386877439265601</v>
      </c>
      <c r="F1291" s="62">
        <v>33.910656683200003</v>
      </c>
      <c r="G1291" s="63">
        <v>0.37331266339578201</v>
      </c>
      <c r="H1291" s="62">
        <v>146.07415255390001</v>
      </c>
      <c r="I1291" s="63">
        <v>0.29850072307263698</v>
      </c>
      <c r="J1291" s="62">
        <v>3.2094078864000002</v>
      </c>
      <c r="K1291" s="65">
        <v>9.1365029575159101E-2</v>
      </c>
      <c r="L1291" s="62">
        <v>46.0544991732</v>
      </c>
      <c r="M1291" s="63">
        <v>0.36478115911974401</v>
      </c>
      <c r="N1291" s="69">
        <v>4.8735218536999998</v>
      </c>
      <c r="O1291" s="70">
        <v>40.508628017267299</v>
      </c>
      <c r="P1291" s="69">
        <v>5.0656409515999998</v>
      </c>
      <c r="Q1291" s="70">
        <v>29.391164632049801</v>
      </c>
      <c r="R1291" s="62">
        <v>28.857559419400001</v>
      </c>
      <c r="S1291" s="63">
        <v>0.29603593154985702</v>
      </c>
      <c r="T1291" s="69">
        <v>0</v>
      </c>
      <c r="U1291" s="70">
        <v>0</v>
      </c>
      <c r="V1291" s="69">
        <v>6.7427481618999998</v>
      </c>
      <c r="W1291" s="72">
        <v>88.169172629673795</v>
      </c>
      <c r="X1291" s="69">
        <v>8.0313152895999895</v>
      </c>
      <c r="Y1291" s="70">
        <v>28.160810524521899</v>
      </c>
    </row>
    <row r="1292" spans="1:25" customFormat="1" x14ac:dyDescent="0.3">
      <c r="A1292" s="58" t="s">
        <v>329</v>
      </c>
      <c r="B1292" s="59">
        <v>320.36321394620001</v>
      </c>
      <c r="C1292" s="60">
        <v>0.224751738040458</v>
      </c>
      <c r="D1292" s="59">
        <v>130.0680207126</v>
      </c>
      <c r="E1292" s="60">
        <v>0.25020531549788999</v>
      </c>
      <c r="F1292" s="59">
        <v>27.4848868495</v>
      </c>
      <c r="G1292" s="60">
        <v>0.30257321197798498</v>
      </c>
      <c r="H1292" s="59">
        <v>72.472085818799997</v>
      </c>
      <c r="I1292" s="65">
        <v>0.14809581052685999</v>
      </c>
      <c r="J1292" s="59">
        <v>17.121222766799999</v>
      </c>
      <c r="K1292" s="61">
        <v>0.48740486713461201</v>
      </c>
      <c r="L1292" s="59">
        <v>27.038601137899999</v>
      </c>
      <c r="M1292" s="60">
        <v>0.21416305553484699</v>
      </c>
      <c r="N1292" s="67">
        <v>6.4246112795999997</v>
      </c>
      <c r="O1292" s="72">
        <v>53.401256071781297</v>
      </c>
      <c r="P1292" s="67">
        <v>0</v>
      </c>
      <c r="Q1292" s="71">
        <v>0</v>
      </c>
      <c r="R1292" s="59">
        <v>26.445269924400002</v>
      </c>
      <c r="S1292" s="60">
        <v>0.27128940474065699</v>
      </c>
      <c r="T1292" s="67">
        <v>0</v>
      </c>
      <c r="U1292" s="68">
        <v>0</v>
      </c>
      <c r="V1292" s="67">
        <v>0</v>
      </c>
      <c r="W1292" s="68">
        <v>0</v>
      </c>
      <c r="X1292" s="67">
        <v>13.3085154566</v>
      </c>
      <c r="Y1292" s="72">
        <v>46.664658106661101</v>
      </c>
    </row>
    <row r="1293" spans="1:25" customFormat="1" x14ac:dyDescent="0.3">
      <c r="A1293" s="58" t="s">
        <v>330</v>
      </c>
      <c r="B1293" s="62">
        <v>165.9246703851</v>
      </c>
      <c r="C1293" s="63">
        <v>0.116404931744454</v>
      </c>
      <c r="D1293" s="62">
        <v>50.457704393500102</v>
      </c>
      <c r="E1293" s="63">
        <v>9.7062950430919906E-2</v>
      </c>
      <c r="F1293" s="62">
        <v>15.7957608803</v>
      </c>
      <c r="G1293" s="63">
        <v>0.17389098712172901</v>
      </c>
      <c r="H1293" s="62">
        <v>57.946778962600099</v>
      </c>
      <c r="I1293" s="63">
        <v>0.118413525717247</v>
      </c>
      <c r="J1293" s="62">
        <v>2.4849810434999999</v>
      </c>
      <c r="K1293" s="63">
        <v>7.0742135175519499E-2</v>
      </c>
      <c r="L1293" s="62">
        <v>15.8346373605</v>
      </c>
      <c r="M1293" s="63">
        <v>0.12542047952538099</v>
      </c>
      <c r="N1293" s="69">
        <v>0.73269114349999998</v>
      </c>
      <c r="O1293" s="70">
        <v>6.0901159109513996</v>
      </c>
      <c r="P1293" s="69">
        <v>2.9609942169000001</v>
      </c>
      <c r="Q1293" s="70">
        <v>17.179873057518499</v>
      </c>
      <c r="R1293" s="62">
        <v>14.8916085392</v>
      </c>
      <c r="S1293" s="63">
        <v>0.15276590587955999</v>
      </c>
      <c r="T1293" s="69">
        <v>1.0748227802000001</v>
      </c>
      <c r="U1293" s="72">
        <v>100</v>
      </c>
      <c r="V1293" s="69">
        <v>0</v>
      </c>
      <c r="W1293" s="70">
        <v>0</v>
      </c>
      <c r="X1293" s="69">
        <v>3.7446910649</v>
      </c>
      <c r="Y1293" s="70">
        <v>13.130294571808699</v>
      </c>
    </row>
    <row r="1294" spans="1:25" customFormat="1" x14ac:dyDescent="0.3">
      <c r="A1294" s="58" t="s">
        <v>331</v>
      </c>
      <c r="B1294" s="59">
        <v>781.94123182480098</v>
      </c>
      <c r="C1294" s="60">
        <v>0.54857312964663296</v>
      </c>
      <c r="D1294" s="59">
        <v>308.8265366183</v>
      </c>
      <c r="E1294" s="60">
        <v>0.594074089890546</v>
      </c>
      <c r="F1294" s="59">
        <v>61.395543532700003</v>
      </c>
      <c r="G1294" s="61">
        <v>0.67588587537376699</v>
      </c>
      <c r="H1294" s="59">
        <v>218.546238372701</v>
      </c>
      <c r="I1294" s="65">
        <v>0.44659653359949703</v>
      </c>
      <c r="J1294" s="59">
        <v>20.3306306532</v>
      </c>
      <c r="K1294" s="60">
        <v>0.57876989670977097</v>
      </c>
      <c r="L1294" s="59">
        <v>73.093100311100002</v>
      </c>
      <c r="M1294" s="60">
        <v>0.57894421465459101</v>
      </c>
      <c r="N1294" s="67">
        <v>11.2981331333</v>
      </c>
      <c r="O1294" s="72">
        <v>93.909884089048603</v>
      </c>
      <c r="P1294" s="67">
        <v>5.0656409515999998</v>
      </c>
      <c r="Q1294" s="68">
        <v>29.391164632049801</v>
      </c>
      <c r="R1294" s="59">
        <v>55.302829343799999</v>
      </c>
      <c r="S1294" s="60">
        <v>0.56732533629051396</v>
      </c>
      <c r="T1294" s="67">
        <v>0</v>
      </c>
      <c r="U1294" s="68">
        <v>0</v>
      </c>
      <c r="V1294" s="67">
        <v>6.7427481618999998</v>
      </c>
      <c r="W1294" s="68">
        <v>88.169172629673795</v>
      </c>
      <c r="X1294" s="67">
        <v>21.339830746200001</v>
      </c>
      <c r="Y1294" s="72">
        <v>74.825468631183</v>
      </c>
    </row>
    <row r="1295" spans="1:25" customFormat="1" x14ac:dyDescent="0.3">
      <c r="A1295" s="64" t="s">
        <v>1</v>
      </c>
    </row>
    <row r="1296" spans="1:25" customFormat="1" x14ac:dyDescent="0.3">
      <c r="A1296" s="64" t="s">
        <v>1</v>
      </c>
    </row>
    <row r="1297" spans="1:25" customFormat="1" x14ac:dyDescent="0.3">
      <c r="A1297" s="53" t="s">
        <v>462</v>
      </c>
    </row>
    <row r="1298" spans="1:25" customFormat="1" x14ac:dyDescent="0.3">
      <c r="A1298" s="54" t="s">
        <v>1</v>
      </c>
    </row>
    <row r="1299" spans="1:25" customFormat="1" ht="25.5" customHeight="1" x14ac:dyDescent="0.3">
      <c r="A1299" s="119" t="s">
        <v>1</v>
      </c>
      <c r="B1299" s="118" t="s">
        <v>501</v>
      </c>
      <c r="C1299" s="118" t="s">
        <v>1</v>
      </c>
      <c r="D1299" s="118" t="s">
        <v>53</v>
      </c>
      <c r="E1299" s="118" t="s">
        <v>1</v>
      </c>
      <c r="F1299" s="118" t="s">
        <v>54</v>
      </c>
      <c r="G1299" s="118" t="s">
        <v>1</v>
      </c>
      <c r="H1299" s="121" t="s">
        <v>55</v>
      </c>
      <c r="I1299" s="121" t="s">
        <v>1</v>
      </c>
      <c r="J1299" s="121" t="s">
        <v>56</v>
      </c>
      <c r="K1299" s="121" t="s">
        <v>1</v>
      </c>
      <c r="L1299" s="121" t="s">
        <v>57</v>
      </c>
      <c r="M1299" s="121" t="s">
        <v>1</v>
      </c>
      <c r="N1299" s="121" t="s">
        <v>58</v>
      </c>
      <c r="O1299" s="121" t="s">
        <v>1</v>
      </c>
      <c r="P1299" s="121" t="s">
        <v>59</v>
      </c>
      <c r="Q1299" s="121" t="s">
        <v>1</v>
      </c>
      <c r="R1299" s="121" t="s">
        <v>60</v>
      </c>
      <c r="S1299" s="121" t="s">
        <v>1</v>
      </c>
      <c r="T1299" s="118" t="s">
        <v>61</v>
      </c>
      <c r="U1299" s="118" t="s">
        <v>1</v>
      </c>
      <c r="V1299" s="118" t="s">
        <v>62</v>
      </c>
      <c r="W1299" s="118" t="s">
        <v>1</v>
      </c>
      <c r="X1299" s="118" t="s">
        <v>63</v>
      </c>
      <c r="Y1299" s="118" t="s">
        <v>1</v>
      </c>
    </row>
    <row r="1300" spans="1:25" customFormat="1" x14ac:dyDescent="0.3">
      <c r="A1300" s="120"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c r="R1300" s="55" t="s">
        <v>14</v>
      </c>
      <c r="S1300" s="55" t="s">
        <v>15</v>
      </c>
      <c r="T1300" s="55" t="s">
        <v>14</v>
      </c>
      <c r="U1300" s="55" t="s">
        <v>15</v>
      </c>
      <c r="V1300" s="55" t="s">
        <v>14</v>
      </c>
      <c r="W1300" s="55" t="s">
        <v>15</v>
      </c>
      <c r="X1300" s="55" t="s">
        <v>14</v>
      </c>
      <c r="Y1300" s="55" t="s">
        <v>15</v>
      </c>
    </row>
    <row r="1301" spans="1:25" customFormat="1" x14ac:dyDescent="0.3">
      <c r="A1301" s="56" t="s">
        <v>16</v>
      </c>
      <c r="B1301" s="57">
        <v>1425.4092837695</v>
      </c>
      <c r="C1301" s="57">
        <v>1425.4092837695</v>
      </c>
      <c r="D1301" s="57">
        <v>519.84515378410003</v>
      </c>
      <c r="E1301" s="57">
        <v>519.84515378410003</v>
      </c>
      <c r="F1301" s="57">
        <v>90.837145396400004</v>
      </c>
      <c r="G1301" s="57">
        <v>90.837145396400004</v>
      </c>
      <c r="H1301" s="57">
        <v>489.35945966989999</v>
      </c>
      <c r="I1301" s="57">
        <v>489.35945966989999</v>
      </c>
      <c r="J1301" s="57">
        <v>35.127311853599998</v>
      </c>
      <c r="K1301" s="57">
        <v>35.127311853599998</v>
      </c>
      <c r="L1301" s="57">
        <v>126.2524064684</v>
      </c>
      <c r="M1301" s="57">
        <v>126.2524064684</v>
      </c>
      <c r="N1301" s="57">
        <v>12.030824276800001</v>
      </c>
      <c r="O1301" s="57">
        <v>12.030824276800001</v>
      </c>
      <c r="P1301" s="57">
        <v>17.2352508484</v>
      </c>
      <c r="Q1301" s="57">
        <v>17.2352508484</v>
      </c>
      <c r="R1301" s="57">
        <v>97.479921671400007</v>
      </c>
      <c r="S1301" s="57">
        <v>97.479921671400007</v>
      </c>
      <c r="T1301" s="57">
        <v>1.0748227802000001</v>
      </c>
      <c r="U1301" s="57">
        <v>1.0748227802000001</v>
      </c>
      <c r="V1301" s="57">
        <v>7.6475121187999999</v>
      </c>
      <c r="W1301" s="57">
        <v>7.6475121187999999</v>
      </c>
      <c r="X1301" s="57">
        <v>28.519474901500001</v>
      </c>
      <c r="Y1301" s="57">
        <v>28.519474901500001</v>
      </c>
    </row>
    <row r="1302" spans="1:25" customFormat="1" x14ac:dyDescent="0.3">
      <c r="A1302" s="58" t="s">
        <v>332</v>
      </c>
      <c r="B1302" s="59">
        <v>0.88574593879999897</v>
      </c>
      <c r="C1302" s="60">
        <v>6.2139762164144295E-4</v>
      </c>
      <c r="D1302" s="59">
        <v>0.88574593879999997</v>
      </c>
      <c r="E1302" s="60">
        <v>1.7038649535393499E-3</v>
      </c>
      <c r="F1302" s="59">
        <v>0</v>
      </c>
      <c r="G1302" s="60">
        <v>0</v>
      </c>
      <c r="H1302" s="59">
        <v>0</v>
      </c>
      <c r="I1302" s="60">
        <v>0</v>
      </c>
      <c r="J1302" s="59">
        <v>0</v>
      </c>
      <c r="K1302" s="60">
        <v>0</v>
      </c>
      <c r="L1302" s="59">
        <v>0</v>
      </c>
      <c r="M1302" s="60">
        <v>0</v>
      </c>
      <c r="N1302" s="67">
        <v>0</v>
      </c>
      <c r="O1302" s="68">
        <v>0</v>
      </c>
      <c r="P1302" s="67">
        <v>0</v>
      </c>
      <c r="Q1302" s="68">
        <v>0</v>
      </c>
      <c r="R1302" s="59">
        <v>0</v>
      </c>
      <c r="S1302" s="60">
        <v>0</v>
      </c>
      <c r="T1302" s="67">
        <v>0</v>
      </c>
      <c r="U1302" s="68">
        <v>0</v>
      </c>
      <c r="V1302" s="67">
        <v>0</v>
      </c>
      <c r="W1302" s="68">
        <v>0</v>
      </c>
      <c r="X1302" s="67">
        <v>0</v>
      </c>
      <c r="Y1302" s="68">
        <v>0</v>
      </c>
    </row>
    <row r="1303" spans="1:25" customFormat="1" x14ac:dyDescent="0.3">
      <c r="A1303" s="58" t="s">
        <v>333</v>
      </c>
      <c r="B1303" s="62">
        <v>22.0443631033</v>
      </c>
      <c r="C1303" s="63">
        <v>1.5465286605264399E-2</v>
      </c>
      <c r="D1303" s="62">
        <v>1.7391032472000001</v>
      </c>
      <c r="E1303" s="65">
        <v>3.3454255263140899E-3</v>
      </c>
      <c r="F1303" s="62">
        <v>8.3174387059000097</v>
      </c>
      <c r="G1303" s="61">
        <v>9.1564289802414198E-2</v>
      </c>
      <c r="H1303" s="62">
        <v>7.9882936359999999</v>
      </c>
      <c r="I1303" s="63">
        <v>1.63239791898343E-2</v>
      </c>
      <c r="J1303" s="62">
        <v>3.9995275142</v>
      </c>
      <c r="K1303" s="61">
        <v>0.113858058107857</v>
      </c>
      <c r="L1303" s="62">
        <v>0</v>
      </c>
      <c r="M1303" s="63">
        <v>0</v>
      </c>
      <c r="N1303" s="69">
        <v>0</v>
      </c>
      <c r="O1303" s="70">
        <v>0</v>
      </c>
      <c r="P1303" s="69">
        <v>0</v>
      </c>
      <c r="Q1303" s="70">
        <v>0</v>
      </c>
      <c r="R1303" s="62">
        <v>0</v>
      </c>
      <c r="S1303" s="63">
        <v>0</v>
      </c>
      <c r="T1303" s="69">
        <v>0</v>
      </c>
      <c r="U1303" s="70">
        <v>0</v>
      </c>
      <c r="V1303" s="69">
        <v>0</v>
      </c>
      <c r="W1303" s="70">
        <v>0</v>
      </c>
      <c r="X1303" s="69">
        <v>0</v>
      </c>
      <c r="Y1303" s="70">
        <v>0</v>
      </c>
    </row>
    <row r="1304" spans="1:25" customFormat="1" x14ac:dyDescent="0.3">
      <c r="A1304" s="58" t="s">
        <v>334</v>
      </c>
      <c r="B1304" s="59">
        <v>67.9706501629</v>
      </c>
      <c r="C1304" s="60">
        <v>4.7685005939593302E-2</v>
      </c>
      <c r="D1304" s="59">
        <v>30.052318162700001</v>
      </c>
      <c r="E1304" s="60">
        <v>5.7810134313921499E-2</v>
      </c>
      <c r="F1304" s="59">
        <v>2.2234886176000002</v>
      </c>
      <c r="G1304" s="60">
        <v>2.44777464978344E-2</v>
      </c>
      <c r="H1304" s="59">
        <v>21.058833660299999</v>
      </c>
      <c r="I1304" s="60">
        <v>4.30334659812346E-2</v>
      </c>
      <c r="J1304" s="59">
        <v>1.7875472076000001</v>
      </c>
      <c r="K1304" s="60">
        <v>5.0887674384249897E-2</v>
      </c>
      <c r="L1304" s="59">
        <v>6.2254450809000001</v>
      </c>
      <c r="M1304" s="60">
        <v>4.9309516190950198E-2</v>
      </c>
      <c r="N1304" s="67">
        <v>1.6163481718999999</v>
      </c>
      <c r="O1304" s="68">
        <v>13.4350576046309</v>
      </c>
      <c r="P1304" s="67">
        <v>0</v>
      </c>
      <c r="Q1304" s="68">
        <v>0</v>
      </c>
      <c r="R1304" s="59">
        <v>3.1802808525000001</v>
      </c>
      <c r="S1304" s="60">
        <v>3.2624983668129798E-2</v>
      </c>
      <c r="T1304" s="67">
        <v>0</v>
      </c>
      <c r="U1304" s="68">
        <v>0</v>
      </c>
      <c r="V1304" s="67">
        <v>0</v>
      </c>
      <c r="W1304" s="68">
        <v>0</v>
      </c>
      <c r="X1304" s="67">
        <v>1.8263884094</v>
      </c>
      <c r="Y1304" s="68">
        <v>6.4040043363629398</v>
      </c>
    </row>
    <row r="1305" spans="1:25" customFormat="1" x14ac:dyDescent="0.3">
      <c r="A1305" s="58" t="s">
        <v>335</v>
      </c>
      <c r="B1305" s="62">
        <v>672.61577957220004</v>
      </c>
      <c r="C1305" s="63">
        <v>0.47187554285704197</v>
      </c>
      <c r="D1305" s="62">
        <v>217.7812281027</v>
      </c>
      <c r="E1305" s="65">
        <v>0.418934804946067</v>
      </c>
      <c r="F1305" s="62">
        <v>30.640336794700001</v>
      </c>
      <c r="G1305" s="65">
        <v>0.33731065260791798</v>
      </c>
      <c r="H1305" s="62">
        <v>285.55014427589902</v>
      </c>
      <c r="I1305" s="61">
        <v>0.58351818613769002</v>
      </c>
      <c r="J1305" s="62">
        <v>7.6034057888</v>
      </c>
      <c r="K1305" s="65">
        <v>0.21645282225092199</v>
      </c>
      <c r="L1305" s="62">
        <v>60.681547473199998</v>
      </c>
      <c r="M1305" s="63">
        <v>0.48063675909724601</v>
      </c>
      <c r="N1305" s="69">
        <v>4.0998816746999998</v>
      </c>
      <c r="O1305" s="70">
        <v>34.078144442738903</v>
      </c>
      <c r="P1305" s="69">
        <v>8.2181347336999693</v>
      </c>
      <c r="Q1305" s="70">
        <v>47.6821301064087</v>
      </c>
      <c r="R1305" s="62">
        <v>42.311109899999998</v>
      </c>
      <c r="S1305" s="63">
        <v>0.43404948603291499</v>
      </c>
      <c r="T1305" s="69">
        <v>1.0748227802000001</v>
      </c>
      <c r="U1305" s="70">
        <v>100</v>
      </c>
      <c r="V1305" s="69">
        <v>7.6475121188000097</v>
      </c>
      <c r="W1305" s="72">
        <v>100</v>
      </c>
      <c r="X1305" s="69">
        <v>7.0076559295000003</v>
      </c>
      <c r="Y1305" s="71">
        <v>24.5714759956237</v>
      </c>
    </row>
    <row r="1306" spans="1:25" customFormat="1" x14ac:dyDescent="0.3">
      <c r="A1306" s="58" t="s">
        <v>336</v>
      </c>
      <c r="B1306" s="59">
        <v>632.91561035960001</v>
      </c>
      <c r="C1306" s="60">
        <v>0.44402377448100599</v>
      </c>
      <c r="D1306" s="59">
        <v>259.07269637340102</v>
      </c>
      <c r="E1306" s="61">
        <v>0.49836512755295798</v>
      </c>
      <c r="F1306" s="59">
        <v>48.940549489799999</v>
      </c>
      <c r="G1306" s="60">
        <v>0.53877242923289403</v>
      </c>
      <c r="H1306" s="59">
        <v>167.66137332349999</v>
      </c>
      <c r="I1306" s="65">
        <v>0.34261394157292202</v>
      </c>
      <c r="J1306" s="59">
        <v>21.736831342999999</v>
      </c>
      <c r="K1306" s="61">
        <v>0.61880144525697101</v>
      </c>
      <c r="L1306" s="59">
        <v>59.345413914300003</v>
      </c>
      <c r="M1306" s="60">
        <v>0.47005372471180301</v>
      </c>
      <c r="N1306" s="67">
        <v>6.3145944301999997</v>
      </c>
      <c r="O1306" s="68">
        <v>52.486797952630198</v>
      </c>
      <c r="P1306" s="67">
        <v>7.8729259768999897</v>
      </c>
      <c r="Q1306" s="68">
        <v>45.6792073764965</v>
      </c>
      <c r="R1306" s="59">
        <v>44.962954696799997</v>
      </c>
      <c r="S1306" s="60">
        <v>0.46125349636992802</v>
      </c>
      <c r="T1306" s="67">
        <v>0</v>
      </c>
      <c r="U1306" s="68">
        <v>0</v>
      </c>
      <c r="V1306" s="67">
        <v>0</v>
      </c>
      <c r="W1306" s="68">
        <v>0</v>
      </c>
      <c r="X1306" s="67">
        <v>17.008270811700001</v>
      </c>
      <c r="Y1306" s="68">
        <v>59.6373911877509</v>
      </c>
    </row>
    <row r="1307" spans="1:25" customFormat="1" x14ac:dyDescent="0.3">
      <c r="A1307" s="58" t="s">
        <v>337</v>
      </c>
      <c r="B1307" s="62">
        <v>28.9771346327</v>
      </c>
      <c r="C1307" s="63">
        <v>2.0328992495453599E-2</v>
      </c>
      <c r="D1307" s="62">
        <v>10.3140619593</v>
      </c>
      <c r="E1307" s="63">
        <v>1.9840642707200502E-2</v>
      </c>
      <c r="F1307" s="62">
        <v>0.7153317884</v>
      </c>
      <c r="G1307" s="63">
        <v>7.8748818589399402E-3</v>
      </c>
      <c r="H1307" s="62">
        <v>7.1008147742000096</v>
      </c>
      <c r="I1307" s="63">
        <v>1.4510427118318899E-2</v>
      </c>
      <c r="J1307" s="62">
        <v>0</v>
      </c>
      <c r="K1307" s="63">
        <v>0</v>
      </c>
      <c r="L1307" s="62">
        <v>0</v>
      </c>
      <c r="M1307" s="63">
        <v>0</v>
      </c>
      <c r="N1307" s="69">
        <v>0</v>
      </c>
      <c r="O1307" s="70">
        <v>0</v>
      </c>
      <c r="P1307" s="69">
        <v>1.1441901377999999</v>
      </c>
      <c r="Q1307" s="70">
        <v>6.6386625170948301</v>
      </c>
      <c r="R1307" s="62">
        <v>7.0255762220999998</v>
      </c>
      <c r="S1307" s="61">
        <v>7.2072033929026599E-2</v>
      </c>
      <c r="T1307" s="69">
        <v>0</v>
      </c>
      <c r="U1307" s="70">
        <v>0</v>
      </c>
      <c r="V1307" s="69">
        <v>0</v>
      </c>
      <c r="W1307" s="70">
        <v>0</v>
      </c>
      <c r="X1307" s="69">
        <v>2.6771597509</v>
      </c>
      <c r="Y1307" s="72">
        <v>9.3871284802624206</v>
      </c>
    </row>
    <row r="1308" spans="1:25" customFormat="1" x14ac:dyDescent="0.3">
      <c r="A1308" s="58" t="s">
        <v>310</v>
      </c>
      <c r="B1308" s="59">
        <v>22.9301090421</v>
      </c>
      <c r="C1308" s="60">
        <v>1.6086684226905901E-2</v>
      </c>
      <c r="D1308" s="59">
        <v>2.6248491860000001</v>
      </c>
      <c r="E1308" s="65">
        <v>5.0492904798534301E-3</v>
      </c>
      <c r="F1308" s="59">
        <v>8.3174387059000097</v>
      </c>
      <c r="G1308" s="61">
        <v>9.1564289802414198E-2</v>
      </c>
      <c r="H1308" s="59">
        <v>7.9882936359999999</v>
      </c>
      <c r="I1308" s="60">
        <v>1.63239791898343E-2</v>
      </c>
      <c r="J1308" s="59">
        <v>3.9995275142</v>
      </c>
      <c r="K1308" s="61">
        <v>0.113858058107857</v>
      </c>
      <c r="L1308" s="59">
        <v>0</v>
      </c>
      <c r="M1308" s="60">
        <v>0</v>
      </c>
      <c r="N1308" s="67">
        <v>0</v>
      </c>
      <c r="O1308" s="68">
        <v>0</v>
      </c>
      <c r="P1308" s="67">
        <v>0</v>
      </c>
      <c r="Q1308" s="68">
        <v>0</v>
      </c>
      <c r="R1308" s="59">
        <v>0</v>
      </c>
      <c r="S1308" s="60">
        <v>0</v>
      </c>
      <c r="T1308" s="67">
        <v>0</v>
      </c>
      <c r="U1308" s="68">
        <v>0</v>
      </c>
      <c r="V1308" s="67">
        <v>0</v>
      </c>
      <c r="W1308" s="68">
        <v>0</v>
      </c>
      <c r="X1308" s="67">
        <v>0</v>
      </c>
      <c r="Y1308" s="68">
        <v>0</v>
      </c>
    </row>
    <row r="1309" spans="1:25" customFormat="1" x14ac:dyDescent="0.3">
      <c r="A1309" s="58" t="s">
        <v>311</v>
      </c>
      <c r="B1309" s="62">
        <v>1305.5313899318</v>
      </c>
      <c r="C1309" s="63">
        <v>0.91589931733804697</v>
      </c>
      <c r="D1309" s="62">
        <v>476.85392447610002</v>
      </c>
      <c r="E1309" s="63">
        <v>0.91729993249902497</v>
      </c>
      <c r="F1309" s="62">
        <v>79.580886284499996</v>
      </c>
      <c r="G1309" s="63">
        <v>0.87608308184081196</v>
      </c>
      <c r="H1309" s="62">
        <v>453.2115175994</v>
      </c>
      <c r="I1309" s="63">
        <v>0.92613212771061204</v>
      </c>
      <c r="J1309" s="62">
        <v>29.340237131799899</v>
      </c>
      <c r="K1309" s="63">
        <v>0.835254267507893</v>
      </c>
      <c r="L1309" s="62">
        <v>120.02696138749999</v>
      </c>
      <c r="M1309" s="63">
        <v>0.95069048380904997</v>
      </c>
      <c r="N1309" s="69">
        <v>10.4144761049</v>
      </c>
      <c r="O1309" s="70">
        <v>86.564942395369101</v>
      </c>
      <c r="P1309" s="69">
        <v>16.091060710600001</v>
      </c>
      <c r="Q1309" s="70">
        <v>93.361337482905199</v>
      </c>
      <c r="R1309" s="62">
        <v>87.274064596800002</v>
      </c>
      <c r="S1309" s="63">
        <v>0.89530298240284401</v>
      </c>
      <c r="T1309" s="69">
        <v>1.0748227802000001</v>
      </c>
      <c r="U1309" s="70">
        <v>100</v>
      </c>
      <c r="V1309" s="69">
        <v>7.6475121188000097</v>
      </c>
      <c r="W1309" s="70">
        <v>100</v>
      </c>
      <c r="X1309" s="69">
        <v>24.015926741200001</v>
      </c>
      <c r="Y1309" s="70">
        <v>84.208867183374593</v>
      </c>
    </row>
    <row r="1310" spans="1:25" customFormat="1" x14ac:dyDescent="0.3">
      <c r="A1310" s="64" t="s">
        <v>1</v>
      </c>
    </row>
    <row r="1311" spans="1:25" customFormat="1" x14ac:dyDescent="0.3">
      <c r="A1311" s="64" t="s">
        <v>1</v>
      </c>
    </row>
    <row r="1312" spans="1:25" customFormat="1" x14ac:dyDescent="0.3">
      <c r="A1312" s="53" t="s">
        <v>463</v>
      </c>
    </row>
    <row r="1313" spans="1:25" customFormat="1" x14ac:dyDescent="0.3">
      <c r="A1313" s="54" t="s">
        <v>1</v>
      </c>
    </row>
    <row r="1314" spans="1:25" customFormat="1" ht="25.5" customHeight="1" x14ac:dyDescent="0.3">
      <c r="A1314" s="119" t="s">
        <v>1</v>
      </c>
      <c r="B1314" s="118" t="s">
        <v>501</v>
      </c>
      <c r="C1314" s="118" t="s">
        <v>1</v>
      </c>
      <c r="D1314" s="118" t="s">
        <v>53</v>
      </c>
      <c r="E1314" s="118" t="s">
        <v>1</v>
      </c>
      <c r="F1314" s="118" t="s">
        <v>54</v>
      </c>
      <c r="G1314" s="118" t="s">
        <v>1</v>
      </c>
      <c r="H1314" s="121" t="s">
        <v>55</v>
      </c>
      <c r="I1314" s="121" t="s">
        <v>1</v>
      </c>
      <c r="J1314" s="121" t="s">
        <v>56</v>
      </c>
      <c r="K1314" s="121" t="s">
        <v>1</v>
      </c>
      <c r="L1314" s="121" t="s">
        <v>57</v>
      </c>
      <c r="M1314" s="121" t="s">
        <v>1</v>
      </c>
      <c r="N1314" s="121" t="s">
        <v>58</v>
      </c>
      <c r="O1314" s="121" t="s">
        <v>1</v>
      </c>
      <c r="P1314" s="121" t="s">
        <v>59</v>
      </c>
      <c r="Q1314" s="121" t="s">
        <v>1</v>
      </c>
      <c r="R1314" s="121" t="s">
        <v>60</v>
      </c>
      <c r="S1314" s="121" t="s">
        <v>1</v>
      </c>
      <c r="T1314" s="118" t="s">
        <v>61</v>
      </c>
      <c r="U1314" s="118" t="s">
        <v>1</v>
      </c>
      <c r="V1314" s="118" t="s">
        <v>62</v>
      </c>
      <c r="W1314" s="118" t="s">
        <v>1</v>
      </c>
      <c r="X1314" s="118" t="s">
        <v>63</v>
      </c>
      <c r="Y1314" s="118" t="s">
        <v>1</v>
      </c>
    </row>
    <row r="1315" spans="1:25" customFormat="1" x14ac:dyDescent="0.3">
      <c r="A1315" s="120"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c r="R1315" s="55" t="s">
        <v>14</v>
      </c>
      <c r="S1315" s="55" t="s">
        <v>15</v>
      </c>
      <c r="T1315" s="55" t="s">
        <v>14</v>
      </c>
      <c r="U1315" s="55" t="s">
        <v>15</v>
      </c>
      <c r="V1315" s="55" t="s">
        <v>14</v>
      </c>
      <c r="W1315" s="55" t="s">
        <v>15</v>
      </c>
      <c r="X1315" s="55" t="s">
        <v>14</v>
      </c>
      <c r="Y1315" s="55" t="s">
        <v>15</v>
      </c>
    </row>
    <row r="1316" spans="1:25" customFormat="1" x14ac:dyDescent="0.3">
      <c r="A1316" s="56" t="s">
        <v>16</v>
      </c>
      <c r="B1316" s="57">
        <v>1425.4092837695</v>
      </c>
      <c r="C1316" s="57">
        <v>1425.4092837695</v>
      </c>
      <c r="D1316" s="57">
        <v>519.84515378410003</v>
      </c>
      <c r="E1316" s="57">
        <v>519.84515378410003</v>
      </c>
      <c r="F1316" s="57">
        <v>90.837145396400004</v>
      </c>
      <c r="G1316" s="57">
        <v>90.837145396400004</v>
      </c>
      <c r="H1316" s="57">
        <v>489.35945966989999</v>
      </c>
      <c r="I1316" s="57">
        <v>489.35945966989999</v>
      </c>
      <c r="J1316" s="57">
        <v>35.127311853599998</v>
      </c>
      <c r="K1316" s="57">
        <v>35.127311853599998</v>
      </c>
      <c r="L1316" s="57">
        <v>126.2524064684</v>
      </c>
      <c r="M1316" s="57">
        <v>126.2524064684</v>
      </c>
      <c r="N1316" s="57">
        <v>12.030824276800001</v>
      </c>
      <c r="O1316" s="57">
        <v>12.030824276800001</v>
      </c>
      <c r="P1316" s="57">
        <v>17.2352508484</v>
      </c>
      <c r="Q1316" s="57">
        <v>17.2352508484</v>
      </c>
      <c r="R1316" s="57">
        <v>97.479921671400007</v>
      </c>
      <c r="S1316" s="57">
        <v>97.479921671400007</v>
      </c>
      <c r="T1316" s="57">
        <v>1.0748227802000001</v>
      </c>
      <c r="U1316" s="57">
        <v>1.0748227802000001</v>
      </c>
      <c r="V1316" s="57">
        <v>7.6475121187999999</v>
      </c>
      <c r="W1316" s="57">
        <v>7.6475121187999999</v>
      </c>
      <c r="X1316" s="57">
        <v>28.519474901500001</v>
      </c>
      <c r="Y1316" s="57">
        <v>28.519474901500001</v>
      </c>
    </row>
    <row r="1317" spans="1:25" customFormat="1" x14ac:dyDescent="0.3">
      <c r="A1317" s="58" t="s">
        <v>332</v>
      </c>
      <c r="B1317" s="59">
        <v>8.7583410804000295</v>
      </c>
      <c r="C1317" s="60">
        <v>6.1444394814368902E-3</v>
      </c>
      <c r="D1317" s="59">
        <v>6.19256858149999</v>
      </c>
      <c r="E1317" s="60">
        <v>1.19123330022845E-2</v>
      </c>
      <c r="F1317" s="59">
        <v>0.45409895789999999</v>
      </c>
      <c r="G1317" s="60">
        <v>4.9990447841395599E-3</v>
      </c>
      <c r="H1317" s="59">
        <v>2.1116735409999898</v>
      </c>
      <c r="I1317" s="60">
        <v>4.3151787490210997E-3</v>
      </c>
      <c r="J1317" s="59">
        <v>0</v>
      </c>
      <c r="K1317" s="60">
        <v>0</v>
      </c>
      <c r="L1317" s="59">
        <v>0</v>
      </c>
      <c r="M1317" s="60">
        <v>0</v>
      </c>
      <c r="N1317" s="67">
        <v>0</v>
      </c>
      <c r="O1317" s="68">
        <v>0</v>
      </c>
      <c r="P1317" s="67">
        <v>0</v>
      </c>
      <c r="Q1317" s="68">
        <v>0</v>
      </c>
      <c r="R1317" s="59">
        <v>0</v>
      </c>
      <c r="S1317" s="60">
        <v>0</v>
      </c>
      <c r="T1317" s="67">
        <v>0</v>
      </c>
      <c r="U1317" s="68">
        <v>0</v>
      </c>
      <c r="V1317" s="67">
        <v>0</v>
      </c>
      <c r="W1317" s="68">
        <v>0</v>
      </c>
      <c r="X1317" s="67">
        <v>0</v>
      </c>
      <c r="Y1317" s="68">
        <v>0</v>
      </c>
    </row>
    <row r="1318" spans="1:25" customFormat="1" x14ac:dyDescent="0.3">
      <c r="A1318" s="58" t="s">
        <v>333</v>
      </c>
      <c r="B1318" s="62">
        <v>26.763844492800001</v>
      </c>
      <c r="C1318" s="63">
        <v>1.877625240522E-2</v>
      </c>
      <c r="D1318" s="62">
        <v>8.3082393744999994</v>
      </c>
      <c r="E1318" s="63">
        <v>1.5982142593851199E-2</v>
      </c>
      <c r="F1318" s="62">
        <v>0</v>
      </c>
      <c r="G1318" s="63">
        <v>0</v>
      </c>
      <c r="H1318" s="62">
        <v>8.5106622101999996</v>
      </c>
      <c r="I1318" s="63">
        <v>1.73914329068879E-2</v>
      </c>
      <c r="J1318" s="62">
        <v>1.0439138795</v>
      </c>
      <c r="K1318" s="63">
        <v>2.97180121226104E-2</v>
      </c>
      <c r="L1318" s="62">
        <v>0.7854459842</v>
      </c>
      <c r="M1318" s="63">
        <v>6.2212357464773603E-3</v>
      </c>
      <c r="N1318" s="69">
        <v>0</v>
      </c>
      <c r="O1318" s="70">
        <v>0</v>
      </c>
      <c r="P1318" s="69">
        <v>0</v>
      </c>
      <c r="Q1318" s="70">
        <v>0</v>
      </c>
      <c r="R1318" s="62">
        <v>8.1155830443999992</v>
      </c>
      <c r="S1318" s="61">
        <v>8.3253893778836102E-2</v>
      </c>
      <c r="T1318" s="69">
        <v>0</v>
      </c>
      <c r="U1318" s="70">
        <v>0</v>
      </c>
      <c r="V1318" s="69">
        <v>0</v>
      </c>
      <c r="W1318" s="70">
        <v>0</v>
      </c>
      <c r="X1318" s="69">
        <v>0</v>
      </c>
      <c r="Y1318" s="70">
        <v>0</v>
      </c>
    </row>
    <row r="1319" spans="1:25" customFormat="1" x14ac:dyDescent="0.3">
      <c r="A1319" s="58" t="s">
        <v>334</v>
      </c>
      <c r="B1319" s="59">
        <v>62.567964326800002</v>
      </c>
      <c r="C1319" s="60">
        <v>4.3894736086844299E-2</v>
      </c>
      <c r="D1319" s="59">
        <v>21.284472432800101</v>
      </c>
      <c r="E1319" s="60">
        <v>4.0943870069508802E-2</v>
      </c>
      <c r="F1319" s="59">
        <v>10.5170155531</v>
      </c>
      <c r="G1319" s="61">
        <v>0.11577879849928401</v>
      </c>
      <c r="H1319" s="59">
        <v>24.557048437900001</v>
      </c>
      <c r="I1319" s="60">
        <v>5.0182024588765702E-2</v>
      </c>
      <c r="J1319" s="59">
        <v>0.34648004359999901</v>
      </c>
      <c r="K1319" s="60">
        <v>9.8635513313408106E-3</v>
      </c>
      <c r="L1319" s="59">
        <v>3.0461417221999998</v>
      </c>
      <c r="M1319" s="60">
        <v>2.41273953297866E-2</v>
      </c>
      <c r="N1319" s="67">
        <v>1.7810099580000001</v>
      </c>
      <c r="O1319" s="68">
        <v>14.803723477488299</v>
      </c>
      <c r="P1319" s="67">
        <v>0</v>
      </c>
      <c r="Q1319" s="68">
        <v>0</v>
      </c>
      <c r="R1319" s="59">
        <v>0.61194637689999998</v>
      </c>
      <c r="S1319" s="60">
        <v>6.2776658660317897E-3</v>
      </c>
      <c r="T1319" s="67">
        <v>0</v>
      </c>
      <c r="U1319" s="68">
        <v>0</v>
      </c>
      <c r="V1319" s="67">
        <v>0.42384980229999902</v>
      </c>
      <c r="W1319" s="68">
        <v>5.54232272817252</v>
      </c>
      <c r="X1319" s="67">
        <v>0</v>
      </c>
      <c r="Y1319" s="68">
        <v>0</v>
      </c>
    </row>
    <row r="1320" spans="1:25" customFormat="1" x14ac:dyDescent="0.3">
      <c r="A1320" s="58" t="s">
        <v>335</v>
      </c>
      <c r="B1320" s="62">
        <v>672.85483269730003</v>
      </c>
      <c r="C1320" s="63">
        <v>0.47204325126740598</v>
      </c>
      <c r="D1320" s="62">
        <v>253.31571530090099</v>
      </c>
      <c r="E1320" s="63">
        <v>0.48729071235336802</v>
      </c>
      <c r="F1320" s="62">
        <v>29.2370902067</v>
      </c>
      <c r="G1320" s="65">
        <v>0.32186271463192301</v>
      </c>
      <c r="H1320" s="62">
        <v>252.09971794219999</v>
      </c>
      <c r="I1320" s="63">
        <v>0.51516265387462901</v>
      </c>
      <c r="J1320" s="62">
        <v>17.171782762300001</v>
      </c>
      <c r="K1320" s="63">
        <v>0.48884420287743002</v>
      </c>
      <c r="L1320" s="62">
        <v>57.476684030800001</v>
      </c>
      <c r="M1320" s="63">
        <v>0.45525218598653799</v>
      </c>
      <c r="N1320" s="69">
        <v>4.5405348276000002</v>
      </c>
      <c r="O1320" s="70">
        <v>37.740845707104803</v>
      </c>
      <c r="P1320" s="69">
        <v>11.355061668899999</v>
      </c>
      <c r="Q1320" s="70">
        <v>65.882775764497396</v>
      </c>
      <c r="R1320" s="62">
        <v>31.064572153299999</v>
      </c>
      <c r="S1320" s="65">
        <v>0.31867662202291402</v>
      </c>
      <c r="T1320" s="69">
        <v>1.0748227802000001</v>
      </c>
      <c r="U1320" s="70">
        <v>100</v>
      </c>
      <c r="V1320" s="69">
        <v>6.7427481618999998</v>
      </c>
      <c r="W1320" s="70">
        <v>88.169172629673795</v>
      </c>
      <c r="X1320" s="69">
        <v>8.7761028625000002</v>
      </c>
      <c r="Y1320" s="70">
        <v>30.772315734461198</v>
      </c>
    </row>
    <row r="1321" spans="1:25" customFormat="1" x14ac:dyDescent="0.3">
      <c r="A1321" s="58" t="s">
        <v>336</v>
      </c>
      <c r="B1321" s="59">
        <v>629.78242963809998</v>
      </c>
      <c r="C1321" s="60">
        <v>0.44182568249635501</v>
      </c>
      <c r="D1321" s="59">
        <v>221.08961652900101</v>
      </c>
      <c r="E1321" s="60">
        <v>0.42529898551448703</v>
      </c>
      <c r="F1321" s="59">
        <v>48.951705122299998</v>
      </c>
      <c r="G1321" s="60">
        <v>0.538895238381633</v>
      </c>
      <c r="H1321" s="59">
        <v>201.0364436591</v>
      </c>
      <c r="I1321" s="60">
        <v>0.41081548478639801</v>
      </c>
      <c r="J1321" s="59">
        <v>16.565135168200001</v>
      </c>
      <c r="K1321" s="60">
        <v>0.471574233668619</v>
      </c>
      <c r="L1321" s="59">
        <v>64.944134731199995</v>
      </c>
      <c r="M1321" s="60">
        <v>0.514399182937198</v>
      </c>
      <c r="N1321" s="67">
        <v>5.7092794912000002</v>
      </c>
      <c r="O1321" s="68">
        <v>47.455430815406899</v>
      </c>
      <c r="P1321" s="67">
        <v>5.8801891795000101</v>
      </c>
      <c r="Q1321" s="68">
        <v>34.117224235502597</v>
      </c>
      <c r="R1321" s="59">
        <v>48.403278909900003</v>
      </c>
      <c r="S1321" s="60">
        <v>0.49654614078440801</v>
      </c>
      <c r="T1321" s="67">
        <v>0</v>
      </c>
      <c r="U1321" s="68">
        <v>0</v>
      </c>
      <c r="V1321" s="67">
        <v>0.48091415459999998</v>
      </c>
      <c r="W1321" s="68">
        <v>6.2885046421536401</v>
      </c>
      <c r="X1321" s="67">
        <v>16.721732693100002</v>
      </c>
      <c r="Y1321" s="68">
        <v>58.632680828988597</v>
      </c>
    </row>
    <row r="1322" spans="1:25" customFormat="1" x14ac:dyDescent="0.3">
      <c r="A1322" s="58" t="s">
        <v>337</v>
      </c>
      <c r="B1322" s="62">
        <v>24.681871534100001</v>
      </c>
      <c r="C1322" s="63">
        <v>1.7315638262737201E-2</v>
      </c>
      <c r="D1322" s="62">
        <v>9.6545415654000006</v>
      </c>
      <c r="E1322" s="63">
        <v>1.85719564665013E-2</v>
      </c>
      <c r="F1322" s="62">
        <v>1.6772355564000001</v>
      </c>
      <c r="G1322" s="63">
        <v>1.84642037030203E-2</v>
      </c>
      <c r="H1322" s="62">
        <v>1.0439138795</v>
      </c>
      <c r="I1322" s="65">
        <v>2.13322509429812E-3</v>
      </c>
      <c r="J1322" s="62">
        <v>0</v>
      </c>
      <c r="K1322" s="63">
        <v>0</v>
      </c>
      <c r="L1322" s="62">
        <v>0</v>
      </c>
      <c r="M1322" s="63">
        <v>0</v>
      </c>
      <c r="N1322" s="69">
        <v>0</v>
      </c>
      <c r="O1322" s="70">
        <v>0</v>
      </c>
      <c r="P1322" s="69">
        <v>0</v>
      </c>
      <c r="Q1322" s="70">
        <v>0</v>
      </c>
      <c r="R1322" s="62">
        <v>9.2845411869000003</v>
      </c>
      <c r="S1322" s="61">
        <v>9.5245677547810603E-2</v>
      </c>
      <c r="T1322" s="69">
        <v>0</v>
      </c>
      <c r="U1322" s="70">
        <v>0</v>
      </c>
      <c r="V1322" s="69">
        <v>0</v>
      </c>
      <c r="W1322" s="70">
        <v>0</v>
      </c>
      <c r="X1322" s="69">
        <v>3.0216393459000002</v>
      </c>
      <c r="Y1322" s="72">
        <v>10.595003436550201</v>
      </c>
    </row>
    <row r="1323" spans="1:25" customFormat="1" x14ac:dyDescent="0.3">
      <c r="A1323" s="58" t="s">
        <v>310</v>
      </c>
      <c r="B1323" s="59">
        <v>35.522185573199998</v>
      </c>
      <c r="C1323" s="60">
        <v>2.4920691886656899E-2</v>
      </c>
      <c r="D1323" s="59">
        <v>14.500807955999999</v>
      </c>
      <c r="E1323" s="60">
        <v>2.7894475596135698E-2</v>
      </c>
      <c r="F1323" s="59">
        <v>0.45409895789999999</v>
      </c>
      <c r="G1323" s="60">
        <v>4.9990447841395599E-3</v>
      </c>
      <c r="H1323" s="59">
        <v>10.6223357512</v>
      </c>
      <c r="I1323" s="60">
        <v>2.1706611655909001E-2</v>
      </c>
      <c r="J1323" s="59">
        <v>1.0439138795</v>
      </c>
      <c r="K1323" s="60">
        <v>2.97180121226104E-2</v>
      </c>
      <c r="L1323" s="59">
        <v>0.7854459842</v>
      </c>
      <c r="M1323" s="60">
        <v>6.2212357464773603E-3</v>
      </c>
      <c r="N1323" s="67">
        <v>0</v>
      </c>
      <c r="O1323" s="68">
        <v>0</v>
      </c>
      <c r="P1323" s="67">
        <v>0</v>
      </c>
      <c r="Q1323" s="68">
        <v>0</v>
      </c>
      <c r="R1323" s="59">
        <v>8.1155830443999992</v>
      </c>
      <c r="S1323" s="61">
        <v>8.3253893778836102E-2</v>
      </c>
      <c r="T1323" s="67">
        <v>0</v>
      </c>
      <c r="U1323" s="68">
        <v>0</v>
      </c>
      <c r="V1323" s="67">
        <v>0</v>
      </c>
      <c r="W1323" s="68">
        <v>0</v>
      </c>
      <c r="X1323" s="67">
        <v>0</v>
      </c>
      <c r="Y1323" s="68">
        <v>0</v>
      </c>
    </row>
    <row r="1324" spans="1:25" customFormat="1" x14ac:dyDescent="0.3">
      <c r="A1324" s="58" t="s">
        <v>311</v>
      </c>
      <c r="B1324" s="62">
        <v>1302.6372623354</v>
      </c>
      <c r="C1324" s="63">
        <v>0.91386893376376199</v>
      </c>
      <c r="D1324" s="62">
        <v>474.40533182989901</v>
      </c>
      <c r="E1324" s="63">
        <v>0.91258969786785404</v>
      </c>
      <c r="F1324" s="62">
        <v>78.188795328999902</v>
      </c>
      <c r="G1324" s="63">
        <v>0.86075795301355595</v>
      </c>
      <c r="H1324" s="62">
        <v>453.13616160130101</v>
      </c>
      <c r="I1324" s="63">
        <v>0.92597813866102696</v>
      </c>
      <c r="J1324" s="62">
        <v>33.736917930499899</v>
      </c>
      <c r="K1324" s="63">
        <v>0.96041843654604897</v>
      </c>
      <c r="L1324" s="62">
        <v>122.420818762</v>
      </c>
      <c r="M1324" s="61">
        <v>0.96965136892373605</v>
      </c>
      <c r="N1324" s="69">
        <v>10.2498143188</v>
      </c>
      <c r="O1324" s="70">
        <v>85.196276522511695</v>
      </c>
      <c r="P1324" s="69">
        <v>17.2352508484</v>
      </c>
      <c r="Q1324" s="70">
        <v>100</v>
      </c>
      <c r="R1324" s="62">
        <v>79.467851063200001</v>
      </c>
      <c r="S1324" s="65">
        <v>0.81522276280732098</v>
      </c>
      <c r="T1324" s="69">
        <v>1.0748227802000001</v>
      </c>
      <c r="U1324" s="70">
        <v>100</v>
      </c>
      <c r="V1324" s="69">
        <v>7.2236623164999996</v>
      </c>
      <c r="W1324" s="70">
        <v>94.457677271827507</v>
      </c>
      <c r="X1324" s="69">
        <v>25.497835555599998</v>
      </c>
      <c r="Y1324" s="70">
        <v>89.404996563449799</v>
      </c>
    </row>
    <row r="1325" spans="1:25" customFormat="1" x14ac:dyDescent="0.3">
      <c r="A1325" s="64" t="s">
        <v>1</v>
      </c>
    </row>
    <row r="1326" spans="1:25" customFormat="1" x14ac:dyDescent="0.3">
      <c r="A1326" s="64" t="s">
        <v>1</v>
      </c>
    </row>
    <row r="1327" spans="1:25" customFormat="1" x14ac:dyDescent="0.3">
      <c r="A1327" s="53" t="s">
        <v>464</v>
      </c>
    </row>
    <row r="1328" spans="1:25" customFormat="1" x14ac:dyDescent="0.3">
      <c r="A1328" s="54" t="s">
        <v>1</v>
      </c>
    </row>
    <row r="1329" spans="1:25" customFormat="1" ht="25.5" customHeight="1" x14ac:dyDescent="0.3">
      <c r="A1329" s="119" t="s">
        <v>1</v>
      </c>
      <c r="B1329" s="118" t="s">
        <v>501</v>
      </c>
      <c r="C1329" s="118" t="s">
        <v>1</v>
      </c>
      <c r="D1329" s="118" t="s">
        <v>53</v>
      </c>
      <c r="E1329" s="118" t="s">
        <v>1</v>
      </c>
      <c r="F1329" s="118" t="s">
        <v>54</v>
      </c>
      <c r="G1329" s="118" t="s">
        <v>1</v>
      </c>
      <c r="H1329" s="121" t="s">
        <v>55</v>
      </c>
      <c r="I1329" s="121" t="s">
        <v>1</v>
      </c>
      <c r="J1329" s="121" t="s">
        <v>56</v>
      </c>
      <c r="K1329" s="121" t="s">
        <v>1</v>
      </c>
      <c r="L1329" s="121" t="s">
        <v>57</v>
      </c>
      <c r="M1329" s="121" t="s">
        <v>1</v>
      </c>
      <c r="N1329" s="121" t="s">
        <v>58</v>
      </c>
      <c r="O1329" s="121" t="s">
        <v>1</v>
      </c>
      <c r="P1329" s="121" t="s">
        <v>59</v>
      </c>
      <c r="Q1329" s="121" t="s">
        <v>1</v>
      </c>
      <c r="R1329" s="121" t="s">
        <v>60</v>
      </c>
      <c r="S1329" s="121" t="s">
        <v>1</v>
      </c>
      <c r="T1329" s="118" t="s">
        <v>61</v>
      </c>
      <c r="U1329" s="118" t="s">
        <v>1</v>
      </c>
      <c r="V1329" s="118" t="s">
        <v>62</v>
      </c>
      <c r="W1329" s="118" t="s">
        <v>1</v>
      </c>
      <c r="X1329" s="118" t="s">
        <v>63</v>
      </c>
      <c r="Y1329" s="118" t="s">
        <v>1</v>
      </c>
    </row>
    <row r="1330" spans="1:25" customFormat="1" x14ac:dyDescent="0.3">
      <c r="A1330" s="120"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c r="R1330" s="55" t="s">
        <v>14</v>
      </c>
      <c r="S1330" s="55" t="s">
        <v>15</v>
      </c>
      <c r="T1330" s="55" t="s">
        <v>14</v>
      </c>
      <c r="U1330" s="55" t="s">
        <v>15</v>
      </c>
      <c r="V1330" s="55" t="s">
        <v>14</v>
      </c>
      <c r="W1330" s="55" t="s">
        <v>15</v>
      </c>
      <c r="X1330" s="55" t="s">
        <v>14</v>
      </c>
      <c r="Y1330" s="55" t="s">
        <v>15</v>
      </c>
    </row>
    <row r="1331" spans="1:25" customFormat="1" x14ac:dyDescent="0.3">
      <c r="A1331" s="56" t="s">
        <v>16</v>
      </c>
      <c r="B1331" s="57">
        <v>1425.4092837695</v>
      </c>
      <c r="C1331" s="57">
        <v>1425.4092837695</v>
      </c>
      <c r="D1331" s="57">
        <v>519.84515378410003</v>
      </c>
      <c r="E1331" s="57">
        <v>519.84515378410003</v>
      </c>
      <c r="F1331" s="57">
        <v>90.837145396400004</v>
      </c>
      <c r="G1331" s="57">
        <v>90.837145396400004</v>
      </c>
      <c r="H1331" s="57">
        <v>489.35945966989999</v>
      </c>
      <c r="I1331" s="57">
        <v>489.35945966989999</v>
      </c>
      <c r="J1331" s="57">
        <v>35.127311853599998</v>
      </c>
      <c r="K1331" s="57">
        <v>35.127311853599998</v>
      </c>
      <c r="L1331" s="57">
        <v>126.2524064684</v>
      </c>
      <c r="M1331" s="57">
        <v>126.2524064684</v>
      </c>
      <c r="N1331" s="57">
        <v>12.030824276800001</v>
      </c>
      <c r="O1331" s="57">
        <v>12.030824276800001</v>
      </c>
      <c r="P1331" s="57">
        <v>17.2352508484</v>
      </c>
      <c r="Q1331" s="57">
        <v>17.2352508484</v>
      </c>
      <c r="R1331" s="57">
        <v>97.479921671400007</v>
      </c>
      <c r="S1331" s="57">
        <v>97.479921671400007</v>
      </c>
      <c r="T1331" s="57">
        <v>1.0748227802000001</v>
      </c>
      <c r="U1331" s="57">
        <v>1.0748227802000001</v>
      </c>
      <c r="V1331" s="57">
        <v>7.6475121187999999</v>
      </c>
      <c r="W1331" s="57">
        <v>7.6475121187999999</v>
      </c>
      <c r="X1331" s="57">
        <v>28.519474901500001</v>
      </c>
      <c r="Y1331" s="57">
        <v>28.519474901500001</v>
      </c>
    </row>
    <row r="1332" spans="1:25" customFormat="1" x14ac:dyDescent="0.3">
      <c r="A1332" s="58" t="s">
        <v>332</v>
      </c>
      <c r="B1332" s="59">
        <v>2.5862255415000002</v>
      </c>
      <c r="C1332" s="60">
        <v>1.8143739983653799E-3</v>
      </c>
      <c r="D1332" s="59">
        <v>0.88574593879999997</v>
      </c>
      <c r="E1332" s="60">
        <v>1.7038649535393499E-3</v>
      </c>
      <c r="F1332" s="59">
        <v>0</v>
      </c>
      <c r="G1332" s="60">
        <v>0</v>
      </c>
      <c r="H1332" s="59">
        <v>0</v>
      </c>
      <c r="I1332" s="60">
        <v>0</v>
      </c>
      <c r="J1332" s="59">
        <v>0</v>
      </c>
      <c r="K1332" s="60">
        <v>0</v>
      </c>
      <c r="L1332" s="59">
        <v>0.98514781429999698</v>
      </c>
      <c r="M1332" s="60">
        <v>7.8030022702701898E-3</v>
      </c>
      <c r="N1332" s="67">
        <v>0.7153317884</v>
      </c>
      <c r="O1332" s="72">
        <v>5.9458252563744196</v>
      </c>
      <c r="P1332" s="67">
        <v>0</v>
      </c>
      <c r="Q1332" s="68">
        <v>0</v>
      </c>
      <c r="R1332" s="59">
        <v>0</v>
      </c>
      <c r="S1332" s="60">
        <v>0</v>
      </c>
      <c r="T1332" s="67">
        <v>0</v>
      </c>
      <c r="U1332" s="68">
        <v>0</v>
      </c>
      <c r="V1332" s="67">
        <v>0</v>
      </c>
      <c r="W1332" s="68">
        <v>0</v>
      </c>
      <c r="X1332" s="67">
        <v>0</v>
      </c>
      <c r="Y1332" s="68">
        <v>0</v>
      </c>
    </row>
    <row r="1333" spans="1:25" customFormat="1" x14ac:dyDescent="0.3">
      <c r="A1333" s="58" t="s">
        <v>333</v>
      </c>
      <c r="B1333" s="62">
        <v>11.123512287500001</v>
      </c>
      <c r="C1333" s="63">
        <v>7.8037321730386302E-3</v>
      </c>
      <c r="D1333" s="62">
        <v>0.77030653309999897</v>
      </c>
      <c r="E1333" s="63">
        <v>1.48179996965004E-3</v>
      </c>
      <c r="F1333" s="62">
        <v>0.85335730840000101</v>
      </c>
      <c r="G1333" s="63">
        <v>9.3943650989479401E-3</v>
      </c>
      <c r="H1333" s="62">
        <v>9.4998484459999997</v>
      </c>
      <c r="I1333" s="61">
        <v>1.94128227385411E-2</v>
      </c>
      <c r="J1333" s="62">
        <v>0</v>
      </c>
      <c r="K1333" s="63">
        <v>0</v>
      </c>
      <c r="L1333" s="62">
        <v>0</v>
      </c>
      <c r="M1333" s="63">
        <v>0</v>
      </c>
      <c r="N1333" s="69">
        <v>0</v>
      </c>
      <c r="O1333" s="70">
        <v>0</v>
      </c>
      <c r="P1333" s="69">
        <v>0</v>
      </c>
      <c r="Q1333" s="70">
        <v>0</v>
      </c>
      <c r="R1333" s="62">
        <v>0</v>
      </c>
      <c r="S1333" s="63">
        <v>0</v>
      </c>
      <c r="T1333" s="69">
        <v>0</v>
      </c>
      <c r="U1333" s="70">
        <v>0</v>
      </c>
      <c r="V1333" s="69">
        <v>0</v>
      </c>
      <c r="W1333" s="70">
        <v>0</v>
      </c>
      <c r="X1333" s="69">
        <v>0</v>
      </c>
      <c r="Y1333" s="70">
        <v>0</v>
      </c>
    </row>
    <row r="1334" spans="1:25" customFormat="1" x14ac:dyDescent="0.3">
      <c r="A1334" s="58" t="s">
        <v>334</v>
      </c>
      <c r="B1334" s="59">
        <v>73.216950666999793</v>
      </c>
      <c r="C1334" s="60">
        <v>5.1365563210994003E-2</v>
      </c>
      <c r="D1334" s="59">
        <v>30.010097177699901</v>
      </c>
      <c r="E1334" s="60">
        <v>5.7728915926690903E-2</v>
      </c>
      <c r="F1334" s="59">
        <v>0</v>
      </c>
      <c r="G1334" s="65">
        <v>0</v>
      </c>
      <c r="H1334" s="59">
        <v>14.5038082017</v>
      </c>
      <c r="I1334" s="65">
        <v>2.9638352575188001E-2</v>
      </c>
      <c r="J1334" s="59">
        <v>4.5431864103999899</v>
      </c>
      <c r="K1334" s="61">
        <v>0.129334872800248</v>
      </c>
      <c r="L1334" s="59">
        <v>8.2319238808000001</v>
      </c>
      <c r="M1334" s="60">
        <v>6.5202114645318804E-2</v>
      </c>
      <c r="N1334" s="67">
        <v>0</v>
      </c>
      <c r="O1334" s="68">
        <v>0</v>
      </c>
      <c r="P1334" s="67">
        <v>0</v>
      </c>
      <c r="Q1334" s="68">
        <v>0</v>
      </c>
      <c r="R1334" s="59">
        <v>7.6940136112000097</v>
      </c>
      <c r="S1334" s="60">
        <v>7.8929214132281905E-2</v>
      </c>
      <c r="T1334" s="67">
        <v>1.0748227802000001</v>
      </c>
      <c r="U1334" s="72">
        <v>100</v>
      </c>
      <c r="V1334" s="67">
        <v>5.6085752758999998</v>
      </c>
      <c r="W1334" s="72">
        <v>73.338560158830603</v>
      </c>
      <c r="X1334" s="67">
        <v>1.5505233291</v>
      </c>
      <c r="Y1334" s="68">
        <v>5.4367176620718496</v>
      </c>
    </row>
    <row r="1335" spans="1:25" customFormat="1" x14ac:dyDescent="0.3">
      <c r="A1335" s="58" t="s">
        <v>335</v>
      </c>
      <c r="B1335" s="62">
        <v>705.545574048498</v>
      </c>
      <c r="C1335" s="63">
        <v>0.49497753528213501</v>
      </c>
      <c r="D1335" s="62">
        <v>247.85149314590001</v>
      </c>
      <c r="E1335" s="63">
        <v>0.47677946277217098</v>
      </c>
      <c r="F1335" s="62">
        <v>43.1573711566</v>
      </c>
      <c r="G1335" s="63">
        <v>0.47510708277178398</v>
      </c>
      <c r="H1335" s="62">
        <v>264.22275167910101</v>
      </c>
      <c r="I1335" s="63">
        <v>0.539935923293141</v>
      </c>
      <c r="J1335" s="62">
        <v>17.514554537199999</v>
      </c>
      <c r="K1335" s="63">
        <v>0.49860218767081799</v>
      </c>
      <c r="L1335" s="62">
        <v>70.064275125199998</v>
      </c>
      <c r="M1335" s="63">
        <v>0.55495397739398</v>
      </c>
      <c r="N1335" s="69">
        <v>6.0558182406999999</v>
      </c>
      <c r="O1335" s="70">
        <v>50.335854812358299</v>
      </c>
      <c r="P1335" s="69">
        <v>7.8461604090999897</v>
      </c>
      <c r="Q1335" s="70">
        <v>45.523911883350301</v>
      </c>
      <c r="R1335" s="62">
        <v>43.364452024499997</v>
      </c>
      <c r="S1335" s="63">
        <v>0.44485522024401503</v>
      </c>
      <c r="T1335" s="69">
        <v>0</v>
      </c>
      <c r="U1335" s="70">
        <v>0</v>
      </c>
      <c r="V1335" s="69">
        <v>1.134172886</v>
      </c>
      <c r="W1335" s="70">
        <v>14.830612470843199</v>
      </c>
      <c r="X1335" s="69">
        <v>4.3345248441999997</v>
      </c>
      <c r="Y1335" s="71">
        <v>15.198473531404399</v>
      </c>
    </row>
    <row r="1336" spans="1:25" customFormat="1" x14ac:dyDescent="0.3">
      <c r="A1336" s="58" t="s">
        <v>336</v>
      </c>
      <c r="B1336" s="59">
        <v>550.95247373890004</v>
      </c>
      <c r="C1336" s="60">
        <v>0.386522299252818</v>
      </c>
      <c r="D1336" s="59">
        <v>214.503002334499</v>
      </c>
      <c r="E1336" s="60">
        <v>0.412628646767354</v>
      </c>
      <c r="F1336" s="59">
        <v>36.797912624299997</v>
      </c>
      <c r="G1336" s="60">
        <v>0.40509763339346799</v>
      </c>
      <c r="H1336" s="59">
        <v>171.6291995691</v>
      </c>
      <c r="I1336" s="60">
        <v>0.35072214540385799</v>
      </c>
      <c r="J1336" s="59">
        <v>12.5656727854</v>
      </c>
      <c r="K1336" s="60">
        <v>0.35771802971345801</v>
      </c>
      <c r="L1336" s="59">
        <v>42.125188373699999</v>
      </c>
      <c r="M1336" s="60">
        <v>0.33365849849557999</v>
      </c>
      <c r="N1336" s="67">
        <v>5.2596742476999996</v>
      </c>
      <c r="O1336" s="68">
        <v>43.718319931267303</v>
      </c>
      <c r="P1336" s="67">
        <v>9.3890904393000199</v>
      </c>
      <c r="Q1336" s="68">
        <v>54.476088116649699</v>
      </c>
      <c r="R1336" s="59">
        <v>38.9433101869</v>
      </c>
      <c r="S1336" s="60">
        <v>0.39950083585598201</v>
      </c>
      <c r="T1336" s="67">
        <v>0</v>
      </c>
      <c r="U1336" s="68">
        <v>0</v>
      </c>
      <c r="V1336" s="67">
        <v>0.9047639569</v>
      </c>
      <c r="W1336" s="68">
        <v>11.830827370326199</v>
      </c>
      <c r="X1336" s="67">
        <v>18.834659221100001</v>
      </c>
      <c r="Y1336" s="72">
        <v>66.041395524113895</v>
      </c>
    </row>
    <row r="1337" spans="1:25" customFormat="1" x14ac:dyDescent="0.3">
      <c r="A1337" s="58" t="s">
        <v>337</v>
      </c>
      <c r="B1337" s="62">
        <v>81.9845474860997</v>
      </c>
      <c r="C1337" s="63">
        <v>5.7516496082648999E-2</v>
      </c>
      <c r="D1337" s="62">
        <v>25.824508654099901</v>
      </c>
      <c r="E1337" s="63">
        <v>4.96773096105948E-2</v>
      </c>
      <c r="F1337" s="62">
        <v>10.0285043071</v>
      </c>
      <c r="G1337" s="61">
        <v>0.1104009187358</v>
      </c>
      <c r="H1337" s="62">
        <v>29.503851774000101</v>
      </c>
      <c r="I1337" s="63">
        <v>6.0290755989272103E-2</v>
      </c>
      <c r="J1337" s="62">
        <v>0.50389812059999906</v>
      </c>
      <c r="K1337" s="63">
        <v>1.43449098154762E-2</v>
      </c>
      <c r="L1337" s="62">
        <v>4.8458712744000003</v>
      </c>
      <c r="M1337" s="63">
        <v>3.8382407194851198E-2</v>
      </c>
      <c r="N1337" s="69">
        <v>0</v>
      </c>
      <c r="O1337" s="70">
        <v>0</v>
      </c>
      <c r="P1337" s="69">
        <v>0</v>
      </c>
      <c r="Q1337" s="70">
        <v>0</v>
      </c>
      <c r="R1337" s="62">
        <v>7.4781458487999997</v>
      </c>
      <c r="S1337" s="63">
        <v>7.6714729767720397E-2</v>
      </c>
      <c r="T1337" s="69">
        <v>0</v>
      </c>
      <c r="U1337" s="70">
        <v>0</v>
      </c>
      <c r="V1337" s="69">
        <v>0</v>
      </c>
      <c r="W1337" s="70">
        <v>0</v>
      </c>
      <c r="X1337" s="69">
        <v>3.7997675071000101</v>
      </c>
      <c r="Y1337" s="70">
        <v>13.3234132824099</v>
      </c>
    </row>
    <row r="1338" spans="1:25" customFormat="1" x14ac:dyDescent="0.3">
      <c r="A1338" s="58" t="s">
        <v>310</v>
      </c>
      <c r="B1338" s="59">
        <v>13.709737829</v>
      </c>
      <c r="C1338" s="60">
        <v>9.6181061714040103E-3</v>
      </c>
      <c r="D1338" s="59">
        <v>1.6560524719</v>
      </c>
      <c r="E1338" s="60">
        <v>3.1856649231893899E-3</v>
      </c>
      <c r="F1338" s="59">
        <v>0.85335730840000101</v>
      </c>
      <c r="G1338" s="60">
        <v>9.3943650989479401E-3</v>
      </c>
      <c r="H1338" s="59">
        <v>9.4998484459999997</v>
      </c>
      <c r="I1338" s="60">
        <v>1.94128227385411E-2</v>
      </c>
      <c r="J1338" s="59">
        <v>0</v>
      </c>
      <c r="K1338" s="60">
        <v>0</v>
      </c>
      <c r="L1338" s="59">
        <v>0.98514781429999698</v>
      </c>
      <c r="M1338" s="60">
        <v>7.8030022702701898E-3</v>
      </c>
      <c r="N1338" s="67">
        <v>0.7153317884</v>
      </c>
      <c r="O1338" s="68">
        <v>5.9458252563744196</v>
      </c>
      <c r="P1338" s="67">
        <v>0</v>
      </c>
      <c r="Q1338" s="68">
        <v>0</v>
      </c>
      <c r="R1338" s="59">
        <v>0</v>
      </c>
      <c r="S1338" s="60">
        <v>0</v>
      </c>
      <c r="T1338" s="67">
        <v>0</v>
      </c>
      <c r="U1338" s="68">
        <v>0</v>
      </c>
      <c r="V1338" s="67">
        <v>0</v>
      </c>
      <c r="W1338" s="68">
        <v>0</v>
      </c>
      <c r="X1338" s="67">
        <v>0</v>
      </c>
      <c r="Y1338" s="68">
        <v>0</v>
      </c>
    </row>
    <row r="1339" spans="1:25" customFormat="1" x14ac:dyDescent="0.3">
      <c r="A1339" s="58" t="s">
        <v>311</v>
      </c>
      <c r="B1339" s="62">
        <v>1256.4980477874001</v>
      </c>
      <c r="C1339" s="63">
        <v>0.88149983453495295</v>
      </c>
      <c r="D1339" s="62">
        <v>462.35449548039901</v>
      </c>
      <c r="E1339" s="63">
        <v>0.88940810953952498</v>
      </c>
      <c r="F1339" s="62">
        <v>79.955283780900004</v>
      </c>
      <c r="G1339" s="63">
        <v>0.88020471616525198</v>
      </c>
      <c r="H1339" s="62">
        <v>435.85195124820001</v>
      </c>
      <c r="I1339" s="63">
        <v>0.89065806869699904</v>
      </c>
      <c r="J1339" s="62">
        <v>30.080227322599999</v>
      </c>
      <c r="K1339" s="63">
        <v>0.85632021738427599</v>
      </c>
      <c r="L1339" s="62">
        <v>112.1894634989</v>
      </c>
      <c r="M1339" s="63">
        <v>0.88861247588956005</v>
      </c>
      <c r="N1339" s="69">
        <v>11.3154924884</v>
      </c>
      <c r="O1339" s="70">
        <v>94.054174743625595</v>
      </c>
      <c r="P1339" s="69">
        <v>17.2352508484</v>
      </c>
      <c r="Q1339" s="70">
        <v>100</v>
      </c>
      <c r="R1339" s="62">
        <v>82.307762211400004</v>
      </c>
      <c r="S1339" s="63">
        <v>0.84435605609999798</v>
      </c>
      <c r="T1339" s="69">
        <v>0</v>
      </c>
      <c r="U1339" s="71">
        <v>0</v>
      </c>
      <c r="V1339" s="69">
        <v>2.0389368429000099</v>
      </c>
      <c r="W1339" s="71">
        <v>26.6614398411694</v>
      </c>
      <c r="X1339" s="69">
        <v>23.169184065300001</v>
      </c>
      <c r="Y1339" s="70">
        <v>81.239869055518298</v>
      </c>
    </row>
    <row r="1340" spans="1:25" customFormat="1" x14ac:dyDescent="0.3">
      <c r="A1340" s="64" t="s">
        <v>1</v>
      </c>
    </row>
    <row r="1341" spans="1:25" customFormat="1" x14ac:dyDescent="0.3">
      <c r="A1341" s="64" t="s">
        <v>1</v>
      </c>
    </row>
    <row r="1342" spans="1:25" customFormat="1" x14ac:dyDescent="0.3">
      <c r="A1342" s="53" t="s">
        <v>465</v>
      </c>
    </row>
    <row r="1343" spans="1:25" customFormat="1" x14ac:dyDescent="0.3">
      <c r="A1343" s="54" t="s">
        <v>1</v>
      </c>
    </row>
    <row r="1344" spans="1:25" customFormat="1" ht="25.5" customHeight="1" x14ac:dyDescent="0.3">
      <c r="A1344" s="119" t="s">
        <v>1</v>
      </c>
      <c r="B1344" s="118" t="s">
        <v>501</v>
      </c>
      <c r="C1344" s="118" t="s">
        <v>1</v>
      </c>
      <c r="D1344" s="118" t="s">
        <v>53</v>
      </c>
      <c r="E1344" s="118" t="s">
        <v>1</v>
      </c>
      <c r="F1344" s="118" t="s">
        <v>54</v>
      </c>
      <c r="G1344" s="118" t="s">
        <v>1</v>
      </c>
      <c r="H1344" s="121" t="s">
        <v>55</v>
      </c>
      <c r="I1344" s="121" t="s">
        <v>1</v>
      </c>
      <c r="J1344" s="121" t="s">
        <v>56</v>
      </c>
      <c r="K1344" s="121" t="s">
        <v>1</v>
      </c>
      <c r="L1344" s="121" t="s">
        <v>57</v>
      </c>
      <c r="M1344" s="121" t="s">
        <v>1</v>
      </c>
      <c r="N1344" s="121" t="s">
        <v>58</v>
      </c>
      <c r="O1344" s="121" t="s">
        <v>1</v>
      </c>
      <c r="P1344" s="121" t="s">
        <v>59</v>
      </c>
      <c r="Q1344" s="121" t="s">
        <v>1</v>
      </c>
      <c r="R1344" s="121" t="s">
        <v>60</v>
      </c>
      <c r="S1344" s="121" t="s">
        <v>1</v>
      </c>
      <c r="T1344" s="118" t="s">
        <v>61</v>
      </c>
      <c r="U1344" s="118" t="s">
        <v>1</v>
      </c>
      <c r="V1344" s="118" t="s">
        <v>62</v>
      </c>
      <c r="W1344" s="118" t="s">
        <v>1</v>
      </c>
      <c r="X1344" s="118" t="s">
        <v>63</v>
      </c>
      <c r="Y1344" s="118" t="s">
        <v>1</v>
      </c>
    </row>
    <row r="1345" spans="1:25" customFormat="1" x14ac:dyDescent="0.3">
      <c r="A1345" s="120"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c r="R1345" s="55" t="s">
        <v>14</v>
      </c>
      <c r="S1345" s="55" t="s">
        <v>15</v>
      </c>
      <c r="T1345" s="55" t="s">
        <v>14</v>
      </c>
      <c r="U1345" s="55" t="s">
        <v>15</v>
      </c>
      <c r="V1345" s="55" t="s">
        <v>14</v>
      </c>
      <c r="W1345" s="55" t="s">
        <v>15</v>
      </c>
      <c r="X1345" s="55" t="s">
        <v>14</v>
      </c>
      <c r="Y1345" s="55" t="s">
        <v>15</v>
      </c>
    </row>
    <row r="1346" spans="1:25" customFormat="1" x14ac:dyDescent="0.3">
      <c r="A1346" s="56" t="s">
        <v>16</v>
      </c>
      <c r="B1346" s="57">
        <v>1425.4092837695</v>
      </c>
      <c r="C1346" s="57">
        <v>1425.4092837695</v>
      </c>
      <c r="D1346" s="57">
        <v>519.84515378410003</v>
      </c>
      <c r="E1346" s="57">
        <v>519.84515378410003</v>
      </c>
      <c r="F1346" s="57">
        <v>90.837145396400004</v>
      </c>
      <c r="G1346" s="57">
        <v>90.837145396400004</v>
      </c>
      <c r="H1346" s="57">
        <v>489.35945966989999</v>
      </c>
      <c r="I1346" s="57">
        <v>489.35945966989999</v>
      </c>
      <c r="J1346" s="57">
        <v>35.127311853599998</v>
      </c>
      <c r="K1346" s="57">
        <v>35.127311853599998</v>
      </c>
      <c r="L1346" s="57">
        <v>126.2524064684</v>
      </c>
      <c r="M1346" s="57">
        <v>126.2524064684</v>
      </c>
      <c r="N1346" s="57">
        <v>12.030824276800001</v>
      </c>
      <c r="O1346" s="57">
        <v>12.030824276800001</v>
      </c>
      <c r="P1346" s="57">
        <v>17.2352508484</v>
      </c>
      <c r="Q1346" s="57">
        <v>17.2352508484</v>
      </c>
      <c r="R1346" s="57">
        <v>97.479921671400007</v>
      </c>
      <c r="S1346" s="57">
        <v>97.479921671400007</v>
      </c>
      <c r="T1346" s="57">
        <v>1.0748227802000001</v>
      </c>
      <c r="U1346" s="57">
        <v>1.0748227802000001</v>
      </c>
      <c r="V1346" s="57">
        <v>7.6475121187999999</v>
      </c>
      <c r="W1346" s="57">
        <v>7.6475121187999999</v>
      </c>
      <c r="X1346" s="57">
        <v>28.519474901500001</v>
      </c>
      <c r="Y1346" s="57">
        <v>28.519474901500001</v>
      </c>
    </row>
    <row r="1347" spans="1:25" customFormat="1" x14ac:dyDescent="0.3">
      <c r="A1347" s="58" t="s">
        <v>332</v>
      </c>
      <c r="B1347" s="59">
        <v>11.024526588000001</v>
      </c>
      <c r="C1347" s="60">
        <v>7.7342884696566597E-3</v>
      </c>
      <c r="D1347" s="59">
        <v>0.88574593879999997</v>
      </c>
      <c r="E1347" s="60">
        <v>1.7038649535393499E-3</v>
      </c>
      <c r="F1347" s="59">
        <v>1.3263850976</v>
      </c>
      <c r="G1347" s="60">
        <v>1.46017919410815E-2</v>
      </c>
      <c r="H1347" s="59">
        <v>8.8123955516000105</v>
      </c>
      <c r="I1347" s="61">
        <v>1.8008021256081301E-2</v>
      </c>
      <c r="J1347" s="59">
        <v>0</v>
      </c>
      <c r="K1347" s="60">
        <v>0</v>
      </c>
      <c r="L1347" s="59">
        <v>0</v>
      </c>
      <c r="M1347" s="60">
        <v>0</v>
      </c>
      <c r="N1347" s="67">
        <v>0</v>
      </c>
      <c r="O1347" s="68">
        <v>0</v>
      </c>
      <c r="P1347" s="67">
        <v>0</v>
      </c>
      <c r="Q1347" s="68">
        <v>0</v>
      </c>
      <c r="R1347" s="59">
        <v>0</v>
      </c>
      <c r="S1347" s="60">
        <v>0</v>
      </c>
      <c r="T1347" s="67">
        <v>0</v>
      </c>
      <c r="U1347" s="68">
        <v>0</v>
      </c>
      <c r="V1347" s="67">
        <v>0</v>
      </c>
      <c r="W1347" s="68">
        <v>0</v>
      </c>
      <c r="X1347" s="67">
        <v>0</v>
      </c>
      <c r="Y1347" s="68">
        <v>0</v>
      </c>
    </row>
    <row r="1348" spans="1:25" customFormat="1" x14ac:dyDescent="0.3">
      <c r="A1348" s="58" t="s">
        <v>333</v>
      </c>
      <c r="B1348" s="62">
        <v>13.057612860400001</v>
      </c>
      <c r="C1348" s="63">
        <v>9.1606060161675794E-3</v>
      </c>
      <c r="D1348" s="62">
        <v>6.2871993012999896</v>
      </c>
      <c r="E1348" s="63">
        <v>1.2094369362749101E-2</v>
      </c>
      <c r="F1348" s="62">
        <v>0</v>
      </c>
      <c r="G1348" s="63">
        <v>0</v>
      </c>
      <c r="H1348" s="62">
        <v>6.7704135590999996</v>
      </c>
      <c r="I1348" s="63">
        <v>1.3835256323985299E-2</v>
      </c>
      <c r="J1348" s="62">
        <v>0</v>
      </c>
      <c r="K1348" s="63">
        <v>0</v>
      </c>
      <c r="L1348" s="62">
        <v>0</v>
      </c>
      <c r="M1348" s="63">
        <v>0</v>
      </c>
      <c r="N1348" s="69">
        <v>0</v>
      </c>
      <c r="O1348" s="70">
        <v>0</v>
      </c>
      <c r="P1348" s="69">
        <v>0</v>
      </c>
      <c r="Q1348" s="70">
        <v>0</v>
      </c>
      <c r="R1348" s="62">
        <v>0</v>
      </c>
      <c r="S1348" s="63">
        <v>0</v>
      </c>
      <c r="T1348" s="69">
        <v>0</v>
      </c>
      <c r="U1348" s="70">
        <v>0</v>
      </c>
      <c r="V1348" s="69">
        <v>0</v>
      </c>
      <c r="W1348" s="70">
        <v>0</v>
      </c>
      <c r="X1348" s="69">
        <v>0</v>
      </c>
      <c r="Y1348" s="70">
        <v>0</v>
      </c>
    </row>
    <row r="1349" spans="1:25" customFormat="1" x14ac:dyDescent="0.3">
      <c r="A1349" s="58" t="s">
        <v>334</v>
      </c>
      <c r="B1349" s="59">
        <v>101.9237711545</v>
      </c>
      <c r="C1349" s="60">
        <v>7.1504916037141403E-2</v>
      </c>
      <c r="D1349" s="59">
        <v>39.748804444800101</v>
      </c>
      <c r="E1349" s="60">
        <v>7.6462777724207301E-2</v>
      </c>
      <c r="F1349" s="59">
        <v>0.41380770030000003</v>
      </c>
      <c r="G1349" s="65">
        <v>4.5554899209371202E-3</v>
      </c>
      <c r="H1349" s="59">
        <v>33.438696804799903</v>
      </c>
      <c r="I1349" s="60">
        <v>6.8331563115907198E-2</v>
      </c>
      <c r="J1349" s="59">
        <v>7.7682843213000101</v>
      </c>
      <c r="K1349" s="61">
        <v>0.221146564066042</v>
      </c>
      <c r="L1349" s="59">
        <v>3.3787475142000001</v>
      </c>
      <c r="M1349" s="60">
        <v>2.6761846436928499E-2</v>
      </c>
      <c r="N1349" s="67">
        <v>1.7810099580000001</v>
      </c>
      <c r="O1349" s="68">
        <v>14.803723477488299</v>
      </c>
      <c r="P1349" s="67">
        <v>2.6307813053000002</v>
      </c>
      <c r="Q1349" s="68">
        <v>15.2639571564125</v>
      </c>
      <c r="R1349" s="59">
        <v>11.3157371921</v>
      </c>
      <c r="S1349" s="60">
        <v>0.116082748099088</v>
      </c>
      <c r="T1349" s="67">
        <v>0</v>
      </c>
      <c r="U1349" s="68">
        <v>0</v>
      </c>
      <c r="V1349" s="67">
        <v>1.134172886</v>
      </c>
      <c r="W1349" s="68">
        <v>14.830612470843199</v>
      </c>
      <c r="X1349" s="67">
        <v>0.3137290277</v>
      </c>
      <c r="Y1349" s="68">
        <v>1.10005190762997</v>
      </c>
    </row>
    <row r="1350" spans="1:25" customFormat="1" x14ac:dyDescent="0.3">
      <c r="A1350" s="58" t="s">
        <v>335</v>
      </c>
      <c r="B1350" s="62">
        <v>733.19260597169705</v>
      </c>
      <c r="C1350" s="63">
        <v>0.51437339038003804</v>
      </c>
      <c r="D1350" s="62">
        <v>267.0892891172</v>
      </c>
      <c r="E1350" s="63">
        <v>0.51378624417864005</v>
      </c>
      <c r="F1350" s="62">
        <v>48.421350714399999</v>
      </c>
      <c r="G1350" s="63">
        <v>0.53305671928698695</v>
      </c>
      <c r="H1350" s="62">
        <v>272.32761603549898</v>
      </c>
      <c r="I1350" s="63">
        <v>0.55649811330754695</v>
      </c>
      <c r="J1350" s="62">
        <v>15.7520279242</v>
      </c>
      <c r="K1350" s="63">
        <v>0.44842679650095901</v>
      </c>
      <c r="L1350" s="62">
        <v>64.033814395299999</v>
      </c>
      <c r="M1350" s="63">
        <v>0.507188862267961</v>
      </c>
      <c r="N1350" s="69">
        <v>2.6584601108000001</v>
      </c>
      <c r="O1350" s="71">
        <v>22.097073730239099</v>
      </c>
      <c r="P1350" s="69">
        <v>8.1189654245999794</v>
      </c>
      <c r="Q1350" s="70">
        <v>47.106743592035997</v>
      </c>
      <c r="R1350" s="62">
        <v>37.132502996900001</v>
      </c>
      <c r="S1350" s="65">
        <v>0.38092462899254098</v>
      </c>
      <c r="T1350" s="69">
        <v>1.0748227802000001</v>
      </c>
      <c r="U1350" s="70">
        <v>100</v>
      </c>
      <c r="V1350" s="69">
        <v>6.5133392327999999</v>
      </c>
      <c r="W1350" s="70">
        <v>85.169387529156793</v>
      </c>
      <c r="X1350" s="69">
        <v>10.070417239799999</v>
      </c>
      <c r="Y1350" s="70">
        <v>35.310668497863297</v>
      </c>
    </row>
    <row r="1351" spans="1:25" customFormat="1" x14ac:dyDescent="0.3">
      <c r="A1351" s="58" t="s">
        <v>336</v>
      </c>
      <c r="B1351" s="59">
        <v>402.68066224659998</v>
      </c>
      <c r="C1351" s="60">
        <v>0.28250178165088802</v>
      </c>
      <c r="D1351" s="59">
        <v>145.2150188183</v>
      </c>
      <c r="E1351" s="60">
        <v>0.27934283461380499</v>
      </c>
      <c r="F1351" s="59">
        <v>33.292852185900003</v>
      </c>
      <c r="G1351" s="60">
        <v>0.366511431426151</v>
      </c>
      <c r="H1351" s="59">
        <v>125.6315121384</v>
      </c>
      <c r="I1351" s="60">
        <v>0.25672644036174402</v>
      </c>
      <c r="J1351" s="59">
        <v>11.606999608100001</v>
      </c>
      <c r="K1351" s="60">
        <v>0.33042663943299899</v>
      </c>
      <c r="L1351" s="59">
        <v>38.446892249500003</v>
      </c>
      <c r="M1351" s="60">
        <v>0.30452403502600101</v>
      </c>
      <c r="N1351" s="67">
        <v>6.8760224195999999</v>
      </c>
      <c r="O1351" s="72">
        <v>57.153377535898201</v>
      </c>
      <c r="P1351" s="67">
        <v>6.4855041185000104</v>
      </c>
      <c r="Q1351" s="68">
        <v>37.629299251551501</v>
      </c>
      <c r="R1351" s="59">
        <v>29.244289957399999</v>
      </c>
      <c r="S1351" s="60">
        <v>0.300003215595321</v>
      </c>
      <c r="T1351" s="67">
        <v>0</v>
      </c>
      <c r="U1351" s="68">
        <v>0</v>
      </c>
      <c r="V1351" s="67">
        <v>0</v>
      </c>
      <c r="W1351" s="68">
        <v>0</v>
      </c>
      <c r="X1351" s="67">
        <v>5.8815707508999999</v>
      </c>
      <c r="Y1351" s="68">
        <v>20.622998043314801</v>
      </c>
    </row>
    <row r="1352" spans="1:25" customFormat="1" x14ac:dyDescent="0.3">
      <c r="A1352" s="58" t="s">
        <v>337</v>
      </c>
      <c r="B1352" s="62">
        <v>163.53010494829999</v>
      </c>
      <c r="C1352" s="63">
        <v>0.114725017446108</v>
      </c>
      <c r="D1352" s="62">
        <v>60.6190961637001</v>
      </c>
      <c r="E1352" s="63">
        <v>0.11660990916706</v>
      </c>
      <c r="F1352" s="62">
        <v>7.3827496981999996</v>
      </c>
      <c r="G1352" s="63">
        <v>8.1274567424843194E-2</v>
      </c>
      <c r="H1352" s="62">
        <v>42.378825580499999</v>
      </c>
      <c r="I1352" s="63">
        <v>8.6600605634734998E-2</v>
      </c>
      <c r="J1352" s="62">
        <v>0</v>
      </c>
      <c r="K1352" s="65">
        <v>0</v>
      </c>
      <c r="L1352" s="62">
        <v>20.392952309399998</v>
      </c>
      <c r="M1352" s="63">
        <v>0.16152525626910899</v>
      </c>
      <c r="N1352" s="69">
        <v>0.7153317884</v>
      </c>
      <c r="O1352" s="70">
        <v>5.9458252563744196</v>
      </c>
      <c r="P1352" s="69">
        <v>0</v>
      </c>
      <c r="Q1352" s="70">
        <v>0</v>
      </c>
      <c r="R1352" s="62">
        <v>19.787391525</v>
      </c>
      <c r="S1352" s="61">
        <v>0.20298940731305001</v>
      </c>
      <c r="T1352" s="69">
        <v>0</v>
      </c>
      <c r="U1352" s="70">
        <v>0</v>
      </c>
      <c r="V1352" s="69">
        <v>0</v>
      </c>
      <c r="W1352" s="70">
        <v>0</v>
      </c>
      <c r="X1352" s="69">
        <v>12.2537578831</v>
      </c>
      <c r="Y1352" s="72">
        <v>42.966281551191898</v>
      </c>
    </row>
    <row r="1353" spans="1:25" customFormat="1" x14ac:dyDescent="0.3">
      <c r="A1353" s="58" t="s">
        <v>310</v>
      </c>
      <c r="B1353" s="59">
        <v>24.0821394484</v>
      </c>
      <c r="C1353" s="60">
        <v>1.6894894485824201E-2</v>
      </c>
      <c r="D1353" s="59">
        <v>7.1729452400999998</v>
      </c>
      <c r="E1353" s="60">
        <v>1.3798234316288399E-2</v>
      </c>
      <c r="F1353" s="59">
        <v>1.3263850976</v>
      </c>
      <c r="G1353" s="60">
        <v>1.46017919410815E-2</v>
      </c>
      <c r="H1353" s="59">
        <v>15.5828091107</v>
      </c>
      <c r="I1353" s="61">
        <v>3.1843277580066498E-2</v>
      </c>
      <c r="J1353" s="59">
        <v>0</v>
      </c>
      <c r="K1353" s="60">
        <v>0</v>
      </c>
      <c r="L1353" s="59">
        <v>0</v>
      </c>
      <c r="M1353" s="60">
        <v>0</v>
      </c>
      <c r="N1353" s="67">
        <v>0</v>
      </c>
      <c r="O1353" s="68">
        <v>0</v>
      </c>
      <c r="P1353" s="67">
        <v>0</v>
      </c>
      <c r="Q1353" s="68">
        <v>0</v>
      </c>
      <c r="R1353" s="59">
        <v>0</v>
      </c>
      <c r="S1353" s="60">
        <v>0</v>
      </c>
      <c r="T1353" s="67">
        <v>0</v>
      </c>
      <c r="U1353" s="68">
        <v>0</v>
      </c>
      <c r="V1353" s="67">
        <v>0</v>
      </c>
      <c r="W1353" s="68">
        <v>0</v>
      </c>
      <c r="X1353" s="67">
        <v>0</v>
      </c>
      <c r="Y1353" s="68">
        <v>0</v>
      </c>
    </row>
    <row r="1354" spans="1:25" customFormat="1" x14ac:dyDescent="0.3">
      <c r="A1354" s="58" t="s">
        <v>311</v>
      </c>
      <c r="B1354" s="62">
        <v>1135.8732682182999</v>
      </c>
      <c r="C1354" s="63">
        <v>0.79687517203092595</v>
      </c>
      <c r="D1354" s="62">
        <v>412.30430793549999</v>
      </c>
      <c r="E1354" s="63">
        <v>0.79312907879244499</v>
      </c>
      <c r="F1354" s="62">
        <v>81.714202900299995</v>
      </c>
      <c r="G1354" s="61">
        <v>0.899568150713138</v>
      </c>
      <c r="H1354" s="62">
        <v>397.95912817390001</v>
      </c>
      <c r="I1354" s="63">
        <v>0.81322455366929103</v>
      </c>
      <c r="J1354" s="62">
        <v>27.359027532300001</v>
      </c>
      <c r="K1354" s="63">
        <v>0.77885343593395795</v>
      </c>
      <c r="L1354" s="62">
        <v>102.48070664479999</v>
      </c>
      <c r="M1354" s="63">
        <v>0.81171289729396301</v>
      </c>
      <c r="N1354" s="69">
        <v>9.5344825304000107</v>
      </c>
      <c r="O1354" s="70">
        <v>79.250451266137304</v>
      </c>
      <c r="P1354" s="69">
        <v>14.6044695431</v>
      </c>
      <c r="Q1354" s="70">
        <v>84.736042843587498</v>
      </c>
      <c r="R1354" s="62">
        <v>66.376792954300001</v>
      </c>
      <c r="S1354" s="65">
        <v>0.68092784458786204</v>
      </c>
      <c r="T1354" s="69">
        <v>1.0748227802000001</v>
      </c>
      <c r="U1354" s="70">
        <v>100</v>
      </c>
      <c r="V1354" s="69">
        <v>6.5133392327999999</v>
      </c>
      <c r="W1354" s="70">
        <v>85.169387529156793</v>
      </c>
      <c r="X1354" s="69">
        <v>15.951987990699999</v>
      </c>
      <c r="Y1354" s="71">
        <v>55.933666541178098</v>
      </c>
    </row>
    <row r="1355" spans="1:25" customFormat="1" x14ac:dyDescent="0.3">
      <c r="A1355" s="64" t="s">
        <v>1</v>
      </c>
    </row>
    <row r="1356" spans="1:25" customFormat="1" x14ac:dyDescent="0.3">
      <c r="A1356" s="64" t="s">
        <v>1</v>
      </c>
    </row>
    <row r="1357" spans="1:25" customFormat="1" x14ac:dyDescent="0.3">
      <c r="A1357" s="53" t="s">
        <v>466</v>
      </c>
    </row>
    <row r="1358" spans="1:25" customFormat="1" x14ac:dyDescent="0.3">
      <c r="A1358" s="54" t="s">
        <v>1</v>
      </c>
    </row>
    <row r="1359" spans="1:25" customFormat="1" ht="25.5" customHeight="1" x14ac:dyDescent="0.3">
      <c r="A1359" s="119" t="s">
        <v>1</v>
      </c>
      <c r="B1359" s="118" t="s">
        <v>501</v>
      </c>
      <c r="C1359" s="118" t="s">
        <v>1</v>
      </c>
      <c r="D1359" s="118" t="s">
        <v>53</v>
      </c>
      <c r="E1359" s="118" t="s">
        <v>1</v>
      </c>
      <c r="F1359" s="118" t="s">
        <v>54</v>
      </c>
      <c r="G1359" s="118" t="s">
        <v>1</v>
      </c>
      <c r="H1359" s="121" t="s">
        <v>55</v>
      </c>
      <c r="I1359" s="121" t="s">
        <v>1</v>
      </c>
      <c r="J1359" s="121" t="s">
        <v>56</v>
      </c>
      <c r="K1359" s="121" t="s">
        <v>1</v>
      </c>
      <c r="L1359" s="121" t="s">
        <v>57</v>
      </c>
      <c r="M1359" s="121" t="s">
        <v>1</v>
      </c>
      <c r="N1359" s="121" t="s">
        <v>58</v>
      </c>
      <c r="O1359" s="121" t="s">
        <v>1</v>
      </c>
      <c r="P1359" s="121" t="s">
        <v>59</v>
      </c>
      <c r="Q1359" s="121" t="s">
        <v>1</v>
      </c>
      <c r="R1359" s="121" t="s">
        <v>60</v>
      </c>
      <c r="S1359" s="121" t="s">
        <v>1</v>
      </c>
      <c r="T1359" s="118" t="s">
        <v>61</v>
      </c>
      <c r="U1359" s="118" t="s">
        <v>1</v>
      </c>
      <c r="V1359" s="118" t="s">
        <v>62</v>
      </c>
      <c r="W1359" s="118" t="s">
        <v>1</v>
      </c>
      <c r="X1359" s="118" t="s">
        <v>63</v>
      </c>
      <c r="Y1359" s="118" t="s">
        <v>1</v>
      </c>
    </row>
    <row r="1360" spans="1:25" customFormat="1" x14ac:dyDescent="0.3">
      <c r="A1360" s="120"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c r="R1360" s="55" t="s">
        <v>14</v>
      </c>
      <c r="S1360" s="55" t="s">
        <v>15</v>
      </c>
      <c r="T1360" s="55" t="s">
        <v>14</v>
      </c>
      <c r="U1360" s="55" t="s">
        <v>15</v>
      </c>
      <c r="V1360" s="55" t="s">
        <v>14</v>
      </c>
      <c r="W1360" s="55" t="s">
        <v>15</v>
      </c>
      <c r="X1360" s="55" t="s">
        <v>14</v>
      </c>
      <c r="Y1360" s="55" t="s">
        <v>15</v>
      </c>
    </row>
    <row r="1361" spans="1:25" customFormat="1" x14ac:dyDescent="0.3">
      <c r="A1361" s="56" t="s">
        <v>16</v>
      </c>
      <c r="B1361" s="57">
        <v>1425.4092837695</v>
      </c>
      <c r="C1361" s="57">
        <v>1425.4092837695</v>
      </c>
      <c r="D1361" s="57">
        <v>519.84515378410003</v>
      </c>
      <c r="E1361" s="57">
        <v>519.84515378410003</v>
      </c>
      <c r="F1361" s="57">
        <v>90.837145396400004</v>
      </c>
      <c r="G1361" s="57">
        <v>90.837145396400004</v>
      </c>
      <c r="H1361" s="57">
        <v>489.35945966989999</v>
      </c>
      <c r="I1361" s="57">
        <v>489.35945966989999</v>
      </c>
      <c r="J1361" s="57">
        <v>35.127311853599998</v>
      </c>
      <c r="K1361" s="57">
        <v>35.127311853599998</v>
      </c>
      <c r="L1361" s="57">
        <v>126.2524064684</v>
      </c>
      <c r="M1361" s="57">
        <v>126.2524064684</v>
      </c>
      <c r="N1361" s="57">
        <v>12.030824276800001</v>
      </c>
      <c r="O1361" s="57">
        <v>12.030824276800001</v>
      </c>
      <c r="P1361" s="57">
        <v>17.2352508484</v>
      </c>
      <c r="Q1361" s="57">
        <v>17.2352508484</v>
      </c>
      <c r="R1361" s="57">
        <v>97.479921671400007</v>
      </c>
      <c r="S1361" s="57">
        <v>97.479921671400007</v>
      </c>
      <c r="T1361" s="57">
        <v>1.0748227802000001</v>
      </c>
      <c r="U1361" s="57">
        <v>1.0748227802000001</v>
      </c>
      <c r="V1361" s="57">
        <v>7.6475121187999999</v>
      </c>
      <c r="W1361" s="57">
        <v>7.6475121187999999</v>
      </c>
      <c r="X1361" s="57">
        <v>28.519474901500001</v>
      </c>
      <c r="Y1361" s="57">
        <v>28.519474901500001</v>
      </c>
    </row>
    <row r="1362" spans="1:25" customFormat="1" x14ac:dyDescent="0.3">
      <c r="A1362" s="58" t="s">
        <v>332</v>
      </c>
      <c r="B1362" s="59">
        <v>1.4740492858000001</v>
      </c>
      <c r="C1362" s="60">
        <v>1.03412353391011E-3</v>
      </c>
      <c r="D1362" s="59">
        <v>1.4740492858000001</v>
      </c>
      <c r="E1362" s="60">
        <v>2.83555453978936E-3</v>
      </c>
      <c r="F1362" s="59">
        <v>0</v>
      </c>
      <c r="G1362" s="60">
        <v>0</v>
      </c>
      <c r="H1362" s="59">
        <v>0</v>
      </c>
      <c r="I1362" s="60">
        <v>0</v>
      </c>
      <c r="J1362" s="59">
        <v>0</v>
      </c>
      <c r="K1362" s="60">
        <v>0</v>
      </c>
      <c r="L1362" s="59">
        <v>0</v>
      </c>
      <c r="M1362" s="60">
        <v>0</v>
      </c>
      <c r="N1362" s="67">
        <v>0</v>
      </c>
      <c r="O1362" s="68">
        <v>0</v>
      </c>
      <c r="P1362" s="67">
        <v>0</v>
      </c>
      <c r="Q1362" s="68">
        <v>0</v>
      </c>
      <c r="R1362" s="59">
        <v>0</v>
      </c>
      <c r="S1362" s="60">
        <v>0</v>
      </c>
      <c r="T1362" s="67">
        <v>0</v>
      </c>
      <c r="U1362" s="68">
        <v>0</v>
      </c>
      <c r="V1362" s="67">
        <v>0</v>
      </c>
      <c r="W1362" s="68">
        <v>0</v>
      </c>
      <c r="X1362" s="67">
        <v>0</v>
      </c>
      <c r="Y1362" s="68">
        <v>0</v>
      </c>
    </row>
    <row r="1363" spans="1:25" customFormat="1" x14ac:dyDescent="0.3">
      <c r="A1363" s="58" t="s">
        <v>333</v>
      </c>
      <c r="B1363" s="62">
        <v>11.8660613451</v>
      </c>
      <c r="C1363" s="63">
        <v>8.3246696090824909E-3</v>
      </c>
      <c r="D1363" s="62">
        <v>1.7563715869000001</v>
      </c>
      <c r="E1363" s="63">
        <v>3.3786437636570701E-3</v>
      </c>
      <c r="F1363" s="62">
        <v>0</v>
      </c>
      <c r="G1363" s="63">
        <v>0</v>
      </c>
      <c r="H1363" s="62">
        <v>8.0659910053000008</v>
      </c>
      <c r="I1363" s="63">
        <v>1.6482752802492E-2</v>
      </c>
      <c r="J1363" s="62">
        <v>0</v>
      </c>
      <c r="K1363" s="63">
        <v>0</v>
      </c>
      <c r="L1363" s="62">
        <v>0</v>
      </c>
      <c r="M1363" s="63">
        <v>0</v>
      </c>
      <c r="N1363" s="69">
        <v>1.7810099580000001</v>
      </c>
      <c r="O1363" s="72">
        <v>14.803723477488299</v>
      </c>
      <c r="P1363" s="69">
        <v>0</v>
      </c>
      <c r="Q1363" s="70">
        <v>0</v>
      </c>
      <c r="R1363" s="62">
        <v>0.26268879490000002</v>
      </c>
      <c r="S1363" s="63">
        <v>2.6947989944586799E-3</v>
      </c>
      <c r="T1363" s="69">
        <v>0</v>
      </c>
      <c r="U1363" s="70">
        <v>0</v>
      </c>
      <c r="V1363" s="69">
        <v>0</v>
      </c>
      <c r="W1363" s="70">
        <v>0</v>
      </c>
      <c r="X1363" s="69">
        <v>0</v>
      </c>
      <c r="Y1363" s="70">
        <v>0</v>
      </c>
    </row>
    <row r="1364" spans="1:25" customFormat="1" x14ac:dyDescent="0.3">
      <c r="A1364" s="58" t="s">
        <v>334</v>
      </c>
      <c r="B1364" s="59">
        <v>40.308957909900002</v>
      </c>
      <c r="C1364" s="60">
        <v>2.8278865844975298E-2</v>
      </c>
      <c r="D1364" s="59">
        <v>16.434011940800001</v>
      </c>
      <c r="E1364" s="60">
        <v>3.1613282957765797E-2</v>
      </c>
      <c r="F1364" s="59">
        <v>1.5331733599999999</v>
      </c>
      <c r="G1364" s="60">
        <v>1.6878264429264701E-2</v>
      </c>
      <c r="H1364" s="59">
        <v>13.1685258487</v>
      </c>
      <c r="I1364" s="60">
        <v>2.6909719610984699E-2</v>
      </c>
      <c r="J1364" s="59">
        <v>1.0439138795</v>
      </c>
      <c r="K1364" s="60">
        <v>2.97180121226104E-2</v>
      </c>
      <c r="L1364" s="59">
        <v>0</v>
      </c>
      <c r="M1364" s="60">
        <v>0</v>
      </c>
      <c r="N1364" s="67">
        <v>0</v>
      </c>
      <c r="O1364" s="68">
        <v>0</v>
      </c>
      <c r="P1364" s="67">
        <v>1.1601762302</v>
      </c>
      <c r="Q1364" s="68">
        <v>6.7314148218951102</v>
      </c>
      <c r="R1364" s="59">
        <v>5.8349837646999996</v>
      </c>
      <c r="S1364" s="60">
        <v>5.9858314047168001E-2</v>
      </c>
      <c r="T1364" s="67">
        <v>0</v>
      </c>
      <c r="U1364" s="68">
        <v>0</v>
      </c>
      <c r="V1364" s="67">
        <v>1.134172886</v>
      </c>
      <c r="W1364" s="68">
        <v>14.830612470843199</v>
      </c>
      <c r="X1364" s="67">
        <v>0</v>
      </c>
      <c r="Y1364" s="68">
        <v>0</v>
      </c>
    </row>
    <row r="1365" spans="1:25" customFormat="1" x14ac:dyDescent="0.3">
      <c r="A1365" s="58" t="s">
        <v>335</v>
      </c>
      <c r="B1365" s="62">
        <v>616.23021298390097</v>
      </c>
      <c r="C1365" s="63">
        <v>0.432318085760096</v>
      </c>
      <c r="D1365" s="62">
        <v>228.923554130301</v>
      </c>
      <c r="E1365" s="63">
        <v>0.44036873762100298</v>
      </c>
      <c r="F1365" s="62">
        <v>28.274443855000001</v>
      </c>
      <c r="G1365" s="65">
        <v>0.31126521789752898</v>
      </c>
      <c r="H1365" s="62">
        <v>238.35190390010001</v>
      </c>
      <c r="I1365" s="61">
        <v>0.48706916600913702</v>
      </c>
      <c r="J1365" s="62">
        <v>10.4764231601</v>
      </c>
      <c r="K1365" s="63">
        <v>0.298241527953023</v>
      </c>
      <c r="L1365" s="62">
        <v>61.906187744</v>
      </c>
      <c r="M1365" s="63">
        <v>0.49033669516227901</v>
      </c>
      <c r="N1365" s="69">
        <v>2.9543542544000001</v>
      </c>
      <c r="O1365" s="70">
        <v>24.556540652805602</v>
      </c>
      <c r="P1365" s="69">
        <v>6.8637344580999802</v>
      </c>
      <c r="Q1365" s="70">
        <v>39.823815263687798</v>
      </c>
      <c r="R1365" s="62">
        <v>25.762619555099999</v>
      </c>
      <c r="S1365" s="65">
        <v>0.26428642035582001</v>
      </c>
      <c r="T1365" s="69">
        <v>1.0748227802000001</v>
      </c>
      <c r="U1365" s="70">
        <v>100</v>
      </c>
      <c r="V1365" s="69">
        <v>6.0324250781999904</v>
      </c>
      <c r="W1365" s="70">
        <v>78.880882887003096</v>
      </c>
      <c r="X1365" s="69">
        <v>5.6097440683999897</v>
      </c>
      <c r="Y1365" s="71">
        <v>19.669871509818499</v>
      </c>
    </row>
    <row r="1366" spans="1:25" customFormat="1" x14ac:dyDescent="0.3">
      <c r="A1366" s="58" t="s">
        <v>336</v>
      </c>
      <c r="B1366" s="59">
        <v>574.06521052829999</v>
      </c>
      <c r="C1366" s="60">
        <v>0.40273710650332101</v>
      </c>
      <c r="D1366" s="59">
        <v>213.143864895901</v>
      </c>
      <c r="E1366" s="60">
        <v>0.410014142373677</v>
      </c>
      <c r="F1366" s="59">
        <v>52.537392088300003</v>
      </c>
      <c r="G1366" s="61">
        <v>0.57836903459520395</v>
      </c>
      <c r="H1366" s="59">
        <v>160.05432205669999</v>
      </c>
      <c r="I1366" s="65">
        <v>0.32706902644666402</v>
      </c>
      <c r="J1366" s="59">
        <v>22.165907650000001</v>
      </c>
      <c r="K1366" s="61">
        <v>0.63101633687145797</v>
      </c>
      <c r="L1366" s="59">
        <v>47.684650854099999</v>
      </c>
      <c r="M1366" s="60">
        <v>0.37769300552726598</v>
      </c>
      <c r="N1366" s="67">
        <v>7.2954600644000003</v>
      </c>
      <c r="O1366" s="68">
        <v>60.639735869706101</v>
      </c>
      <c r="P1366" s="67">
        <v>7.5597412106000004</v>
      </c>
      <c r="Q1366" s="68">
        <v>43.862089836086099</v>
      </c>
      <c r="R1366" s="59">
        <v>44.743136841599998</v>
      </c>
      <c r="S1366" s="60">
        <v>0.45899848988827602</v>
      </c>
      <c r="T1366" s="67">
        <v>0</v>
      </c>
      <c r="U1366" s="68">
        <v>0</v>
      </c>
      <c r="V1366" s="67">
        <v>0</v>
      </c>
      <c r="W1366" s="68">
        <v>0</v>
      </c>
      <c r="X1366" s="67">
        <v>18.880734866699999</v>
      </c>
      <c r="Y1366" s="72">
        <v>66.202954058270393</v>
      </c>
    </row>
    <row r="1367" spans="1:25" customFormat="1" x14ac:dyDescent="0.3">
      <c r="A1367" s="58" t="s">
        <v>337</v>
      </c>
      <c r="B1367" s="62">
        <v>181.4647917165</v>
      </c>
      <c r="C1367" s="63">
        <v>0.12730714874861501</v>
      </c>
      <c r="D1367" s="62">
        <v>58.1133019443999</v>
      </c>
      <c r="E1367" s="63">
        <v>0.11178963874410799</v>
      </c>
      <c r="F1367" s="62">
        <v>8.4921360930999992</v>
      </c>
      <c r="G1367" s="63">
        <v>9.3487483078002503E-2</v>
      </c>
      <c r="H1367" s="62">
        <v>69.718716859099999</v>
      </c>
      <c r="I1367" s="63">
        <v>0.14246933513072199</v>
      </c>
      <c r="J1367" s="62">
        <v>1.4410671639999999</v>
      </c>
      <c r="K1367" s="63">
        <v>4.1024123052909103E-2</v>
      </c>
      <c r="L1367" s="62">
        <v>16.661567870300001</v>
      </c>
      <c r="M1367" s="63">
        <v>0.13197029931045501</v>
      </c>
      <c r="N1367" s="69">
        <v>0</v>
      </c>
      <c r="O1367" s="70">
        <v>0</v>
      </c>
      <c r="P1367" s="69">
        <v>1.6515989495000001</v>
      </c>
      <c r="Q1367" s="70">
        <v>9.5826800783309896</v>
      </c>
      <c r="R1367" s="62">
        <v>20.876492715099999</v>
      </c>
      <c r="S1367" s="61">
        <v>0.214161976714278</v>
      </c>
      <c r="T1367" s="69">
        <v>0</v>
      </c>
      <c r="U1367" s="70">
        <v>0</v>
      </c>
      <c r="V1367" s="69">
        <v>0.48091415459999998</v>
      </c>
      <c r="W1367" s="70">
        <v>6.2885046421536401</v>
      </c>
      <c r="X1367" s="69">
        <v>4.0289959664000197</v>
      </c>
      <c r="Y1367" s="70">
        <v>14.127174431911101</v>
      </c>
    </row>
    <row r="1368" spans="1:25" customFormat="1" x14ac:dyDescent="0.3">
      <c r="A1368" s="58" t="s">
        <v>310</v>
      </c>
      <c r="B1368" s="59">
        <v>13.3401106309</v>
      </c>
      <c r="C1368" s="60">
        <v>9.3587931429926097E-3</v>
      </c>
      <c r="D1368" s="59">
        <v>3.2304208726999999</v>
      </c>
      <c r="E1368" s="60">
        <v>6.2141983034464301E-3</v>
      </c>
      <c r="F1368" s="59">
        <v>0</v>
      </c>
      <c r="G1368" s="60">
        <v>0</v>
      </c>
      <c r="H1368" s="59">
        <v>8.0659910053000008</v>
      </c>
      <c r="I1368" s="60">
        <v>1.6482752802492E-2</v>
      </c>
      <c r="J1368" s="59">
        <v>0</v>
      </c>
      <c r="K1368" s="60">
        <v>0</v>
      </c>
      <c r="L1368" s="59">
        <v>0</v>
      </c>
      <c r="M1368" s="60">
        <v>0</v>
      </c>
      <c r="N1368" s="67">
        <v>1.7810099580000001</v>
      </c>
      <c r="O1368" s="72">
        <v>14.803723477488299</v>
      </c>
      <c r="P1368" s="67">
        <v>0</v>
      </c>
      <c r="Q1368" s="68">
        <v>0</v>
      </c>
      <c r="R1368" s="59">
        <v>0.26268879490000002</v>
      </c>
      <c r="S1368" s="60">
        <v>2.6947989944586799E-3</v>
      </c>
      <c r="T1368" s="67">
        <v>0</v>
      </c>
      <c r="U1368" s="68">
        <v>0</v>
      </c>
      <c r="V1368" s="67">
        <v>0</v>
      </c>
      <c r="W1368" s="68">
        <v>0</v>
      </c>
      <c r="X1368" s="67">
        <v>0</v>
      </c>
      <c r="Y1368" s="68">
        <v>0</v>
      </c>
    </row>
    <row r="1369" spans="1:25" customFormat="1" x14ac:dyDescent="0.3">
      <c r="A1369" s="58" t="s">
        <v>311</v>
      </c>
      <c r="B1369" s="62">
        <v>1190.2954235121999</v>
      </c>
      <c r="C1369" s="63">
        <v>0.83505519226341696</v>
      </c>
      <c r="D1369" s="62">
        <v>442.06741902620001</v>
      </c>
      <c r="E1369" s="63">
        <v>0.85038287999467999</v>
      </c>
      <c r="F1369" s="62">
        <v>80.811835943299897</v>
      </c>
      <c r="G1369" s="63">
        <v>0.88963425249273298</v>
      </c>
      <c r="H1369" s="62">
        <v>398.40622595680099</v>
      </c>
      <c r="I1369" s="63">
        <v>0.81413819245580099</v>
      </c>
      <c r="J1369" s="62">
        <v>32.642330810099999</v>
      </c>
      <c r="K1369" s="63">
        <v>0.92925786482448003</v>
      </c>
      <c r="L1369" s="62">
        <v>109.59083859810001</v>
      </c>
      <c r="M1369" s="63">
        <v>0.86802970068954499</v>
      </c>
      <c r="N1369" s="69">
        <v>10.2498143188</v>
      </c>
      <c r="O1369" s="70">
        <v>85.196276522511695</v>
      </c>
      <c r="P1369" s="69">
        <v>14.4234756687</v>
      </c>
      <c r="Q1369" s="70">
        <v>83.685905099773905</v>
      </c>
      <c r="R1369" s="62">
        <v>70.505756396699994</v>
      </c>
      <c r="S1369" s="65">
        <v>0.72328491024409503</v>
      </c>
      <c r="T1369" s="69">
        <v>1.0748227802000001</v>
      </c>
      <c r="U1369" s="70">
        <v>100</v>
      </c>
      <c r="V1369" s="69">
        <v>6.0324250781999904</v>
      </c>
      <c r="W1369" s="70">
        <v>78.880882887003096</v>
      </c>
      <c r="X1369" s="69">
        <v>24.490478935100001</v>
      </c>
      <c r="Y1369" s="70">
        <v>85.872825568088899</v>
      </c>
    </row>
    <row r="1370" spans="1:25" customFormat="1" x14ac:dyDescent="0.3">
      <c r="A1370" s="64" t="s">
        <v>1</v>
      </c>
    </row>
    <row r="1371" spans="1:25" customFormat="1" x14ac:dyDescent="0.3">
      <c r="A1371" s="64" t="s">
        <v>1</v>
      </c>
    </row>
    <row r="1372" spans="1:25" customFormat="1" x14ac:dyDescent="0.3">
      <c r="A1372" s="53" t="s">
        <v>467</v>
      </c>
    </row>
    <row r="1373" spans="1:25" customFormat="1" x14ac:dyDescent="0.3">
      <c r="A1373" s="54" t="s">
        <v>1</v>
      </c>
    </row>
    <row r="1374" spans="1:25" customFormat="1" ht="25.5" customHeight="1" x14ac:dyDescent="0.3">
      <c r="A1374" s="119" t="s">
        <v>1</v>
      </c>
      <c r="B1374" s="118" t="s">
        <v>501</v>
      </c>
      <c r="C1374" s="118" t="s">
        <v>1</v>
      </c>
      <c r="D1374" s="118" t="s">
        <v>53</v>
      </c>
      <c r="E1374" s="118" t="s">
        <v>1</v>
      </c>
      <c r="F1374" s="118" t="s">
        <v>54</v>
      </c>
      <c r="G1374" s="118" t="s">
        <v>1</v>
      </c>
      <c r="H1374" s="121" t="s">
        <v>55</v>
      </c>
      <c r="I1374" s="121" t="s">
        <v>1</v>
      </c>
      <c r="J1374" s="121" t="s">
        <v>56</v>
      </c>
      <c r="K1374" s="121" t="s">
        <v>1</v>
      </c>
      <c r="L1374" s="121" t="s">
        <v>57</v>
      </c>
      <c r="M1374" s="121" t="s">
        <v>1</v>
      </c>
      <c r="N1374" s="121" t="s">
        <v>58</v>
      </c>
      <c r="O1374" s="121" t="s">
        <v>1</v>
      </c>
      <c r="P1374" s="121" t="s">
        <v>59</v>
      </c>
      <c r="Q1374" s="121" t="s">
        <v>1</v>
      </c>
      <c r="R1374" s="121" t="s">
        <v>60</v>
      </c>
      <c r="S1374" s="121" t="s">
        <v>1</v>
      </c>
      <c r="T1374" s="118" t="s">
        <v>61</v>
      </c>
      <c r="U1374" s="118" t="s">
        <v>1</v>
      </c>
      <c r="V1374" s="118" t="s">
        <v>62</v>
      </c>
      <c r="W1374" s="118" t="s">
        <v>1</v>
      </c>
      <c r="X1374" s="118" t="s">
        <v>63</v>
      </c>
      <c r="Y1374" s="118" t="s">
        <v>1</v>
      </c>
    </row>
    <row r="1375" spans="1:25" customFormat="1" x14ac:dyDescent="0.3">
      <c r="A1375" s="120"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c r="R1375" s="55" t="s">
        <v>14</v>
      </c>
      <c r="S1375" s="55" t="s">
        <v>15</v>
      </c>
      <c r="T1375" s="55" t="s">
        <v>14</v>
      </c>
      <c r="U1375" s="55" t="s">
        <v>15</v>
      </c>
      <c r="V1375" s="55" t="s">
        <v>14</v>
      </c>
      <c r="W1375" s="55" t="s">
        <v>15</v>
      </c>
      <c r="X1375" s="55" t="s">
        <v>14</v>
      </c>
      <c r="Y1375" s="55" t="s">
        <v>15</v>
      </c>
    </row>
    <row r="1376" spans="1:25" customFormat="1" x14ac:dyDescent="0.3">
      <c r="A1376" s="56" t="s">
        <v>16</v>
      </c>
      <c r="B1376" s="57">
        <v>1425.4092837695</v>
      </c>
      <c r="C1376" s="57">
        <v>1425.4092837695</v>
      </c>
      <c r="D1376" s="57">
        <v>519.84515378410003</v>
      </c>
      <c r="E1376" s="57">
        <v>519.84515378410003</v>
      </c>
      <c r="F1376" s="57">
        <v>90.837145396400004</v>
      </c>
      <c r="G1376" s="57">
        <v>90.837145396400004</v>
      </c>
      <c r="H1376" s="57">
        <v>489.35945966989999</v>
      </c>
      <c r="I1376" s="57">
        <v>489.35945966989999</v>
      </c>
      <c r="J1376" s="57">
        <v>35.127311853599998</v>
      </c>
      <c r="K1376" s="57">
        <v>35.127311853599998</v>
      </c>
      <c r="L1376" s="57">
        <v>126.2524064684</v>
      </c>
      <c r="M1376" s="57">
        <v>126.2524064684</v>
      </c>
      <c r="N1376" s="57">
        <v>12.030824276800001</v>
      </c>
      <c r="O1376" s="57">
        <v>12.030824276800001</v>
      </c>
      <c r="P1376" s="57">
        <v>17.2352508484</v>
      </c>
      <c r="Q1376" s="57">
        <v>17.2352508484</v>
      </c>
      <c r="R1376" s="57">
        <v>97.479921671400007</v>
      </c>
      <c r="S1376" s="57">
        <v>97.479921671400007</v>
      </c>
      <c r="T1376" s="57">
        <v>1.0748227802000001</v>
      </c>
      <c r="U1376" s="57">
        <v>1.0748227802000001</v>
      </c>
      <c r="V1376" s="57">
        <v>7.6475121187999999</v>
      </c>
      <c r="W1376" s="57">
        <v>7.6475121187999999</v>
      </c>
      <c r="X1376" s="57">
        <v>28.519474901500001</v>
      </c>
      <c r="Y1376" s="57">
        <v>28.519474901500001</v>
      </c>
    </row>
    <row r="1377" spans="1:25" customFormat="1" x14ac:dyDescent="0.3">
      <c r="A1377" s="58" t="s">
        <v>332</v>
      </c>
      <c r="B1377" s="59">
        <v>0.99002157619999798</v>
      </c>
      <c r="C1377" s="60">
        <v>6.9455249623594695E-4</v>
      </c>
      <c r="D1377" s="59">
        <v>0.58830334700000098</v>
      </c>
      <c r="E1377" s="60">
        <v>1.1316895862500101E-3</v>
      </c>
      <c r="F1377" s="59">
        <v>0</v>
      </c>
      <c r="G1377" s="60">
        <v>0</v>
      </c>
      <c r="H1377" s="59">
        <v>0.4017182292</v>
      </c>
      <c r="I1377" s="60">
        <v>8.2090623009715795E-4</v>
      </c>
      <c r="J1377" s="59">
        <v>0</v>
      </c>
      <c r="K1377" s="60">
        <v>0</v>
      </c>
      <c r="L1377" s="59">
        <v>0</v>
      </c>
      <c r="M1377" s="60">
        <v>0</v>
      </c>
      <c r="N1377" s="67">
        <v>0</v>
      </c>
      <c r="O1377" s="68">
        <v>0</v>
      </c>
      <c r="P1377" s="67">
        <v>0</v>
      </c>
      <c r="Q1377" s="68">
        <v>0</v>
      </c>
      <c r="R1377" s="59">
        <v>0</v>
      </c>
      <c r="S1377" s="60">
        <v>0</v>
      </c>
      <c r="T1377" s="67">
        <v>0</v>
      </c>
      <c r="U1377" s="68">
        <v>0</v>
      </c>
      <c r="V1377" s="67">
        <v>0</v>
      </c>
      <c r="W1377" s="68">
        <v>0</v>
      </c>
      <c r="X1377" s="67">
        <v>0</v>
      </c>
      <c r="Y1377" s="68">
        <v>0</v>
      </c>
    </row>
    <row r="1378" spans="1:25" customFormat="1" x14ac:dyDescent="0.3">
      <c r="A1378" s="58" t="s">
        <v>333</v>
      </c>
      <c r="B1378" s="62">
        <v>10.7308624955</v>
      </c>
      <c r="C1378" s="63">
        <v>7.5282675773811402E-3</v>
      </c>
      <c r="D1378" s="62">
        <v>0.241209325700001</v>
      </c>
      <c r="E1378" s="63">
        <v>4.6400225902688401E-4</v>
      </c>
      <c r="F1378" s="62">
        <v>0</v>
      </c>
      <c r="G1378" s="63">
        <v>0</v>
      </c>
      <c r="H1378" s="62">
        <v>10.4896531698</v>
      </c>
      <c r="I1378" s="61">
        <v>2.14354764427684E-2</v>
      </c>
      <c r="J1378" s="62">
        <v>0</v>
      </c>
      <c r="K1378" s="63">
        <v>0</v>
      </c>
      <c r="L1378" s="62">
        <v>0</v>
      </c>
      <c r="M1378" s="63">
        <v>0</v>
      </c>
      <c r="N1378" s="69">
        <v>0</v>
      </c>
      <c r="O1378" s="70">
        <v>0</v>
      </c>
      <c r="P1378" s="69">
        <v>0</v>
      </c>
      <c r="Q1378" s="70">
        <v>0</v>
      </c>
      <c r="R1378" s="62">
        <v>0</v>
      </c>
      <c r="S1378" s="63">
        <v>0</v>
      </c>
      <c r="T1378" s="69">
        <v>0</v>
      </c>
      <c r="U1378" s="70">
        <v>0</v>
      </c>
      <c r="V1378" s="69">
        <v>0</v>
      </c>
      <c r="W1378" s="70">
        <v>0</v>
      </c>
      <c r="X1378" s="69">
        <v>0</v>
      </c>
      <c r="Y1378" s="70">
        <v>0</v>
      </c>
    </row>
    <row r="1379" spans="1:25" customFormat="1" x14ac:dyDescent="0.3">
      <c r="A1379" s="58" t="s">
        <v>334</v>
      </c>
      <c r="B1379" s="59">
        <v>95.279894242599894</v>
      </c>
      <c r="C1379" s="60">
        <v>6.6843885000266001E-2</v>
      </c>
      <c r="D1379" s="59">
        <v>41.085296215700097</v>
      </c>
      <c r="E1379" s="60">
        <v>7.9033719784879206E-2</v>
      </c>
      <c r="F1379" s="59">
        <v>4.9459001782999996</v>
      </c>
      <c r="G1379" s="60">
        <v>5.4447992137102198E-2</v>
      </c>
      <c r="H1379" s="59">
        <v>25.3766000017999</v>
      </c>
      <c r="I1379" s="60">
        <v>5.1856768067624397E-2</v>
      </c>
      <c r="J1379" s="59">
        <v>11.2845130593</v>
      </c>
      <c r="K1379" s="61">
        <v>0.32124613196507701</v>
      </c>
      <c r="L1379" s="59">
        <v>7.96378849049999</v>
      </c>
      <c r="M1379" s="60">
        <v>6.3078310451795405E-2</v>
      </c>
      <c r="N1379" s="67">
        <v>0.73269114349999998</v>
      </c>
      <c r="O1379" s="68">
        <v>6.0901159109513996</v>
      </c>
      <c r="P1379" s="67">
        <v>1.1601762302</v>
      </c>
      <c r="Q1379" s="68">
        <v>6.7314148218951102</v>
      </c>
      <c r="R1379" s="59">
        <v>0</v>
      </c>
      <c r="S1379" s="65">
        <v>0</v>
      </c>
      <c r="T1379" s="67">
        <v>0</v>
      </c>
      <c r="U1379" s="68">
        <v>0</v>
      </c>
      <c r="V1379" s="67">
        <v>0</v>
      </c>
      <c r="W1379" s="68">
        <v>0</v>
      </c>
      <c r="X1379" s="67">
        <v>2.7309289233</v>
      </c>
      <c r="Y1379" s="68">
        <v>9.5756634115180201</v>
      </c>
    </row>
    <row r="1380" spans="1:25" customFormat="1" x14ac:dyDescent="0.3">
      <c r="A1380" s="58" t="s">
        <v>335</v>
      </c>
      <c r="B1380" s="62">
        <v>412.66327069959999</v>
      </c>
      <c r="C1380" s="63">
        <v>0.28950510944359098</v>
      </c>
      <c r="D1380" s="62">
        <v>132.45720839309999</v>
      </c>
      <c r="E1380" s="63">
        <v>0.25480127578165601</v>
      </c>
      <c r="F1380" s="62">
        <v>33.267730423899998</v>
      </c>
      <c r="G1380" s="63">
        <v>0.36623487317577502</v>
      </c>
      <c r="H1380" s="62">
        <v>160.92813031450001</v>
      </c>
      <c r="I1380" s="63">
        <v>0.32885464280808002</v>
      </c>
      <c r="J1380" s="62">
        <v>11.579258812599999</v>
      </c>
      <c r="K1380" s="63">
        <v>0.32963691787344401</v>
      </c>
      <c r="L1380" s="62">
        <v>29.474289183300002</v>
      </c>
      <c r="M1380" s="63">
        <v>0.23345526638082101</v>
      </c>
      <c r="N1380" s="69">
        <v>7.0299208060999998</v>
      </c>
      <c r="O1380" s="72">
        <v>58.432578220399698</v>
      </c>
      <c r="P1380" s="69">
        <v>7.3782159985000204</v>
      </c>
      <c r="Q1380" s="70">
        <v>42.808869237809397</v>
      </c>
      <c r="R1380" s="62">
        <v>19.856304198499998</v>
      </c>
      <c r="S1380" s="63">
        <v>0.20369634954606</v>
      </c>
      <c r="T1380" s="69">
        <v>0</v>
      </c>
      <c r="U1380" s="70">
        <v>0</v>
      </c>
      <c r="V1380" s="69">
        <v>5.6085752758999998</v>
      </c>
      <c r="W1380" s="70">
        <v>73.338560158830603</v>
      </c>
      <c r="X1380" s="69">
        <v>5.0836372932000096</v>
      </c>
      <c r="Y1380" s="70">
        <v>17.825143382750799</v>
      </c>
    </row>
    <row r="1381" spans="1:25" customFormat="1" x14ac:dyDescent="0.3">
      <c r="A1381" s="58" t="s">
        <v>336</v>
      </c>
      <c r="B1381" s="59">
        <v>325.92708982549999</v>
      </c>
      <c r="C1381" s="60">
        <v>0.228655091233575</v>
      </c>
      <c r="D1381" s="59">
        <v>95.163743541000002</v>
      </c>
      <c r="E1381" s="65">
        <v>0.18306171145056599</v>
      </c>
      <c r="F1381" s="59">
        <v>22.390444594000002</v>
      </c>
      <c r="G1381" s="60">
        <v>0.246489962848253</v>
      </c>
      <c r="H1381" s="59">
        <v>96.294649482400004</v>
      </c>
      <c r="I1381" s="60">
        <v>0.19677692456861101</v>
      </c>
      <c r="J1381" s="59">
        <v>8.6730322954000005</v>
      </c>
      <c r="K1381" s="60">
        <v>0.24690281828414801</v>
      </c>
      <c r="L1381" s="59">
        <v>34.016909710699998</v>
      </c>
      <c r="M1381" s="60">
        <v>0.26943573324453202</v>
      </c>
      <c r="N1381" s="67">
        <v>2.4825754937000002</v>
      </c>
      <c r="O1381" s="68">
        <v>20.635123883301599</v>
      </c>
      <c r="P1381" s="67">
        <v>3.1525355770000001</v>
      </c>
      <c r="Q1381" s="68">
        <v>18.2912079709746</v>
      </c>
      <c r="R1381" s="59">
        <v>48.0502463467</v>
      </c>
      <c r="S1381" s="61">
        <v>0.49292454818208598</v>
      </c>
      <c r="T1381" s="67">
        <v>0</v>
      </c>
      <c r="U1381" s="68">
        <v>0</v>
      </c>
      <c r="V1381" s="67">
        <v>0</v>
      </c>
      <c r="W1381" s="68">
        <v>0</v>
      </c>
      <c r="X1381" s="67">
        <v>15.702952784600001</v>
      </c>
      <c r="Y1381" s="72">
        <v>55.060455491675597</v>
      </c>
    </row>
    <row r="1382" spans="1:25" customFormat="1" x14ac:dyDescent="0.3">
      <c r="A1382" s="58" t="s">
        <v>337</v>
      </c>
      <c r="B1382" s="62">
        <v>579.81814493009995</v>
      </c>
      <c r="C1382" s="63">
        <v>0.40677309424895097</v>
      </c>
      <c r="D1382" s="62">
        <v>250.30939296160099</v>
      </c>
      <c r="E1382" s="61">
        <v>0.48150760113762198</v>
      </c>
      <c r="F1382" s="62">
        <v>30.2330702002</v>
      </c>
      <c r="G1382" s="63">
        <v>0.33282717183887001</v>
      </c>
      <c r="H1382" s="62">
        <v>195.86870847220001</v>
      </c>
      <c r="I1382" s="63">
        <v>0.400255281882819</v>
      </c>
      <c r="J1382" s="62">
        <v>3.5905076863000001</v>
      </c>
      <c r="K1382" s="65">
        <v>0.102214131877331</v>
      </c>
      <c r="L1382" s="62">
        <v>54.797419083900003</v>
      </c>
      <c r="M1382" s="63">
        <v>0.43403068992285199</v>
      </c>
      <c r="N1382" s="69">
        <v>1.7856368334999999</v>
      </c>
      <c r="O1382" s="71">
        <v>14.842181985347301</v>
      </c>
      <c r="P1382" s="69">
        <v>5.5443230427000003</v>
      </c>
      <c r="Q1382" s="70">
        <v>32.168507969320899</v>
      </c>
      <c r="R1382" s="62">
        <v>29.573371126200001</v>
      </c>
      <c r="S1382" s="65">
        <v>0.303379102271854</v>
      </c>
      <c r="T1382" s="69">
        <v>1.0748227802000001</v>
      </c>
      <c r="U1382" s="70">
        <v>100</v>
      </c>
      <c r="V1382" s="69">
        <v>2.0389368429000099</v>
      </c>
      <c r="W1382" s="70">
        <v>26.6614398411694</v>
      </c>
      <c r="X1382" s="69">
        <v>5.0019559004000103</v>
      </c>
      <c r="Y1382" s="71">
        <v>17.5387377140556</v>
      </c>
    </row>
    <row r="1383" spans="1:25" customFormat="1" x14ac:dyDescent="0.3">
      <c r="A1383" s="58" t="s">
        <v>310</v>
      </c>
      <c r="B1383" s="59">
        <v>11.7208840717</v>
      </c>
      <c r="C1383" s="60">
        <v>8.2228200736170903E-3</v>
      </c>
      <c r="D1383" s="59">
        <v>0.82951267269999895</v>
      </c>
      <c r="E1383" s="60">
        <v>1.5956918452768899E-3</v>
      </c>
      <c r="F1383" s="59">
        <v>0</v>
      </c>
      <c r="G1383" s="60">
        <v>0</v>
      </c>
      <c r="H1383" s="59">
        <v>10.891371399000001</v>
      </c>
      <c r="I1383" s="61">
        <v>2.2256382672865501E-2</v>
      </c>
      <c r="J1383" s="59">
        <v>0</v>
      </c>
      <c r="K1383" s="60">
        <v>0</v>
      </c>
      <c r="L1383" s="59">
        <v>0</v>
      </c>
      <c r="M1383" s="60">
        <v>0</v>
      </c>
      <c r="N1383" s="67">
        <v>0</v>
      </c>
      <c r="O1383" s="68">
        <v>0</v>
      </c>
      <c r="P1383" s="67">
        <v>0</v>
      </c>
      <c r="Q1383" s="68">
        <v>0</v>
      </c>
      <c r="R1383" s="59">
        <v>0</v>
      </c>
      <c r="S1383" s="60">
        <v>0</v>
      </c>
      <c r="T1383" s="67">
        <v>0</v>
      </c>
      <c r="U1383" s="68">
        <v>0</v>
      </c>
      <c r="V1383" s="67">
        <v>0</v>
      </c>
      <c r="W1383" s="68">
        <v>0</v>
      </c>
      <c r="X1383" s="67">
        <v>0</v>
      </c>
      <c r="Y1383" s="68">
        <v>0</v>
      </c>
    </row>
    <row r="1384" spans="1:25" customFormat="1" x14ac:dyDescent="0.3">
      <c r="A1384" s="58" t="s">
        <v>311</v>
      </c>
      <c r="B1384" s="62">
        <v>738.59036052509998</v>
      </c>
      <c r="C1384" s="63">
        <v>0.51816020067716595</v>
      </c>
      <c r="D1384" s="62">
        <v>227.620951934099</v>
      </c>
      <c r="E1384" s="65">
        <v>0.437862987232222</v>
      </c>
      <c r="F1384" s="62">
        <v>55.6581750179</v>
      </c>
      <c r="G1384" s="63">
        <v>0.61272483602402805</v>
      </c>
      <c r="H1384" s="62">
        <v>257.22277979690102</v>
      </c>
      <c r="I1384" s="63">
        <v>0.52563156737669103</v>
      </c>
      <c r="J1384" s="62">
        <v>20.252291108000001</v>
      </c>
      <c r="K1384" s="63">
        <v>0.57653973615759202</v>
      </c>
      <c r="L1384" s="62">
        <v>63.491198894</v>
      </c>
      <c r="M1384" s="63">
        <v>0.502890999625353</v>
      </c>
      <c r="N1384" s="69">
        <v>9.5124962998000004</v>
      </c>
      <c r="O1384" s="72">
        <v>79.067702103701293</v>
      </c>
      <c r="P1384" s="69">
        <v>10.5307515755</v>
      </c>
      <c r="Q1384" s="70">
        <v>61.100077208784001</v>
      </c>
      <c r="R1384" s="62">
        <v>67.906550545200005</v>
      </c>
      <c r="S1384" s="61">
        <v>0.69662089772814595</v>
      </c>
      <c r="T1384" s="69">
        <v>0</v>
      </c>
      <c r="U1384" s="70">
        <v>0</v>
      </c>
      <c r="V1384" s="69">
        <v>5.6085752758999998</v>
      </c>
      <c r="W1384" s="70">
        <v>73.338560158830603</v>
      </c>
      <c r="X1384" s="69">
        <v>20.7865900778</v>
      </c>
      <c r="Y1384" s="72">
        <v>72.885598874426407</v>
      </c>
    </row>
    <row r="1385" spans="1:25" customFormat="1" x14ac:dyDescent="0.3">
      <c r="A1385" s="64" t="s">
        <v>1</v>
      </c>
    </row>
    <row r="1386" spans="1:25" customFormat="1" x14ac:dyDescent="0.3">
      <c r="A1386" s="64" t="s">
        <v>1</v>
      </c>
    </row>
    <row r="1387" spans="1:25" customFormat="1" x14ac:dyDescent="0.3">
      <c r="A1387" s="53" t="s">
        <v>468</v>
      </c>
    </row>
    <row r="1388" spans="1:25" customFormat="1" x14ac:dyDescent="0.3">
      <c r="A1388" s="54" t="s">
        <v>1</v>
      </c>
    </row>
    <row r="1389" spans="1:25" customFormat="1" ht="25.5" customHeight="1" x14ac:dyDescent="0.3">
      <c r="A1389" s="119" t="s">
        <v>1</v>
      </c>
      <c r="B1389" s="118" t="s">
        <v>501</v>
      </c>
      <c r="C1389" s="118" t="s">
        <v>1</v>
      </c>
      <c r="D1389" s="118" t="s">
        <v>53</v>
      </c>
      <c r="E1389" s="118" t="s">
        <v>1</v>
      </c>
      <c r="F1389" s="118" t="s">
        <v>54</v>
      </c>
      <c r="G1389" s="118" t="s">
        <v>1</v>
      </c>
      <c r="H1389" s="121" t="s">
        <v>55</v>
      </c>
      <c r="I1389" s="121" t="s">
        <v>1</v>
      </c>
      <c r="J1389" s="121" t="s">
        <v>56</v>
      </c>
      <c r="K1389" s="121" t="s">
        <v>1</v>
      </c>
      <c r="L1389" s="121" t="s">
        <v>57</v>
      </c>
      <c r="M1389" s="121" t="s">
        <v>1</v>
      </c>
      <c r="N1389" s="121" t="s">
        <v>58</v>
      </c>
      <c r="O1389" s="121" t="s">
        <v>1</v>
      </c>
      <c r="P1389" s="121" t="s">
        <v>59</v>
      </c>
      <c r="Q1389" s="121" t="s">
        <v>1</v>
      </c>
      <c r="R1389" s="121" t="s">
        <v>60</v>
      </c>
      <c r="S1389" s="121" t="s">
        <v>1</v>
      </c>
      <c r="T1389" s="118" t="s">
        <v>61</v>
      </c>
      <c r="U1389" s="118" t="s">
        <v>1</v>
      </c>
      <c r="V1389" s="118" t="s">
        <v>62</v>
      </c>
      <c r="W1389" s="118" t="s">
        <v>1</v>
      </c>
      <c r="X1389" s="118" t="s">
        <v>63</v>
      </c>
      <c r="Y1389" s="118" t="s">
        <v>1</v>
      </c>
    </row>
    <row r="1390" spans="1:25" customFormat="1" x14ac:dyDescent="0.3">
      <c r="A1390" s="120"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c r="R1390" s="55" t="s">
        <v>14</v>
      </c>
      <c r="S1390" s="55" t="s">
        <v>15</v>
      </c>
      <c r="T1390" s="55" t="s">
        <v>14</v>
      </c>
      <c r="U1390" s="55" t="s">
        <v>15</v>
      </c>
      <c r="V1390" s="55" t="s">
        <v>14</v>
      </c>
      <c r="W1390" s="55" t="s">
        <v>15</v>
      </c>
      <c r="X1390" s="55" t="s">
        <v>14</v>
      </c>
      <c r="Y1390" s="55" t="s">
        <v>15</v>
      </c>
    </row>
    <row r="1391" spans="1:25" customFormat="1" x14ac:dyDescent="0.3">
      <c r="A1391" s="56" t="s">
        <v>16</v>
      </c>
      <c r="B1391" s="57">
        <v>1425.4092837695</v>
      </c>
      <c r="C1391" s="57">
        <v>1425.4092837695</v>
      </c>
      <c r="D1391" s="57">
        <v>519.84515378410003</v>
      </c>
      <c r="E1391" s="57">
        <v>519.84515378410003</v>
      </c>
      <c r="F1391" s="57">
        <v>90.837145396400004</v>
      </c>
      <c r="G1391" s="57">
        <v>90.837145396400004</v>
      </c>
      <c r="H1391" s="57">
        <v>489.35945966989999</v>
      </c>
      <c r="I1391" s="57">
        <v>489.35945966989999</v>
      </c>
      <c r="J1391" s="57">
        <v>35.127311853599998</v>
      </c>
      <c r="K1391" s="57">
        <v>35.127311853599998</v>
      </c>
      <c r="L1391" s="57">
        <v>126.2524064684</v>
      </c>
      <c r="M1391" s="57">
        <v>126.2524064684</v>
      </c>
      <c r="N1391" s="57">
        <v>12.030824276800001</v>
      </c>
      <c r="O1391" s="57">
        <v>12.030824276800001</v>
      </c>
      <c r="P1391" s="57">
        <v>17.2352508484</v>
      </c>
      <c r="Q1391" s="57">
        <v>17.2352508484</v>
      </c>
      <c r="R1391" s="57">
        <v>97.479921671400007</v>
      </c>
      <c r="S1391" s="57">
        <v>97.479921671400007</v>
      </c>
      <c r="T1391" s="57">
        <v>1.0748227802000001</v>
      </c>
      <c r="U1391" s="57">
        <v>1.0748227802000001</v>
      </c>
      <c r="V1391" s="57">
        <v>7.6475121187999999</v>
      </c>
      <c r="W1391" s="57">
        <v>7.6475121187999999</v>
      </c>
      <c r="X1391" s="57">
        <v>28.519474901500001</v>
      </c>
      <c r="Y1391" s="57">
        <v>28.519474901500001</v>
      </c>
    </row>
    <row r="1392" spans="1:25" customFormat="1" x14ac:dyDescent="0.3">
      <c r="A1392" s="58" t="s">
        <v>332</v>
      </c>
      <c r="B1392" s="59">
        <v>6.7783598932000002</v>
      </c>
      <c r="C1392" s="60">
        <v>4.75537796083003E-3</v>
      </c>
      <c r="D1392" s="59">
        <v>4.0860209964999896</v>
      </c>
      <c r="E1392" s="60">
        <v>7.8600732675041703E-3</v>
      </c>
      <c r="F1392" s="59">
        <v>0</v>
      </c>
      <c r="G1392" s="60">
        <v>0</v>
      </c>
      <c r="H1392" s="59">
        <v>2.6923388967000101</v>
      </c>
      <c r="I1392" s="60">
        <v>5.5017612176458796E-3</v>
      </c>
      <c r="J1392" s="59">
        <v>0</v>
      </c>
      <c r="K1392" s="60">
        <v>0</v>
      </c>
      <c r="L1392" s="59">
        <v>0</v>
      </c>
      <c r="M1392" s="60">
        <v>0</v>
      </c>
      <c r="N1392" s="67">
        <v>0</v>
      </c>
      <c r="O1392" s="68">
        <v>0</v>
      </c>
      <c r="P1392" s="67">
        <v>0</v>
      </c>
      <c r="Q1392" s="68">
        <v>0</v>
      </c>
      <c r="R1392" s="59">
        <v>0</v>
      </c>
      <c r="S1392" s="60">
        <v>0</v>
      </c>
      <c r="T1392" s="67">
        <v>0</v>
      </c>
      <c r="U1392" s="68">
        <v>0</v>
      </c>
      <c r="V1392" s="67">
        <v>0</v>
      </c>
      <c r="W1392" s="68">
        <v>0</v>
      </c>
      <c r="X1392" s="67">
        <v>0</v>
      </c>
      <c r="Y1392" s="68">
        <v>0</v>
      </c>
    </row>
    <row r="1393" spans="1:25" customFormat="1" x14ac:dyDescent="0.3">
      <c r="A1393" s="58" t="s">
        <v>333</v>
      </c>
      <c r="B1393" s="62">
        <v>26.5975782479</v>
      </c>
      <c r="C1393" s="63">
        <v>1.86596078408881E-2</v>
      </c>
      <c r="D1393" s="62">
        <v>7.9442316848000099</v>
      </c>
      <c r="E1393" s="63">
        <v>1.5281919292642601E-2</v>
      </c>
      <c r="F1393" s="62">
        <v>0</v>
      </c>
      <c r="G1393" s="63">
        <v>0</v>
      </c>
      <c r="H1393" s="62">
        <v>14.3131196216</v>
      </c>
      <c r="I1393" s="63">
        <v>2.9248682821529599E-2</v>
      </c>
      <c r="J1393" s="62">
        <v>0</v>
      </c>
      <c r="K1393" s="63">
        <v>0</v>
      </c>
      <c r="L1393" s="62">
        <v>0.65840472090000002</v>
      </c>
      <c r="M1393" s="63">
        <v>5.21498749463278E-3</v>
      </c>
      <c r="N1393" s="69">
        <v>0</v>
      </c>
      <c r="O1393" s="70">
        <v>0</v>
      </c>
      <c r="P1393" s="69">
        <v>0</v>
      </c>
      <c r="Q1393" s="70">
        <v>0</v>
      </c>
      <c r="R1393" s="62">
        <v>3.6818222206</v>
      </c>
      <c r="S1393" s="63">
        <v>3.7770057233029397E-2</v>
      </c>
      <c r="T1393" s="69">
        <v>0</v>
      </c>
      <c r="U1393" s="70">
        <v>0</v>
      </c>
      <c r="V1393" s="69">
        <v>0</v>
      </c>
      <c r="W1393" s="70">
        <v>0</v>
      </c>
      <c r="X1393" s="69">
        <v>0</v>
      </c>
      <c r="Y1393" s="70">
        <v>0</v>
      </c>
    </row>
    <row r="1394" spans="1:25" customFormat="1" x14ac:dyDescent="0.3">
      <c r="A1394" s="58" t="s">
        <v>334</v>
      </c>
      <c r="B1394" s="59">
        <v>142.6591858285</v>
      </c>
      <c r="C1394" s="60">
        <v>0.100082963856695</v>
      </c>
      <c r="D1394" s="59">
        <v>48.964947224499902</v>
      </c>
      <c r="E1394" s="60">
        <v>9.4191408476293995E-2</v>
      </c>
      <c r="F1394" s="59">
        <v>12.952110422200001</v>
      </c>
      <c r="G1394" s="60">
        <v>0.14258605734117799</v>
      </c>
      <c r="H1394" s="59">
        <v>60.114376388500098</v>
      </c>
      <c r="I1394" s="60">
        <v>0.12284298423300199</v>
      </c>
      <c r="J1394" s="59">
        <v>2.4343078025999998</v>
      </c>
      <c r="K1394" s="60">
        <v>6.9299575576561606E-2</v>
      </c>
      <c r="L1394" s="59">
        <v>5.0295594940999999</v>
      </c>
      <c r="M1394" s="65">
        <v>3.9837335657905697E-2</v>
      </c>
      <c r="N1394" s="67">
        <v>3.222077122</v>
      </c>
      <c r="O1394" s="72">
        <v>26.781848424246299</v>
      </c>
      <c r="P1394" s="67">
        <v>0.785445984199999</v>
      </c>
      <c r="Q1394" s="68">
        <v>4.5572065710486296</v>
      </c>
      <c r="R1394" s="59">
        <v>8.5588289272000093</v>
      </c>
      <c r="S1394" s="60">
        <v>8.7800941778055502E-2</v>
      </c>
      <c r="T1394" s="67">
        <v>0</v>
      </c>
      <c r="U1394" s="68">
        <v>0</v>
      </c>
      <c r="V1394" s="67">
        <v>0</v>
      </c>
      <c r="W1394" s="68">
        <v>0</v>
      </c>
      <c r="X1394" s="67">
        <v>0.59753246320000097</v>
      </c>
      <c r="Y1394" s="68">
        <v>2.0951734394260302</v>
      </c>
    </row>
    <row r="1395" spans="1:25" customFormat="1" x14ac:dyDescent="0.3">
      <c r="A1395" s="58" t="s">
        <v>335</v>
      </c>
      <c r="B1395" s="62">
        <v>821.76786726059902</v>
      </c>
      <c r="C1395" s="63">
        <v>0.576513620766824</v>
      </c>
      <c r="D1395" s="62">
        <v>296.78020938510099</v>
      </c>
      <c r="E1395" s="63">
        <v>0.57090117552265895</v>
      </c>
      <c r="F1395" s="62">
        <v>49.675348757400002</v>
      </c>
      <c r="G1395" s="63">
        <v>0.54686162296959095</v>
      </c>
      <c r="H1395" s="62">
        <v>298.94988999280099</v>
      </c>
      <c r="I1395" s="63">
        <v>0.61090040068799001</v>
      </c>
      <c r="J1395" s="62">
        <v>16.950678433299998</v>
      </c>
      <c r="K1395" s="63">
        <v>0.48254983199241902</v>
      </c>
      <c r="L1395" s="62">
        <v>84.246184721800006</v>
      </c>
      <c r="M1395" s="63">
        <v>0.66728379346088895</v>
      </c>
      <c r="N1395" s="69">
        <v>2.2088548672999999</v>
      </c>
      <c r="O1395" s="71">
        <v>18.359962846099499</v>
      </c>
      <c r="P1395" s="69">
        <v>8.4936956705999993</v>
      </c>
      <c r="Q1395" s="70">
        <v>49.280951842882502</v>
      </c>
      <c r="R1395" s="62">
        <v>50.403883583700001</v>
      </c>
      <c r="S1395" s="63">
        <v>0.51706938946472503</v>
      </c>
      <c r="T1395" s="69">
        <v>1.0748227802000001</v>
      </c>
      <c r="U1395" s="70">
        <v>100</v>
      </c>
      <c r="V1395" s="69">
        <v>6.5133392327999999</v>
      </c>
      <c r="W1395" s="70">
        <v>85.169387529156793</v>
      </c>
      <c r="X1395" s="69">
        <v>6.4709598356000102</v>
      </c>
      <c r="Y1395" s="71">
        <v>22.689617736473998</v>
      </c>
    </row>
    <row r="1396" spans="1:25" customFormat="1" x14ac:dyDescent="0.3">
      <c r="A1396" s="58" t="s">
        <v>336</v>
      </c>
      <c r="B1396" s="59">
        <v>398.01273564590002</v>
      </c>
      <c r="C1396" s="60">
        <v>0.279226984261919</v>
      </c>
      <c r="D1396" s="59">
        <v>156.83629908309999</v>
      </c>
      <c r="E1396" s="60">
        <v>0.30169810748728598</v>
      </c>
      <c r="F1396" s="59">
        <v>27.494354428400101</v>
      </c>
      <c r="G1396" s="60">
        <v>0.302677437830291</v>
      </c>
      <c r="H1396" s="59">
        <v>101.8564640638</v>
      </c>
      <c r="I1396" s="65">
        <v>0.20814242383810799</v>
      </c>
      <c r="J1396" s="59">
        <v>15.4535635688</v>
      </c>
      <c r="K1396" s="61">
        <v>0.43993014988467599</v>
      </c>
      <c r="L1396" s="59">
        <v>36.318257531599997</v>
      </c>
      <c r="M1396" s="60">
        <v>0.287663883386573</v>
      </c>
      <c r="N1396" s="67">
        <v>6.5998922875000003</v>
      </c>
      <c r="O1396" s="72">
        <v>54.858188729654202</v>
      </c>
      <c r="P1396" s="67">
        <v>7.9561091935999704</v>
      </c>
      <c r="Q1396" s="68">
        <v>46.161841586068903</v>
      </c>
      <c r="R1396" s="59">
        <v>27.9309223355</v>
      </c>
      <c r="S1396" s="60">
        <v>0.286530003887916</v>
      </c>
      <c r="T1396" s="67">
        <v>0</v>
      </c>
      <c r="U1396" s="68">
        <v>0</v>
      </c>
      <c r="V1396" s="67">
        <v>0</v>
      </c>
      <c r="W1396" s="68">
        <v>0</v>
      </c>
      <c r="X1396" s="67">
        <v>17.5668731536</v>
      </c>
      <c r="Y1396" s="72">
        <v>61.596060987350299</v>
      </c>
    </row>
    <row r="1397" spans="1:25" customFormat="1" x14ac:dyDescent="0.3">
      <c r="A1397" s="58" t="s">
        <v>337</v>
      </c>
      <c r="B1397" s="62">
        <v>29.593556893399999</v>
      </c>
      <c r="C1397" s="63">
        <v>2.0761445312843602E-2</v>
      </c>
      <c r="D1397" s="62">
        <v>5.2334454101000096</v>
      </c>
      <c r="E1397" s="63">
        <v>1.00673159536148E-2</v>
      </c>
      <c r="F1397" s="62">
        <v>0.7153317884</v>
      </c>
      <c r="G1397" s="63">
        <v>7.8748818589399402E-3</v>
      </c>
      <c r="H1397" s="62">
        <v>11.4332707065</v>
      </c>
      <c r="I1397" s="63">
        <v>2.3363747201724398E-2</v>
      </c>
      <c r="J1397" s="62">
        <v>0.28876204890000001</v>
      </c>
      <c r="K1397" s="63">
        <v>8.2204425463432203E-3</v>
      </c>
      <c r="L1397" s="62">
        <v>0</v>
      </c>
      <c r="M1397" s="63">
        <v>0</v>
      </c>
      <c r="N1397" s="69">
        <v>0</v>
      </c>
      <c r="O1397" s="70">
        <v>0</v>
      </c>
      <c r="P1397" s="69">
        <v>0</v>
      </c>
      <c r="Q1397" s="70">
        <v>0</v>
      </c>
      <c r="R1397" s="62">
        <v>6.9044646044000002</v>
      </c>
      <c r="S1397" s="61">
        <v>7.0829607636274106E-2</v>
      </c>
      <c r="T1397" s="69">
        <v>0</v>
      </c>
      <c r="U1397" s="70">
        <v>0</v>
      </c>
      <c r="V1397" s="69">
        <v>1.134172886</v>
      </c>
      <c r="W1397" s="70">
        <v>14.830612470843199</v>
      </c>
      <c r="X1397" s="69">
        <v>3.8841094490999799</v>
      </c>
      <c r="Y1397" s="72">
        <v>13.619147836749701</v>
      </c>
    </row>
    <row r="1398" spans="1:25" customFormat="1" x14ac:dyDescent="0.3">
      <c r="A1398" s="58" t="s">
        <v>310</v>
      </c>
      <c r="B1398" s="59">
        <v>33.375938141100001</v>
      </c>
      <c r="C1398" s="60">
        <v>2.3414985801718101E-2</v>
      </c>
      <c r="D1398" s="59">
        <v>12.0302526813</v>
      </c>
      <c r="E1398" s="60">
        <v>2.3141992560146801E-2</v>
      </c>
      <c r="F1398" s="59">
        <v>0</v>
      </c>
      <c r="G1398" s="60">
        <v>0</v>
      </c>
      <c r="H1398" s="59">
        <v>17.005458518299999</v>
      </c>
      <c r="I1398" s="60">
        <v>3.4750444039175397E-2</v>
      </c>
      <c r="J1398" s="59">
        <v>0</v>
      </c>
      <c r="K1398" s="60">
        <v>0</v>
      </c>
      <c r="L1398" s="59">
        <v>0.65840472090000002</v>
      </c>
      <c r="M1398" s="60">
        <v>5.21498749463278E-3</v>
      </c>
      <c r="N1398" s="67">
        <v>0</v>
      </c>
      <c r="O1398" s="68">
        <v>0</v>
      </c>
      <c r="P1398" s="67">
        <v>0</v>
      </c>
      <c r="Q1398" s="68">
        <v>0</v>
      </c>
      <c r="R1398" s="59">
        <v>3.6818222206</v>
      </c>
      <c r="S1398" s="60">
        <v>3.7770057233029397E-2</v>
      </c>
      <c r="T1398" s="67">
        <v>0</v>
      </c>
      <c r="U1398" s="68">
        <v>0</v>
      </c>
      <c r="V1398" s="67">
        <v>0</v>
      </c>
      <c r="W1398" s="68">
        <v>0</v>
      </c>
      <c r="X1398" s="67">
        <v>0</v>
      </c>
      <c r="Y1398" s="68">
        <v>0</v>
      </c>
    </row>
    <row r="1399" spans="1:25" customFormat="1" x14ac:dyDescent="0.3">
      <c r="A1399" s="58" t="s">
        <v>311</v>
      </c>
      <c r="B1399" s="62">
        <v>1219.7806029065</v>
      </c>
      <c r="C1399" s="63">
        <v>0.85574060502874405</v>
      </c>
      <c r="D1399" s="62">
        <v>453.61650846819998</v>
      </c>
      <c r="E1399" s="63">
        <v>0.87259928300994405</v>
      </c>
      <c r="F1399" s="62">
        <v>77.169703185800003</v>
      </c>
      <c r="G1399" s="63">
        <v>0.84953906079988195</v>
      </c>
      <c r="H1399" s="62">
        <v>400.80635405659899</v>
      </c>
      <c r="I1399" s="65">
        <v>0.819042824526098</v>
      </c>
      <c r="J1399" s="62">
        <v>32.404242002099998</v>
      </c>
      <c r="K1399" s="63">
        <v>0.92247998187709501</v>
      </c>
      <c r="L1399" s="62">
        <v>120.5644422534</v>
      </c>
      <c r="M1399" s="61">
        <v>0.95494767684746196</v>
      </c>
      <c r="N1399" s="69">
        <v>8.8087471548000202</v>
      </c>
      <c r="O1399" s="70">
        <v>73.218151575753694</v>
      </c>
      <c r="P1399" s="69">
        <v>16.449804864200001</v>
      </c>
      <c r="Q1399" s="70">
        <v>95.442793428951404</v>
      </c>
      <c r="R1399" s="62">
        <v>78.334805919199994</v>
      </c>
      <c r="S1399" s="63">
        <v>0.80359939335264097</v>
      </c>
      <c r="T1399" s="69">
        <v>1.0748227802000001</v>
      </c>
      <c r="U1399" s="70">
        <v>100</v>
      </c>
      <c r="V1399" s="69">
        <v>6.5133392327999999</v>
      </c>
      <c r="W1399" s="70">
        <v>85.169387529156793</v>
      </c>
      <c r="X1399" s="69">
        <v>24.037832989199998</v>
      </c>
      <c r="Y1399" s="70">
        <v>84.285678723824304</v>
      </c>
    </row>
    <row r="1400" spans="1:25" customFormat="1" x14ac:dyDescent="0.3">
      <c r="A1400" s="64" t="s">
        <v>1</v>
      </c>
    </row>
    <row r="1401" spans="1:25" customFormat="1" x14ac:dyDescent="0.3">
      <c r="A1401" s="64" t="s">
        <v>1</v>
      </c>
    </row>
    <row r="1402" spans="1:25" customFormat="1" x14ac:dyDescent="0.3">
      <c r="A1402" s="53" t="s">
        <v>469</v>
      </c>
    </row>
    <row r="1403" spans="1:25" customFormat="1" x14ac:dyDescent="0.3">
      <c r="A1403" s="54" t="s">
        <v>1</v>
      </c>
    </row>
    <row r="1404" spans="1:25" customFormat="1" ht="25.5" customHeight="1" x14ac:dyDescent="0.3">
      <c r="A1404" s="119" t="s">
        <v>1</v>
      </c>
      <c r="B1404" s="118" t="s">
        <v>501</v>
      </c>
      <c r="C1404" s="118" t="s">
        <v>1</v>
      </c>
      <c r="D1404" s="118" t="s">
        <v>53</v>
      </c>
      <c r="E1404" s="118" t="s">
        <v>1</v>
      </c>
      <c r="F1404" s="118" t="s">
        <v>54</v>
      </c>
      <c r="G1404" s="118" t="s">
        <v>1</v>
      </c>
      <c r="H1404" s="121" t="s">
        <v>55</v>
      </c>
      <c r="I1404" s="121" t="s">
        <v>1</v>
      </c>
      <c r="J1404" s="121" t="s">
        <v>56</v>
      </c>
      <c r="K1404" s="121" t="s">
        <v>1</v>
      </c>
      <c r="L1404" s="121" t="s">
        <v>57</v>
      </c>
      <c r="M1404" s="121" t="s">
        <v>1</v>
      </c>
      <c r="N1404" s="121" t="s">
        <v>58</v>
      </c>
      <c r="O1404" s="121" t="s">
        <v>1</v>
      </c>
      <c r="P1404" s="121" t="s">
        <v>59</v>
      </c>
      <c r="Q1404" s="121" t="s">
        <v>1</v>
      </c>
      <c r="R1404" s="121" t="s">
        <v>60</v>
      </c>
      <c r="S1404" s="121" t="s">
        <v>1</v>
      </c>
      <c r="T1404" s="118" t="s">
        <v>61</v>
      </c>
      <c r="U1404" s="118" t="s">
        <v>1</v>
      </c>
      <c r="V1404" s="118" t="s">
        <v>62</v>
      </c>
      <c r="W1404" s="118" t="s">
        <v>1</v>
      </c>
      <c r="X1404" s="118" t="s">
        <v>63</v>
      </c>
      <c r="Y1404" s="118" t="s">
        <v>1</v>
      </c>
    </row>
    <row r="1405" spans="1:25" customFormat="1" x14ac:dyDescent="0.3">
      <c r="A1405" s="120"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c r="R1405" s="55" t="s">
        <v>14</v>
      </c>
      <c r="S1405" s="55" t="s">
        <v>15</v>
      </c>
      <c r="T1405" s="55" t="s">
        <v>14</v>
      </c>
      <c r="U1405" s="55" t="s">
        <v>15</v>
      </c>
      <c r="V1405" s="55" t="s">
        <v>14</v>
      </c>
      <c r="W1405" s="55" t="s">
        <v>15</v>
      </c>
      <c r="X1405" s="55" t="s">
        <v>14</v>
      </c>
      <c r="Y1405" s="55" t="s">
        <v>15</v>
      </c>
    </row>
    <row r="1406" spans="1:25" customFormat="1" x14ac:dyDescent="0.3">
      <c r="A1406" s="56" t="s">
        <v>16</v>
      </c>
      <c r="B1406" s="57">
        <v>1425.4092837695</v>
      </c>
      <c r="C1406" s="57">
        <v>1425.4092837695</v>
      </c>
      <c r="D1406" s="57">
        <v>519.84515378410003</v>
      </c>
      <c r="E1406" s="57">
        <v>519.84515378410003</v>
      </c>
      <c r="F1406" s="57">
        <v>90.837145396400004</v>
      </c>
      <c r="G1406" s="57">
        <v>90.837145396400004</v>
      </c>
      <c r="H1406" s="57">
        <v>489.35945966989999</v>
      </c>
      <c r="I1406" s="57">
        <v>489.35945966989999</v>
      </c>
      <c r="J1406" s="57">
        <v>35.127311853599998</v>
      </c>
      <c r="K1406" s="57">
        <v>35.127311853599998</v>
      </c>
      <c r="L1406" s="57">
        <v>126.2524064684</v>
      </c>
      <c r="M1406" s="57">
        <v>126.2524064684</v>
      </c>
      <c r="N1406" s="57">
        <v>12.030824276800001</v>
      </c>
      <c r="O1406" s="57">
        <v>12.030824276800001</v>
      </c>
      <c r="P1406" s="57">
        <v>17.2352508484</v>
      </c>
      <c r="Q1406" s="57">
        <v>17.2352508484</v>
      </c>
      <c r="R1406" s="57">
        <v>97.479921671400007</v>
      </c>
      <c r="S1406" s="57">
        <v>97.479921671400007</v>
      </c>
      <c r="T1406" s="57">
        <v>1.0748227802000001</v>
      </c>
      <c r="U1406" s="57">
        <v>1.0748227802000001</v>
      </c>
      <c r="V1406" s="57">
        <v>7.6475121187999999</v>
      </c>
      <c r="W1406" s="57">
        <v>7.6475121187999999</v>
      </c>
      <c r="X1406" s="57">
        <v>28.519474901500001</v>
      </c>
      <c r="Y1406" s="57">
        <v>28.519474901500001</v>
      </c>
    </row>
    <row r="1407" spans="1:25" customFormat="1" x14ac:dyDescent="0.3">
      <c r="A1407" s="58" t="s">
        <v>332</v>
      </c>
      <c r="B1407" s="59">
        <v>11.8002278636</v>
      </c>
      <c r="C1407" s="60">
        <v>8.2784839399910794E-3</v>
      </c>
      <c r="D1407" s="59">
        <v>3.3378117649000001</v>
      </c>
      <c r="E1407" s="60">
        <v>6.4207807663553699E-3</v>
      </c>
      <c r="F1407" s="59">
        <v>0</v>
      </c>
      <c r="G1407" s="60">
        <v>0</v>
      </c>
      <c r="H1407" s="59">
        <v>7.7470843103</v>
      </c>
      <c r="I1407" s="60">
        <v>1.5831070917737701E-2</v>
      </c>
      <c r="J1407" s="59">
        <v>0</v>
      </c>
      <c r="K1407" s="60">
        <v>0</v>
      </c>
      <c r="L1407" s="59">
        <v>0</v>
      </c>
      <c r="M1407" s="60">
        <v>0</v>
      </c>
      <c r="N1407" s="67">
        <v>0.7153317884</v>
      </c>
      <c r="O1407" s="72">
        <v>5.9458252563744196</v>
      </c>
      <c r="P1407" s="67">
        <v>0</v>
      </c>
      <c r="Q1407" s="68">
        <v>0</v>
      </c>
      <c r="R1407" s="59">
        <v>0</v>
      </c>
      <c r="S1407" s="60">
        <v>0</v>
      </c>
      <c r="T1407" s="67">
        <v>0</v>
      </c>
      <c r="U1407" s="68">
        <v>0</v>
      </c>
      <c r="V1407" s="67">
        <v>0</v>
      </c>
      <c r="W1407" s="68">
        <v>0</v>
      </c>
      <c r="X1407" s="67">
        <v>0</v>
      </c>
      <c r="Y1407" s="68">
        <v>0</v>
      </c>
    </row>
    <row r="1408" spans="1:25" customFormat="1" x14ac:dyDescent="0.3">
      <c r="A1408" s="58" t="s">
        <v>333</v>
      </c>
      <c r="B1408" s="62">
        <v>53.393180586299998</v>
      </c>
      <c r="C1408" s="63">
        <v>3.7458140054414099E-2</v>
      </c>
      <c r="D1408" s="62">
        <v>6.7134335877</v>
      </c>
      <c r="E1408" s="65">
        <v>1.2914294841129201E-2</v>
      </c>
      <c r="F1408" s="62">
        <v>2.9545789211</v>
      </c>
      <c r="G1408" s="63">
        <v>3.2526109315816197E-2</v>
      </c>
      <c r="H1408" s="62">
        <v>31.276104296500002</v>
      </c>
      <c r="I1408" s="61">
        <v>6.3912332087332005E-2</v>
      </c>
      <c r="J1408" s="62">
        <v>0</v>
      </c>
      <c r="K1408" s="63">
        <v>0</v>
      </c>
      <c r="L1408" s="62">
        <v>2.3018784190999999</v>
      </c>
      <c r="M1408" s="63">
        <v>1.8232352819953099E-2</v>
      </c>
      <c r="N1408" s="69">
        <v>0</v>
      </c>
      <c r="O1408" s="70">
        <v>0</v>
      </c>
      <c r="P1408" s="69">
        <v>0</v>
      </c>
      <c r="Q1408" s="70">
        <v>0</v>
      </c>
      <c r="R1408" s="62">
        <v>1.7600084146999999</v>
      </c>
      <c r="S1408" s="63">
        <v>1.80550864682976E-2</v>
      </c>
      <c r="T1408" s="69">
        <v>0</v>
      </c>
      <c r="U1408" s="70">
        <v>0</v>
      </c>
      <c r="V1408" s="69">
        <v>0</v>
      </c>
      <c r="W1408" s="70">
        <v>0</v>
      </c>
      <c r="X1408" s="69">
        <v>8.3871769472000093</v>
      </c>
      <c r="Y1408" s="72">
        <v>29.4085952710121</v>
      </c>
    </row>
    <row r="1409" spans="1:25" customFormat="1" x14ac:dyDescent="0.3">
      <c r="A1409" s="58" t="s">
        <v>334</v>
      </c>
      <c r="B1409" s="59">
        <v>208.97675781749999</v>
      </c>
      <c r="C1409" s="60">
        <v>0.146608248028847</v>
      </c>
      <c r="D1409" s="59">
        <v>61.317952674099999</v>
      </c>
      <c r="E1409" s="60">
        <v>0.117954264318421</v>
      </c>
      <c r="F1409" s="59">
        <v>16.4159018406</v>
      </c>
      <c r="G1409" s="60">
        <v>0.180717940540331</v>
      </c>
      <c r="H1409" s="59">
        <v>80.9428606261</v>
      </c>
      <c r="I1409" s="60">
        <v>0.16540573401952899</v>
      </c>
      <c r="J1409" s="59">
        <v>8.5667482628999903</v>
      </c>
      <c r="K1409" s="60">
        <v>0.24387713749926601</v>
      </c>
      <c r="L1409" s="59">
        <v>16.047827631800001</v>
      </c>
      <c r="M1409" s="60">
        <v>0.12710908315095501</v>
      </c>
      <c r="N1409" s="67">
        <v>1.4410671639999999</v>
      </c>
      <c r="O1409" s="68">
        <v>11.978124946757999</v>
      </c>
      <c r="P1409" s="67">
        <v>0</v>
      </c>
      <c r="Q1409" s="68">
        <v>0</v>
      </c>
      <c r="R1409" s="59">
        <v>16.495706904999999</v>
      </c>
      <c r="S1409" s="60">
        <v>0.16922158555488201</v>
      </c>
      <c r="T1409" s="67">
        <v>0</v>
      </c>
      <c r="U1409" s="68">
        <v>0</v>
      </c>
      <c r="V1409" s="67">
        <v>5.6085752758999998</v>
      </c>
      <c r="W1409" s="72">
        <v>73.338560158830603</v>
      </c>
      <c r="X1409" s="67">
        <v>2.1401174370999998</v>
      </c>
      <c r="Y1409" s="68">
        <v>7.5040562439928999</v>
      </c>
    </row>
    <row r="1410" spans="1:25" customFormat="1" x14ac:dyDescent="0.3">
      <c r="A1410" s="58" t="s">
        <v>335</v>
      </c>
      <c r="B1410" s="62">
        <v>620.11602527499997</v>
      </c>
      <c r="C1410" s="63">
        <v>0.43504418859620497</v>
      </c>
      <c r="D1410" s="62">
        <v>221.4358467955</v>
      </c>
      <c r="E1410" s="63">
        <v>0.42596501128000502</v>
      </c>
      <c r="F1410" s="62">
        <v>29.4008775052</v>
      </c>
      <c r="G1410" s="65">
        <v>0.32366580187982402</v>
      </c>
      <c r="H1410" s="62">
        <v>227.00089191380101</v>
      </c>
      <c r="I1410" s="63">
        <v>0.46387351348418698</v>
      </c>
      <c r="J1410" s="62">
        <v>20.070845755800001</v>
      </c>
      <c r="K1410" s="63">
        <v>0.57137437215375897</v>
      </c>
      <c r="L1410" s="62">
        <v>52.437422256399998</v>
      </c>
      <c r="M1410" s="63">
        <v>0.41533800204849702</v>
      </c>
      <c r="N1410" s="69">
        <v>6.0734354318000001</v>
      </c>
      <c r="O1410" s="70">
        <v>50.482288595236902</v>
      </c>
      <c r="P1410" s="69">
        <v>10.255470324399999</v>
      </c>
      <c r="Q1410" s="70">
        <v>59.502878226759599</v>
      </c>
      <c r="R1410" s="62">
        <v>45.7595209618</v>
      </c>
      <c r="S1410" s="63">
        <v>0.469425089569246</v>
      </c>
      <c r="T1410" s="69">
        <v>1.0748227802000001</v>
      </c>
      <c r="U1410" s="70">
        <v>100</v>
      </c>
      <c r="V1410" s="69">
        <v>0</v>
      </c>
      <c r="W1410" s="70">
        <v>0</v>
      </c>
      <c r="X1410" s="69">
        <v>6.6068915500999896</v>
      </c>
      <c r="Y1410" s="71">
        <v>23.166245426743501</v>
      </c>
    </row>
    <row r="1411" spans="1:25" customFormat="1" x14ac:dyDescent="0.3">
      <c r="A1411" s="58" t="s">
        <v>336</v>
      </c>
      <c r="B1411" s="59">
        <v>292.90453972030002</v>
      </c>
      <c r="C1411" s="60">
        <v>0.20548802582912401</v>
      </c>
      <c r="D1411" s="59">
        <v>136.81617665229999</v>
      </c>
      <c r="E1411" s="61">
        <v>0.263186403982756</v>
      </c>
      <c r="F1411" s="59">
        <v>29.031297090900001</v>
      </c>
      <c r="G1411" s="61">
        <v>0.319597197426358</v>
      </c>
      <c r="H1411" s="59">
        <v>73.720039170199897</v>
      </c>
      <c r="I1411" s="65">
        <v>0.15064598775699201</v>
      </c>
      <c r="J1411" s="59">
        <v>4.1650087625000003</v>
      </c>
      <c r="K1411" s="60">
        <v>0.118568957962354</v>
      </c>
      <c r="L1411" s="59">
        <v>28.705052640200002</v>
      </c>
      <c r="M1411" s="60">
        <v>0.22736241979977401</v>
      </c>
      <c r="N1411" s="67">
        <v>3.8009898926000001</v>
      </c>
      <c r="O1411" s="68">
        <v>31.593761201630699</v>
      </c>
      <c r="P1411" s="67">
        <v>3.5130995867000001</v>
      </c>
      <c r="Q1411" s="68">
        <v>20.383222835576699</v>
      </c>
      <c r="R1411" s="59">
        <v>10.610311851300001</v>
      </c>
      <c r="S1411" s="65">
        <v>0.108846126149617</v>
      </c>
      <c r="T1411" s="67">
        <v>0</v>
      </c>
      <c r="U1411" s="68">
        <v>0</v>
      </c>
      <c r="V1411" s="67">
        <v>0</v>
      </c>
      <c r="W1411" s="68">
        <v>0</v>
      </c>
      <c r="X1411" s="67">
        <v>2.5425640735999999</v>
      </c>
      <c r="Y1411" s="68">
        <v>8.9151854386571205</v>
      </c>
    </row>
    <row r="1412" spans="1:25" customFormat="1" x14ac:dyDescent="0.3">
      <c r="A1412" s="58" t="s">
        <v>337</v>
      </c>
      <c r="B1412" s="62">
        <v>238.21855250679999</v>
      </c>
      <c r="C1412" s="63">
        <v>0.16712291355141901</v>
      </c>
      <c r="D1412" s="62">
        <v>90.223932309599903</v>
      </c>
      <c r="E1412" s="63">
        <v>0.173559244811334</v>
      </c>
      <c r="F1412" s="62">
        <v>13.0344900386</v>
      </c>
      <c r="G1412" s="63">
        <v>0.143492950837671</v>
      </c>
      <c r="H1412" s="62">
        <v>68.6724793529999</v>
      </c>
      <c r="I1412" s="63">
        <v>0.140331361734222</v>
      </c>
      <c r="J1412" s="62">
        <v>2.3247090724000001</v>
      </c>
      <c r="K1412" s="63">
        <v>6.6179532384621001E-2</v>
      </c>
      <c r="L1412" s="62">
        <v>26.760225520900001</v>
      </c>
      <c r="M1412" s="63">
        <v>0.21195814218082201</v>
      </c>
      <c r="N1412" s="69">
        <v>0</v>
      </c>
      <c r="O1412" s="70">
        <v>0</v>
      </c>
      <c r="P1412" s="69">
        <v>3.4666809373</v>
      </c>
      <c r="Q1412" s="70">
        <v>20.113898937663699</v>
      </c>
      <c r="R1412" s="62">
        <v>22.854373538600001</v>
      </c>
      <c r="S1412" s="63">
        <v>0.23445211225795801</v>
      </c>
      <c r="T1412" s="69">
        <v>0</v>
      </c>
      <c r="U1412" s="70">
        <v>0</v>
      </c>
      <c r="V1412" s="69">
        <v>2.0389368429000099</v>
      </c>
      <c r="W1412" s="70">
        <v>26.6614398411694</v>
      </c>
      <c r="X1412" s="69">
        <v>8.8427248934999803</v>
      </c>
      <c r="Y1412" s="70">
        <v>31.005917619594399</v>
      </c>
    </row>
    <row r="1413" spans="1:25" customFormat="1" x14ac:dyDescent="0.3">
      <c r="A1413" s="58" t="s">
        <v>310</v>
      </c>
      <c r="B1413" s="59">
        <v>65.193408449900005</v>
      </c>
      <c r="C1413" s="60">
        <v>4.5736623994405201E-2</v>
      </c>
      <c r="D1413" s="59">
        <v>10.051245352600001</v>
      </c>
      <c r="E1413" s="65">
        <v>1.93350756074845E-2</v>
      </c>
      <c r="F1413" s="59">
        <v>2.9545789211</v>
      </c>
      <c r="G1413" s="60">
        <v>3.2526109315816197E-2</v>
      </c>
      <c r="H1413" s="59">
        <v>39.023188606799899</v>
      </c>
      <c r="I1413" s="61">
        <v>7.9743403005069699E-2</v>
      </c>
      <c r="J1413" s="59">
        <v>0</v>
      </c>
      <c r="K1413" s="60">
        <v>0</v>
      </c>
      <c r="L1413" s="59">
        <v>2.3018784190999999</v>
      </c>
      <c r="M1413" s="60">
        <v>1.8232352819953099E-2</v>
      </c>
      <c r="N1413" s="67">
        <v>0.7153317884</v>
      </c>
      <c r="O1413" s="68">
        <v>5.9458252563744196</v>
      </c>
      <c r="P1413" s="67">
        <v>0</v>
      </c>
      <c r="Q1413" s="68">
        <v>0</v>
      </c>
      <c r="R1413" s="59">
        <v>1.7600084146999999</v>
      </c>
      <c r="S1413" s="60">
        <v>1.80550864682976E-2</v>
      </c>
      <c r="T1413" s="67">
        <v>0</v>
      </c>
      <c r="U1413" s="68">
        <v>0</v>
      </c>
      <c r="V1413" s="67">
        <v>0</v>
      </c>
      <c r="W1413" s="68">
        <v>0</v>
      </c>
      <c r="X1413" s="67">
        <v>8.3871769472000093</v>
      </c>
      <c r="Y1413" s="72">
        <v>29.4085952710121</v>
      </c>
    </row>
    <row r="1414" spans="1:25" customFormat="1" x14ac:dyDescent="0.3">
      <c r="A1414" s="58" t="s">
        <v>311</v>
      </c>
      <c r="B1414" s="62">
        <v>913.02056499529704</v>
      </c>
      <c r="C1414" s="63">
        <v>0.64053221442532904</v>
      </c>
      <c r="D1414" s="62">
        <v>358.25202344780098</v>
      </c>
      <c r="E1414" s="61">
        <v>0.68915141526276102</v>
      </c>
      <c r="F1414" s="62">
        <v>58.432174596099998</v>
      </c>
      <c r="G1414" s="63">
        <v>0.64326299930618203</v>
      </c>
      <c r="H1414" s="62">
        <v>300.72093108399901</v>
      </c>
      <c r="I1414" s="63">
        <v>0.61451950124117904</v>
      </c>
      <c r="J1414" s="62">
        <v>24.235854518299998</v>
      </c>
      <c r="K1414" s="63">
        <v>0.68994333011611297</v>
      </c>
      <c r="L1414" s="62">
        <v>81.142474896600106</v>
      </c>
      <c r="M1414" s="63">
        <v>0.64270042184827103</v>
      </c>
      <c r="N1414" s="69">
        <v>9.8744253243999793</v>
      </c>
      <c r="O1414" s="70">
        <v>82.076049796867593</v>
      </c>
      <c r="P1414" s="69">
        <v>13.7685699111</v>
      </c>
      <c r="Q1414" s="70">
        <v>79.886101062336294</v>
      </c>
      <c r="R1414" s="62">
        <v>56.369832813099997</v>
      </c>
      <c r="S1414" s="63">
        <v>0.57827121571886297</v>
      </c>
      <c r="T1414" s="69">
        <v>1.0748227802000001</v>
      </c>
      <c r="U1414" s="70">
        <v>100</v>
      </c>
      <c r="V1414" s="69">
        <v>0</v>
      </c>
      <c r="W1414" s="71">
        <v>0</v>
      </c>
      <c r="X1414" s="69">
        <v>9.1494556236999909</v>
      </c>
      <c r="Y1414" s="71">
        <v>32.081430865400598</v>
      </c>
    </row>
    <row r="1415" spans="1:25" customFormat="1" x14ac:dyDescent="0.3">
      <c r="A1415" s="64" t="s">
        <v>1</v>
      </c>
    </row>
    <row r="1416" spans="1:25" customFormat="1" x14ac:dyDescent="0.3">
      <c r="A1416" s="64" t="s">
        <v>1</v>
      </c>
    </row>
    <row r="1417" spans="1:25" customFormat="1" x14ac:dyDescent="0.3">
      <c r="A1417" s="53" t="s">
        <v>470</v>
      </c>
    </row>
    <row r="1418" spans="1:25" customFormat="1" x14ac:dyDescent="0.3">
      <c r="A1418" s="54" t="s">
        <v>1</v>
      </c>
    </row>
    <row r="1419" spans="1:25" customFormat="1" ht="25.5" customHeight="1" x14ac:dyDescent="0.3">
      <c r="A1419" s="119" t="s">
        <v>1</v>
      </c>
      <c r="B1419" s="118" t="s">
        <v>501</v>
      </c>
      <c r="C1419" s="118" t="s">
        <v>1</v>
      </c>
      <c r="D1419" s="118" t="s">
        <v>53</v>
      </c>
      <c r="E1419" s="118" t="s">
        <v>1</v>
      </c>
      <c r="F1419" s="118" t="s">
        <v>54</v>
      </c>
      <c r="G1419" s="118" t="s">
        <v>1</v>
      </c>
      <c r="H1419" s="121" t="s">
        <v>55</v>
      </c>
      <c r="I1419" s="121" t="s">
        <v>1</v>
      </c>
      <c r="J1419" s="121" t="s">
        <v>56</v>
      </c>
      <c r="K1419" s="121" t="s">
        <v>1</v>
      </c>
      <c r="L1419" s="121" t="s">
        <v>57</v>
      </c>
      <c r="M1419" s="121" t="s">
        <v>1</v>
      </c>
      <c r="N1419" s="121" t="s">
        <v>58</v>
      </c>
      <c r="O1419" s="121" t="s">
        <v>1</v>
      </c>
      <c r="P1419" s="121" t="s">
        <v>59</v>
      </c>
      <c r="Q1419" s="121" t="s">
        <v>1</v>
      </c>
      <c r="R1419" s="121" t="s">
        <v>60</v>
      </c>
      <c r="S1419" s="121" t="s">
        <v>1</v>
      </c>
      <c r="T1419" s="118" t="s">
        <v>61</v>
      </c>
      <c r="U1419" s="118" t="s">
        <v>1</v>
      </c>
      <c r="V1419" s="118" t="s">
        <v>62</v>
      </c>
      <c r="W1419" s="118" t="s">
        <v>1</v>
      </c>
      <c r="X1419" s="118" t="s">
        <v>63</v>
      </c>
      <c r="Y1419" s="118" t="s">
        <v>1</v>
      </c>
    </row>
    <row r="1420" spans="1:25" customFormat="1" x14ac:dyDescent="0.3">
      <c r="A1420" s="120"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c r="R1420" s="55" t="s">
        <v>14</v>
      </c>
      <c r="S1420" s="55" t="s">
        <v>15</v>
      </c>
      <c r="T1420" s="55" t="s">
        <v>14</v>
      </c>
      <c r="U1420" s="55" t="s">
        <v>15</v>
      </c>
      <c r="V1420" s="55" t="s">
        <v>14</v>
      </c>
      <c r="W1420" s="55" t="s">
        <v>15</v>
      </c>
      <c r="X1420" s="55" t="s">
        <v>14</v>
      </c>
      <c r="Y1420" s="55" t="s">
        <v>15</v>
      </c>
    </row>
    <row r="1421" spans="1:25" customFormat="1" x14ac:dyDescent="0.3">
      <c r="A1421" s="56" t="s">
        <v>16</v>
      </c>
      <c r="B1421" s="57">
        <v>1425.4092837695</v>
      </c>
      <c r="C1421" s="57">
        <v>1425.4092837695</v>
      </c>
      <c r="D1421" s="57">
        <v>519.84515378410003</v>
      </c>
      <c r="E1421" s="57">
        <v>519.84515378410003</v>
      </c>
      <c r="F1421" s="57">
        <v>90.837145396400004</v>
      </c>
      <c r="G1421" s="57">
        <v>90.837145396400004</v>
      </c>
      <c r="H1421" s="57">
        <v>489.35945966989999</v>
      </c>
      <c r="I1421" s="57">
        <v>489.35945966989999</v>
      </c>
      <c r="J1421" s="57">
        <v>35.127311853599998</v>
      </c>
      <c r="K1421" s="57">
        <v>35.127311853599998</v>
      </c>
      <c r="L1421" s="57">
        <v>126.2524064684</v>
      </c>
      <c r="M1421" s="57">
        <v>126.2524064684</v>
      </c>
      <c r="N1421" s="57">
        <v>12.030824276800001</v>
      </c>
      <c r="O1421" s="57">
        <v>12.030824276800001</v>
      </c>
      <c r="P1421" s="57">
        <v>17.2352508484</v>
      </c>
      <c r="Q1421" s="57">
        <v>17.2352508484</v>
      </c>
      <c r="R1421" s="57">
        <v>97.479921671400007</v>
      </c>
      <c r="S1421" s="57">
        <v>97.479921671400007</v>
      </c>
      <c r="T1421" s="57">
        <v>1.0748227802000001</v>
      </c>
      <c r="U1421" s="57">
        <v>1.0748227802000001</v>
      </c>
      <c r="V1421" s="57">
        <v>7.6475121187999999</v>
      </c>
      <c r="W1421" s="57">
        <v>7.6475121187999999</v>
      </c>
      <c r="X1421" s="57">
        <v>28.519474901500001</v>
      </c>
      <c r="Y1421" s="57">
        <v>28.519474901500001</v>
      </c>
    </row>
    <row r="1422" spans="1:25" customFormat="1" x14ac:dyDescent="0.3">
      <c r="A1422" s="58" t="s">
        <v>332</v>
      </c>
      <c r="B1422" s="59">
        <v>2.7190871986</v>
      </c>
      <c r="C1422" s="60">
        <v>1.90758347764466E-3</v>
      </c>
      <c r="D1422" s="59">
        <v>1.9409590374000001</v>
      </c>
      <c r="E1422" s="60">
        <v>3.73372536662352E-3</v>
      </c>
      <c r="F1422" s="59">
        <v>0</v>
      </c>
      <c r="G1422" s="60">
        <v>0</v>
      </c>
      <c r="H1422" s="59">
        <v>0.77812816119999995</v>
      </c>
      <c r="I1422" s="60">
        <v>1.5900952680569199E-3</v>
      </c>
      <c r="J1422" s="59">
        <v>0</v>
      </c>
      <c r="K1422" s="60">
        <v>0</v>
      </c>
      <c r="L1422" s="59">
        <v>0</v>
      </c>
      <c r="M1422" s="60">
        <v>0</v>
      </c>
      <c r="N1422" s="67">
        <v>0</v>
      </c>
      <c r="O1422" s="68">
        <v>0</v>
      </c>
      <c r="P1422" s="67">
        <v>0</v>
      </c>
      <c r="Q1422" s="68">
        <v>0</v>
      </c>
      <c r="R1422" s="59">
        <v>0</v>
      </c>
      <c r="S1422" s="60">
        <v>0</v>
      </c>
      <c r="T1422" s="67">
        <v>0</v>
      </c>
      <c r="U1422" s="68">
        <v>0</v>
      </c>
      <c r="V1422" s="67">
        <v>0</v>
      </c>
      <c r="W1422" s="68">
        <v>0</v>
      </c>
      <c r="X1422" s="67">
        <v>0</v>
      </c>
      <c r="Y1422" s="68">
        <v>0</v>
      </c>
    </row>
    <row r="1423" spans="1:25" customFormat="1" x14ac:dyDescent="0.3">
      <c r="A1423" s="58" t="s">
        <v>333</v>
      </c>
      <c r="B1423" s="62">
        <v>22.473448238300001</v>
      </c>
      <c r="C1423" s="63">
        <v>1.57663125210388E-2</v>
      </c>
      <c r="D1423" s="62">
        <v>3.5127431738000001</v>
      </c>
      <c r="E1423" s="63">
        <v>6.7572875273141401E-3</v>
      </c>
      <c r="F1423" s="62">
        <v>0.50882816379999996</v>
      </c>
      <c r="G1423" s="63">
        <v>5.6015428664072204E-3</v>
      </c>
      <c r="H1423" s="62">
        <v>10.9156099258</v>
      </c>
      <c r="I1423" s="63">
        <v>2.2305913802428998E-2</v>
      </c>
      <c r="J1423" s="62">
        <v>0</v>
      </c>
      <c r="K1423" s="63">
        <v>0</v>
      </c>
      <c r="L1423" s="62">
        <v>1.3409161126</v>
      </c>
      <c r="M1423" s="63">
        <v>1.06209152768555E-2</v>
      </c>
      <c r="N1423" s="69">
        <v>0</v>
      </c>
      <c r="O1423" s="70">
        <v>0</v>
      </c>
      <c r="P1423" s="69">
        <v>0</v>
      </c>
      <c r="Q1423" s="70">
        <v>0</v>
      </c>
      <c r="R1423" s="62">
        <v>2.7652471523000002</v>
      </c>
      <c r="S1423" s="63">
        <v>2.8367350987637301E-2</v>
      </c>
      <c r="T1423" s="69">
        <v>0</v>
      </c>
      <c r="U1423" s="70">
        <v>0</v>
      </c>
      <c r="V1423" s="69">
        <v>0</v>
      </c>
      <c r="W1423" s="70">
        <v>0</v>
      </c>
      <c r="X1423" s="69">
        <v>3.43010371</v>
      </c>
      <c r="Y1423" s="72">
        <v>12.027233046354601</v>
      </c>
    </row>
    <row r="1424" spans="1:25" customFormat="1" x14ac:dyDescent="0.3">
      <c r="A1424" s="58" t="s">
        <v>334</v>
      </c>
      <c r="B1424" s="59">
        <v>138.25898140269999</v>
      </c>
      <c r="C1424" s="60">
        <v>9.6995987732781994E-2</v>
      </c>
      <c r="D1424" s="59">
        <v>31.5573752978</v>
      </c>
      <c r="E1424" s="65">
        <v>6.0705337095258001E-2</v>
      </c>
      <c r="F1424" s="59">
        <v>11.9809223945</v>
      </c>
      <c r="G1424" s="60">
        <v>0.13189452775312399</v>
      </c>
      <c r="H1424" s="59">
        <v>60.278551161699902</v>
      </c>
      <c r="I1424" s="60">
        <v>0.12317847335036999</v>
      </c>
      <c r="J1424" s="59">
        <v>5.9158881260999996</v>
      </c>
      <c r="K1424" s="60">
        <v>0.168412776666647</v>
      </c>
      <c r="L1424" s="59">
        <v>8.5933422124999996</v>
      </c>
      <c r="M1424" s="60">
        <v>6.8064779538684297E-2</v>
      </c>
      <c r="N1424" s="67">
        <v>1.8906724075000001</v>
      </c>
      <c r="O1424" s="68">
        <v>15.715235830897599</v>
      </c>
      <c r="P1424" s="67">
        <v>2.0695603165000001</v>
      </c>
      <c r="Q1424" s="68">
        <v>12.007717988578801</v>
      </c>
      <c r="R1424" s="59">
        <v>9.4528327192999999</v>
      </c>
      <c r="S1424" s="60">
        <v>9.69721000716951E-2</v>
      </c>
      <c r="T1424" s="67">
        <v>0</v>
      </c>
      <c r="U1424" s="68">
        <v>0</v>
      </c>
      <c r="V1424" s="67">
        <v>5.6085752758999998</v>
      </c>
      <c r="W1424" s="72">
        <v>73.338560158830603</v>
      </c>
      <c r="X1424" s="67">
        <v>0.91126149089999897</v>
      </c>
      <c r="Y1424" s="68">
        <v>3.1952253470559899</v>
      </c>
    </row>
    <row r="1425" spans="1:25" customFormat="1" x14ac:dyDescent="0.3">
      <c r="A1425" s="58" t="s">
        <v>335</v>
      </c>
      <c r="B1425" s="62">
        <v>707.29492044090102</v>
      </c>
      <c r="C1425" s="63">
        <v>0.49620479429631298</v>
      </c>
      <c r="D1425" s="62">
        <v>228.4304572145</v>
      </c>
      <c r="E1425" s="65">
        <v>0.43942019186230802</v>
      </c>
      <c r="F1425" s="62">
        <v>35.175166666700001</v>
      </c>
      <c r="G1425" s="65">
        <v>0.38723329000708601</v>
      </c>
      <c r="H1425" s="62">
        <v>274.61583780879897</v>
      </c>
      <c r="I1425" s="61">
        <v>0.56117406618448396</v>
      </c>
      <c r="J1425" s="62">
        <v>20.562294072299999</v>
      </c>
      <c r="K1425" s="63">
        <v>0.58536486247502795</v>
      </c>
      <c r="L1425" s="62">
        <v>66.855195999499998</v>
      </c>
      <c r="M1425" s="63">
        <v>0.52953601336884903</v>
      </c>
      <c r="N1425" s="69">
        <v>6.7887672201999996</v>
      </c>
      <c r="O1425" s="70">
        <v>56.4281138516113</v>
      </c>
      <c r="P1425" s="69">
        <v>11.047276006200001</v>
      </c>
      <c r="Q1425" s="70">
        <v>64.096984159795696</v>
      </c>
      <c r="R1425" s="62">
        <v>53.7378097279</v>
      </c>
      <c r="S1425" s="63">
        <v>0.55127054686243504</v>
      </c>
      <c r="T1425" s="69">
        <v>1.0748227802000001</v>
      </c>
      <c r="U1425" s="70">
        <v>100</v>
      </c>
      <c r="V1425" s="69">
        <v>0</v>
      </c>
      <c r="W1425" s="71">
        <v>0</v>
      </c>
      <c r="X1425" s="69">
        <v>9.0072929446000103</v>
      </c>
      <c r="Y1425" s="70">
        <v>31.5829550709093</v>
      </c>
    </row>
    <row r="1426" spans="1:25" customFormat="1" x14ac:dyDescent="0.3">
      <c r="A1426" s="58" t="s">
        <v>336</v>
      </c>
      <c r="B1426" s="59">
        <v>461.63452687680001</v>
      </c>
      <c r="C1426" s="60">
        <v>0.32386103565707502</v>
      </c>
      <c r="D1426" s="59">
        <v>243.139383211199</v>
      </c>
      <c r="E1426" s="61">
        <v>0.46771501367536</v>
      </c>
      <c r="F1426" s="59">
        <v>35.695705193099997</v>
      </c>
      <c r="G1426" s="60">
        <v>0.39296374888630797</v>
      </c>
      <c r="H1426" s="59">
        <v>112.1919249</v>
      </c>
      <c r="I1426" s="65">
        <v>0.22926281015529901</v>
      </c>
      <c r="J1426" s="59">
        <v>8.6491296551999906</v>
      </c>
      <c r="K1426" s="60">
        <v>0.246222360858325</v>
      </c>
      <c r="L1426" s="59">
        <v>34.306984481599997</v>
      </c>
      <c r="M1426" s="60">
        <v>0.27173331139780499</v>
      </c>
      <c r="N1426" s="67">
        <v>3.3513846490999999</v>
      </c>
      <c r="O1426" s="68">
        <v>27.856650317491098</v>
      </c>
      <c r="P1426" s="67">
        <v>3.5130995867000001</v>
      </c>
      <c r="Q1426" s="68">
        <v>20.383222835576699</v>
      </c>
      <c r="R1426" s="59">
        <v>15.188784806899999</v>
      </c>
      <c r="S1426" s="65">
        <v>0.15581449540040301</v>
      </c>
      <c r="T1426" s="67">
        <v>0</v>
      </c>
      <c r="U1426" s="68">
        <v>0</v>
      </c>
      <c r="V1426" s="67">
        <v>0.48091415459999998</v>
      </c>
      <c r="W1426" s="68">
        <v>6.2885046421536401</v>
      </c>
      <c r="X1426" s="67">
        <v>5.1172162384000002</v>
      </c>
      <c r="Y1426" s="68">
        <v>17.9428837875653</v>
      </c>
    </row>
    <row r="1427" spans="1:25" customFormat="1" x14ac:dyDescent="0.3">
      <c r="A1427" s="58" t="s">
        <v>337</v>
      </c>
      <c r="B1427" s="62">
        <v>93.028319612199894</v>
      </c>
      <c r="C1427" s="63">
        <v>6.5264286315146094E-2</v>
      </c>
      <c r="D1427" s="62">
        <v>11.2642358494</v>
      </c>
      <c r="E1427" s="65">
        <v>2.1668444473136698E-2</v>
      </c>
      <c r="F1427" s="62">
        <v>7.4765229783000002</v>
      </c>
      <c r="G1427" s="63">
        <v>8.2306890487074999E-2</v>
      </c>
      <c r="H1427" s="62">
        <v>30.579407712399899</v>
      </c>
      <c r="I1427" s="63">
        <v>6.2488641239361098E-2</v>
      </c>
      <c r="J1427" s="62">
        <v>0</v>
      </c>
      <c r="K1427" s="63">
        <v>0</v>
      </c>
      <c r="L1427" s="62">
        <v>15.1559676622</v>
      </c>
      <c r="M1427" s="61">
        <v>0.12004498041780599</v>
      </c>
      <c r="N1427" s="69">
        <v>0</v>
      </c>
      <c r="O1427" s="70">
        <v>0</v>
      </c>
      <c r="P1427" s="69">
        <v>0.605314938999997</v>
      </c>
      <c r="Q1427" s="70">
        <v>3.5120750160488301</v>
      </c>
      <c r="R1427" s="62">
        <v>16.335247265</v>
      </c>
      <c r="S1427" s="61">
        <v>0.16757550667783</v>
      </c>
      <c r="T1427" s="69">
        <v>0</v>
      </c>
      <c r="U1427" s="70">
        <v>0</v>
      </c>
      <c r="V1427" s="69">
        <v>1.5580226882999999</v>
      </c>
      <c r="W1427" s="70">
        <v>20.3729351990157</v>
      </c>
      <c r="X1427" s="69">
        <v>10.0536005176</v>
      </c>
      <c r="Y1427" s="72">
        <v>35.251702748114802</v>
      </c>
    </row>
    <row r="1428" spans="1:25" customFormat="1" x14ac:dyDescent="0.3">
      <c r="A1428" s="58" t="s">
        <v>310</v>
      </c>
      <c r="B1428" s="59">
        <v>25.192535436899998</v>
      </c>
      <c r="C1428" s="60">
        <v>1.7673895998683398E-2</v>
      </c>
      <c r="D1428" s="59">
        <v>5.4537022112000004</v>
      </c>
      <c r="E1428" s="60">
        <v>1.0491012893937701E-2</v>
      </c>
      <c r="F1428" s="59">
        <v>0.50882816379999996</v>
      </c>
      <c r="G1428" s="60">
        <v>5.6015428664072204E-3</v>
      </c>
      <c r="H1428" s="59">
        <v>11.693738087</v>
      </c>
      <c r="I1428" s="60">
        <v>2.3896009070485901E-2</v>
      </c>
      <c r="J1428" s="59">
        <v>0</v>
      </c>
      <c r="K1428" s="60">
        <v>0</v>
      </c>
      <c r="L1428" s="59">
        <v>1.3409161126</v>
      </c>
      <c r="M1428" s="60">
        <v>1.06209152768555E-2</v>
      </c>
      <c r="N1428" s="67">
        <v>0</v>
      </c>
      <c r="O1428" s="68">
        <v>0</v>
      </c>
      <c r="P1428" s="67">
        <v>0</v>
      </c>
      <c r="Q1428" s="68">
        <v>0</v>
      </c>
      <c r="R1428" s="59">
        <v>2.7652471523000002</v>
      </c>
      <c r="S1428" s="60">
        <v>2.8367350987637301E-2</v>
      </c>
      <c r="T1428" s="67">
        <v>0</v>
      </c>
      <c r="U1428" s="68">
        <v>0</v>
      </c>
      <c r="V1428" s="67">
        <v>0</v>
      </c>
      <c r="W1428" s="68">
        <v>0</v>
      </c>
      <c r="X1428" s="67">
        <v>3.43010371</v>
      </c>
      <c r="Y1428" s="72">
        <v>12.027233046354601</v>
      </c>
    </row>
    <row r="1429" spans="1:25" customFormat="1" x14ac:dyDescent="0.3">
      <c r="A1429" s="58" t="s">
        <v>311</v>
      </c>
      <c r="B1429" s="62">
        <v>1168.9294473176999</v>
      </c>
      <c r="C1429" s="63">
        <v>0.82006582995338795</v>
      </c>
      <c r="D1429" s="62">
        <v>471.569840425699</v>
      </c>
      <c r="E1429" s="61">
        <v>0.90713520553766802</v>
      </c>
      <c r="F1429" s="62">
        <v>70.870871859800005</v>
      </c>
      <c r="G1429" s="63">
        <v>0.78019703889339398</v>
      </c>
      <c r="H1429" s="62">
        <v>386.80776270879898</v>
      </c>
      <c r="I1429" s="63">
        <v>0.79043687633978399</v>
      </c>
      <c r="J1429" s="62">
        <v>29.211423727499898</v>
      </c>
      <c r="K1429" s="63">
        <v>0.831587223333353</v>
      </c>
      <c r="L1429" s="62">
        <v>101.16218048109999</v>
      </c>
      <c r="M1429" s="63">
        <v>0.80126932476665402</v>
      </c>
      <c r="N1429" s="69">
        <v>10.1401518693</v>
      </c>
      <c r="O1429" s="70">
        <v>84.284764169102402</v>
      </c>
      <c r="P1429" s="69">
        <v>14.5603755929</v>
      </c>
      <c r="Q1429" s="70">
        <v>84.480206995372399</v>
      </c>
      <c r="R1429" s="62">
        <v>68.926594534800003</v>
      </c>
      <c r="S1429" s="65">
        <v>0.70708504226283797</v>
      </c>
      <c r="T1429" s="69">
        <v>1.0748227802000001</v>
      </c>
      <c r="U1429" s="70">
        <v>100</v>
      </c>
      <c r="V1429" s="69">
        <v>0.48091415459999998</v>
      </c>
      <c r="W1429" s="71">
        <v>6.2885046421536401</v>
      </c>
      <c r="X1429" s="69">
        <v>14.124509183000001</v>
      </c>
      <c r="Y1429" s="71">
        <v>49.5258388584746</v>
      </c>
    </row>
    <row r="1430" spans="1:25" customFormat="1" x14ac:dyDescent="0.3">
      <c r="A1430" s="64" t="s">
        <v>1</v>
      </c>
    </row>
    <row r="1431" spans="1:25" customFormat="1" x14ac:dyDescent="0.3">
      <c r="A1431" s="64" t="s">
        <v>1</v>
      </c>
    </row>
    <row r="1432" spans="1:25" customFormat="1" x14ac:dyDescent="0.3">
      <c r="A1432" s="53" t="s">
        <v>471</v>
      </c>
    </row>
    <row r="1433" spans="1:25" customFormat="1" x14ac:dyDescent="0.3">
      <c r="A1433" s="54" t="s">
        <v>1</v>
      </c>
    </row>
    <row r="1434" spans="1:25" customFormat="1" ht="25.5" customHeight="1" x14ac:dyDescent="0.3">
      <c r="A1434" s="119" t="s">
        <v>1</v>
      </c>
      <c r="B1434" s="118" t="s">
        <v>501</v>
      </c>
      <c r="C1434" s="118" t="s">
        <v>1</v>
      </c>
      <c r="D1434" s="118" t="s">
        <v>53</v>
      </c>
      <c r="E1434" s="118" t="s">
        <v>1</v>
      </c>
      <c r="F1434" s="118" t="s">
        <v>54</v>
      </c>
      <c r="G1434" s="118" t="s">
        <v>1</v>
      </c>
      <c r="H1434" s="121" t="s">
        <v>55</v>
      </c>
      <c r="I1434" s="121" t="s">
        <v>1</v>
      </c>
      <c r="J1434" s="121" t="s">
        <v>56</v>
      </c>
      <c r="K1434" s="121" t="s">
        <v>1</v>
      </c>
      <c r="L1434" s="121" t="s">
        <v>57</v>
      </c>
      <c r="M1434" s="121" t="s">
        <v>1</v>
      </c>
      <c r="N1434" s="121" t="s">
        <v>58</v>
      </c>
      <c r="O1434" s="121" t="s">
        <v>1</v>
      </c>
      <c r="P1434" s="121" t="s">
        <v>59</v>
      </c>
      <c r="Q1434" s="121" t="s">
        <v>1</v>
      </c>
      <c r="R1434" s="121" t="s">
        <v>60</v>
      </c>
      <c r="S1434" s="121" t="s">
        <v>1</v>
      </c>
      <c r="T1434" s="118" t="s">
        <v>61</v>
      </c>
      <c r="U1434" s="118" t="s">
        <v>1</v>
      </c>
      <c r="V1434" s="118" t="s">
        <v>62</v>
      </c>
      <c r="W1434" s="118" t="s">
        <v>1</v>
      </c>
      <c r="X1434" s="118" t="s">
        <v>63</v>
      </c>
      <c r="Y1434" s="118" t="s">
        <v>1</v>
      </c>
    </row>
    <row r="1435" spans="1:25" customFormat="1" x14ac:dyDescent="0.3">
      <c r="A1435" s="120"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c r="R1435" s="55" t="s">
        <v>14</v>
      </c>
      <c r="S1435" s="55" t="s">
        <v>15</v>
      </c>
      <c r="T1435" s="55" t="s">
        <v>14</v>
      </c>
      <c r="U1435" s="55" t="s">
        <v>15</v>
      </c>
      <c r="V1435" s="55" t="s">
        <v>14</v>
      </c>
      <c r="W1435" s="55" t="s">
        <v>15</v>
      </c>
      <c r="X1435" s="55" t="s">
        <v>14</v>
      </c>
      <c r="Y1435" s="55" t="s">
        <v>15</v>
      </c>
    </row>
    <row r="1436" spans="1:25" customFormat="1" x14ac:dyDescent="0.3">
      <c r="A1436" s="56" t="s">
        <v>16</v>
      </c>
      <c r="B1436" s="57">
        <v>1425.4092837695</v>
      </c>
      <c r="C1436" s="57">
        <v>1425.4092837695</v>
      </c>
      <c r="D1436" s="57">
        <v>519.84515378410003</v>
      </c>
      <c r="E1436" s="57">
        <v>519.84515378410003</v>
      </c>
      <c r="F1436" s="57">
        <v>90.837145396400004</v>
      </c>
      <c r="G1436" s="57">
        <v>90.837145396400004</v>
      </c>
      <c r="H1436" s="57">
        <v>489.35945966989999</v>
      </c>
      <c r="I1436" s="57">
        <v>489.35945966989999</v>
      </c>
      <c r="J1436" s="57">
        <v>35.127311853599998</v>
      </c>
      <c r="K1436" s="57">
        <v>35.127311853599998</v>
      </c>
      <c r="L1436" s="57">
        <v>126.2524064684</v>
      </c>
      <c r="M1436" s="57">
        <v>126.2524064684</v>
      </c>
      <c r="N1436" s="57">
        <v>12.030824276800001</v>
      </c>
      <c r="O1436" s="57">
        <v>12.030824276800001</v>
      </c>
      <c r="P1436" s="57">
        <v>17.2352508484</v>
      </c>
      <c r="Q1436" s="57">
        <v>17.2352508484</v>
      </c>
      <c r="R1436" s="57">
        <v>97.479921671400007</v>
      </c>
      <c r="S1436" s="57">
        <v>97.479921671400007</v>
      </c>
      <c r="T1436" s="57">
        <v>1.0748227802000001</v>
      </c>
      <c r="U1436" s="57">
        <v>1.0748227802000001</v>
      </c>
      <c r="V1436" s="57">
        <v>7.6475121187999999</v>
      </c>
      <c r="W1436" s="57">
        <v>7.6475121187999999</v>
      </c>
      <c r="X1436" s="57">
        <v>28.519474901500001</v>
      </c>
      <c r="Y1436" s="57">
        <v>28.519474901500001</v>
      </c>
    </row>
    <row r="1437" spans="1:25" customFormat="1" x14ac:dyDescent="0.3">
      <c r="A1437" s="58" t="s">
        <v>332</v>
      </c>
      <c r="B1437" s="59">
        <v>2.3446749338999999</v>
      </c>
      <c r="C1437" s="60">
        <v>1.64491347193944E-3</v>
      </c>
      <c r="D1437" s="59">
        <v>1.7563715869000001</v>
      </c>
      <c r="E1437" s="60">
        <v>3.3786437636570701E-3</v>
      </c>
      <c r="F1437" s="59">
        <v>0</v>
      </c>
      <c r="G1437" s="60">
        <v>0</v>
      </c>
      <c r="H1437" s="59">
        <v>0.58830334700000098</v>
      </c>
      <c r="I1437" s="60">
        <v>1.2021906093259999E-3</v>
      </c>
      <c r="J1437" s="59">
        <v>0</v>
      </c>
      <c r="K1437" s="60">
        <v>0</v>
      </c>
      <c r="L1437" s="59">
        <v>0</v>
      </c>
      <c r="M1437" s="60">
        <v>0</v>
      </c>
      <c r="N1437" s="67">
        <v>0</v>
      </c>
      <c r="O1437" s="68">
        <v>0</v>
      </c>
      <c r="P1437" s="67">
        <v>0</v>
      </c>
      <c r="Q1437" s="68">
        <v>0</v>
      </c>
      <c r="R1437" s="59">
        <v>0</v>
      </c>
      <c r="S1437" s="60">
        <v>0</v>
      </c>
      <c r="T1437" s="67">
        <v>0</v>
      </c>
      <c r="U1437" s="68">
        <v>0</v>
      </c>
      <c r="V1437" s="67">
        <v>0</v>
      </c>
      <c r="W1437" s="68">
        <v>0</v>
      </c>
      <c r="X1437" s="67">
        <v>0</v>
      </c>
      <c r="Y1437" s="68">
        <v>0</v>
      </c>
    </row>
    <row r="1438" spans="1:25" customFormat="1" x14ac:dyDescent="0.3">
      <c r="A1438" s="58" t="s">
        <v>333</v>
      </c>
      <c r="B1438" s="62">
        <v>35.271173412800003</v>
      </c>
      <c r="C1438" s="63">
        <v>2.47445935805366E-2</v>
      </c>
      <c r="D1438" s="62">
        <v>18.692956859199999</v>
      </c>
      <c r="E1438" s="63">
        <v>3.5958701784807798E-2</v>
      </c>
      <c r="F1438" s="62">
        <v>0</v>
      </c>
      <c r="G1438" s="63">
        <v>0</v>
      </c>
      <c r="H1438" s="62">
        <v>9.5165780008999992</v>
      </c>
      <c r="I1438" s="63">
        <v>1.94470093769505E-2</v>
      </c>
      <c r="J1438" s="62">
        <v>2.4849810434999999</v>
      </c>
      <c r="K1438" s="63">
        <v>7.0742135175519499E-2</v>
      </c>
      <c r="L1438" s="62">
        <v>0</v>
      </c>
      <c r="M1438" s="63">
        <v>0</v>
      </c>
      <c r="N1438" s="69">
        <v>0</v>
      </c>
      <c r="O1438" s="70">
        <v>0</v>
      </c>
      <c r="P1438" s="69">
        <v>0</v>
      </c>
      <c r="Q1438" s="70">
        <v>0</v>
      </c>
      <c r="R1438" s="62">
        <v>4.5766575092000004</v>
      </c>
      <c r="S1438" s="63">
        <v>4.6949745452480797E-2</v>
      </c>
      <c r="T1438" s="69">
        <v>0</v>
      </c>
      <c r="U1438" s="70">
        <v>0</v>
      </c>
      <c r="V1438" s="69">
        <v>0</v>
      </c>
      <c r="W1438" s="70">
        <v>0</v>
      </c>
      <c r="X1438" s="69">
        <v>0</v>
      </c>
      <c r="Y1438" s="70">
        <v>0</v>
      </c>
    </row>
    <row r="1439" spans="1:25" customFormat="1" x14ac:dyDescent="0.3">
      <c r="A1439" s="58" t="s">
        <v>334</v>
      </c>
      <c r="B1439" s="59">
        <v>105.3201606672</v>
      </c>
      <c r="C1439" s="60">
        <v>7.3887662909477098E-2</v>
      </c>
      <c r="D1439" s="59">
        <v>38.311735033600002</v>
      </c>
      <c r="E1439" s="60">
        <v>7.3698359510939102E-2</v>
      </c>
      <c r="F1439" s="59">
        <v>10.1599343401</v>
      </c>
      <c r="G1439" s="60">
        <v>0.11184779415693399</v>
      </c>
      <c r="H1439" s="59">
        <v>33.022061781599902</v>
      </c>
      <c r="I1439" s="60">
        <v>6.7480174601866699E-2</v>
      </c>
      <c r="J1439" s="59">
        <v>4.8534163695000103</v>
      </c>
      <c r="K1439" s="60">
        <v>0.13816646117777401</v>
      </c>
      <c r="L1439" s="59">
        <v>3.0345839520000002</v>
      </c>
      <c r="M1439" s="65">
        <v>2.4035850380083899E-2</v>
      </c>
      <c r="N1439" s="67">
        <v>0</v>
      </c>
      <c r="O1439" s="68">
        <v>0</v>
      </c>
      <c r="P1439" s="67">
        <v>0</v>
      </c>
      <c r="Q1439" s="68">
        <v>0</v>
      </c>
      <c r="R1439" s="59">
        <v>14.8636064102001</v>
      </c>
      <c r="S1439" s="61">
        <v>0.15247864540048001</v>
      </c>
      <c r="T1439" s="67">
        <v>1.0748227802000001</v>
      </c>
      <c r="U1439" s="72">
        <v>100</v>
      </c>
      <c r="V1439" s="67">
        <v>0</v>
      </c>
      <c r="W1439" s="68">
        <v>0</v>
      </c>
      <c r="X1439" s="67">
        <v>0</v>
      </c>
      <c r="Y1439" s="68">
        <v>0</v>
      </c>
    </row>
    <row r="1440" spans="1:25" customFormat="1" x14ac:dyDescent="0.3">
      <c r="A1440" s="58" t="s">
        <v>335</v>
      </c>
      <c r="B1440" s="62">
        <v>778.46941572849801</v>
      </c>
      <c r="C1440" s="63">
        <v>0.54613746703671995</v>
      </c>
      <c r="D1440" s="62">
        <v>309.55592582349999</v>
      </c>
      <c r="E1440" s="61">
        <v>0.59547717925262</v>
      </c>
      <c r="F1440" s="62">
        <v>40.458707192600002</v>
      </c>
      <c r="G1440" s="63">
        <v>0.44539826759244899</v>
      </c>
      <c r="H1440" s="62">
        <v>277.899804997199</v>
      </c>
      <c r="I1440" s="63">
        <v>0.56788481249480405</v>
      </c>
      <c r="J1440" s="62">
        <v>18.414937243200001</v>
      </c>
      <c r="K1440" s="63">
        <v>0.52423417197273403</v>
      </c>
      <c r="L1440" s="62">
        <v>55.4463972211</v>
      </c>
      <c r="M1440" s="65">
        <v>0.43917101283117199</v>
      </c>
      <c r="N1440" s="69">
        <v>9.8597615221999799</v>
      </c>
      <c r="O1440" s="72">
        <v>81.954164530632895</v>
      </c>
      <c r="P1440" s="69">
        <v>10.503001703800001</v>
      </c>
      <c r="Q1440" s="70">
        <v>60.939070723040999</v>
      </c>
      <c r="R1440" s="62">
        <v>39.6242365604</v>
      </c>
      <c r="S1440" s="65">
        <v>0.40648613459058103</v>
      </c>
      <c r="T1440" s="69">
        <v>0</v>
      </c>
      <c r="U1440" s="70">
        <v>0</v>
      </c>
      <c r="V1440" s="69">
        <v>7.6475121188000097</v>
      </c>
      <c r="W1440" s="70">
        <v>100</v>
      </c>
      <c r="X1440" s="69">
        <v>9.0591313456999991</v>
      </c>
      <c r="Y1440" s="71">
        <v>31.764719992174602</v>
      </c>
    </row>
    <row r="1441" spans="1:25" customFormat="1" x14ac:dyDescent="0.3">
      <c r="A1441" s="58" t="s">
        <v>336</v>
      </c>
      <c r="B1441" s="59">
        <v>464.37785027849998</v>
      </c>
      <c r="C1441" s="60">
        <v>0.32578562211300499</v>
      </c>
      <c r="D1441" s="59">
        <v>138.81184695589999</v>
      </c>
      <c r="E1441" s="65">
        <v>0.26702537466291498</v>
      </c>
      <c r="F1441" s="59">
        <v>39.5031720753</v>
      </c>
      <c r="G1441" s="61">
        <v>0.43487905639167701</v>
      </c>
      <c r="H1441" s="59">
        <v>153.2685522228</v>
      </c>
      <c r="I1441" s="60">
        <v>0.31320238976516002</v>
      </c>
      <c r="J1441" s="59">
        <v>9.3739771974000003</v>
      </c>
      <c r="K1441" s="60">
        <v>0.26685723167397202</v>
      </c>
      <c r="L1441" s="59">
        <v>66.328708200799994</v>
      </c>
      <c r="M1441" s="61">
        <v>0.52536589247034704</v>
      </c>
      <c r="N1441" s="67">
        <v>2.1710627545999999</v>
      </c>
      <c r="O1441" s="68">
        <v>18.045835469367098</v>
      </c>
      <c r="P1441" s="67">
        <v>6.7322491445999804</v>
      </c>
      <c r="Q1441" s="68">
        <v>39.060929276959001</v>
      </c>
      <c r="R1441" s="59">
        <v>37.3715073121</v>
      </c>
      <c r="S1441" s="60">
        <v>0.38337646021174998</v>
      </c>
      <c r="T1441" s="67">
        <v>0</v>
      </c>
      <c r="U1441" s="68">
        <v>0</v>
      </c>
      <c r="V1441" s="67">
        <v>0</v>
      </c>
      <c r="W1441" s="68">
        <v>0</v>
      </c>
      <c r="X1441" s="67">
        <v>10.816774414999999</v>
      </c>
      <c r="Y1441" s="68">
        <v>37.927677323508803</v>
      </c>
    </row>
    <row r="1442" spans="1:25" customFormat="1" x14ac:dyDescent="0.3">
      <c r="A1442" s="58" t="s">
        <v>337</v>
      </c>
      <c r="B1442" s="62">
        <v>39.6260087486</v>
      </c>
      <c r="C1442" s="63">
        <v>2.77997408883215E-2</v>
      </c>
      <c r="D1442" s="62">
        <v>12.716317524999999</v>
      </c>
      <c r="E1442" s="63">
        <v>2.4461741025061601E-2</v>
      </c>
      <c r="F1442" s="62">
        <v>0.7153317884</v>
      </c>
      <c r="G1442" s="63">
        <v>7.8748818589399402E-3</v>
      </c>
      <c r="H1442" s="62">
        <v>15.0641593204</v>
      </c>
      <c r="I1442" s="63">
        <v>3.0783423151892499E-2</v>
      </c>
      <c r="J1442" s="62">
        <v>0</v>
      </c>
      <c r="K1442" s="63">
        <v>0</v>
      </c>
      <c r="L1442" s="62">
        <v>1.4427170945000001</v>
      </c>
      <c r="M1442" s="63">
        <v>1.1427244318397201E-2</v>
      </c>
      <c r="N1442" s="69">
        <v>0</v>
      </c>
      <c r="O1442" s="70">
        <v>0</v>
      </c>
      <c r="P1442" s="69">
        <v>0</v>
      </c>
      <c r="Q1442" s="70">
        <v>0</v>
      </c>
      <c r="R1442" s="62">
        <v>1.0439138795</v>
      </c>
      <c r="S1442" s="63">
        <v>1.07090143447076E-2</v>
      </c>
      <c r="T1442" s="69">
        <v>0</v>
      </c>
      <c r="U1442" s="70">
        <v>0</v>
      </c>
      <c r="V1442" s="69">
        <v>0</v>
      </c>
      <c r="W1442" s="70">
        <v>0</v>
      </c>
      <c r="X1442" s="69">
        <v>8.6435691408000199</v>
      </c>
      <c r="Y1442" s="72">
        <v>30.307602684316599</v>
      </c>
    </row>
    <row r="1443" spans="1:25" customFormat="1" x14ac:dyDescent="0.3">
      <c r="A1443" s="58" t="s">
        <v>310</v>
      </c>
      <c r="B1443" s="59">
        <v>37.615848346699998</v>
      </c>
      <c r="C1443" s="60">
        <v>2.6389507052475999E-2</v>
      </c>
      <c r="D1443" s="59">
        <v>20.449328446100001</v>
      </c>
      <c r="E1443" s="60">
        <v>3.9337345548464901E-2</v>
      </c>
      <c r="F1443" s="59">
        <v>0</v>
      </c>
      <c r="G1443" s="60">
        <v>0</v>
      </c>
      <c r="H1443" s="59">
        <v>10.104881347899999</v>
      </c>
      <c r="I1443" s="60">
        <v>2.0649199986276599E-2</v>
      </c>
      <c r="J1443" s="59">
        <v>2.4849810434999999</v>
      </c>
      <c r="K1443" s="60">
        <v>7.0742135175519499E-2</v>
      </c>
      <c r="L1443" s="59">
        <v>0</v>
      </c>
      <c r="M1443" s="60">
        <v>0</v>
      </c>
      <c r="N1443" s="67">
        <v>0</v>
      </c>
      <c r="O1443" s="68">
        <v>0</v>
      </c>
      <c r="P1443" s="67">
        <v>0</v>
      </c>
      <c r="Q1443" s="68">
        <v>0</v>
      </c>
      <c r="R1443" s="59">
        <v>4.5766575092000004</v>
      </c>
      <c r="S1443" s="60">
        <v>4.6949745452480797E-2</v>
      </c>
      <c r="T1443" s="67">
        <v>0</v>
      </c>
      <c r="U1443" s="68">
        <v>0</v>
      </c>
      <c r="V1443" s="67">
        <v>0</v>
      </c>
      <c r="W1443" s="68">
        <v>0</v>
      </c>
      <c r="X1443" s="67">
        <v>0</v>
      </c>
      <c r="Y1443" s="68">
        <v>0</v>
      </c>
    </row>
    <row r="1444" spans="1:25" customFormat="1" x14ac:dyDescent="0.3">
      <c r="A1444" s="58" t="s">
        <v>311</v>
      </c>
      <c r="B1444" s="62">
        <v>1242.8472660069999</v>
      </c>
      <c r="C1444" s="63">
        <v>0.87192308914972605</v>
      </c>
      <c r="D1444" s="62">
        <v>448.36777277940098</v>
      </c>
      <c r="E1444" s="63">
        <v>0.86250255391553399</v>
      </c>
      <c r="F1444" s="62">
        <v>79.961879267900002</v>
      </c>
      <c r="G1444" s="63">
        <v>0.88027732398412595</v>
      </c>
      <c r="H1444" s="62">
        <v>431.16835722000098</v>
      </c>
      <c r="I1444" s="63">
        <v>0.88108720225996395</v>
      </c>
      <c r="J1444" s="62">
        <v>27.788914440599999</v>
      </c>
      <c r="K1444" s="63">
        <v>0.79109140364670605</v>
      </c>
      <c r="L1444" s="62">
        <v>121.77510542189999</v>
      </c>
      <c r="M1444" s="61">
        <v>0.96453690530151903</v>
      </c>
      <c r="N1444" s="69">
        <v>12.030824276800001</v>
      </c>
      <c r="O1444" s="70">
        <v>100</v>
      </c>
      <c r="P1444" s="69">
        <v>17.2352508484</v>
      </c>
      <c r="Q1444" s="70">
        <v>100</v>
      </c>
      <c r="R1444" s="62">
        <v>76.9957438725</v>
      </c>
      <c r="S1444" s="65">
        <v>0.78986259480233101</v>
      </c>
      <c r="T1444" s="69">
        <v>0</v>
      </c>
      <c r="U1444" s="71">
        <v>0</v>
      </c>
      <c r="V1444" s="69">
        <v>7.6475121188000097</v>
      </c>
      <c r="W1444" s="70">
        <v>100</v>
      </c>
      <c r="X1444" s="69">
        <v>19.8759057607</v>
      </c>
      <c r="Y1444" s="71">
        <v>69.692397315683394</v>
      </c>
    </row>
    <row r="1445" spans="1:25" customFormat="1" x14ac:dyDescent="0.3">
      <c r="A1445" s="64" t="s">
        <v>1</v>
      </c>
    </row>
    <row r="1446" spans="1:25" customFormat="1" x14ac:dyDescent="0.3">
      <c r="A1446" s="64" t="s">
        <v>1</v>
      </c>
    </row>
    <row r="1447" spans="1:25" customFormat="1" x14ac:dyDescent="0.3">
      <c r="A1447" s="53" t="s">
        <v>472</v>
      </c>
    </row>
    <row r="1448" spans="1:25" customFormat="1" x14ac:dyDescent="0.3">
      <c r="A1448" s="54" t="s">
        <v>1</v>
      </c>
    </row>
    <row r="1449" spans="1:25" customFormat="1" ht="25.5" customHeight="1" x14ac:dyDescent="0.3">
      <c r="A1449" s="119" t="s">
        <v>1</v>
      </c>
      <c r="B1449" s="118" t="s">
        <v>501</v>
      </c>
      <c r="C1449" s="118" t="s">
        <v>1</v>
      </c>
      <c r="D1449" s="118" t="s">
        <v>53</v>
      </c>
      <c r="E1449" s="118" t="s">
        <v>1</v>
      </c>
      <c r="F1449" s="118" t="s">
        <v>54</v>
      </c>
      <c r="G1449" s="118" t="s">
        <v>1</v>
      </c>
      <c r="H1449" s="121" t="s">
        <v>55</v>
      </c>
      <c r="I1449" s="121" t="s">
        <v>1</v>
      </c>
      <c r="J1449" s="121" t="s">
        <v>56</v>
      </c>
      <c r="K1449" s="121" t="s">
        <v>1</v>
      </c>
      <c r="L1449" s="121" t="s">
        <v>57</v>
      </c>
      <c r="M1449" s="121" t="s">
        <v>1</v>
      </c>
      <c r="N1449" s="121" t="s">
        <v>58</v>
      </c>
      <c r="O1449" s="121" t="s">
        <v>1</v>
      </c>
      <c r="P1449" s="121" t="s">
        <v>59</v>
      </c>
      <c r="Q1449" s="121" t="s">
        <v>1</v>
      </c>
      <c r="R1449" s="121" t="s">
        <v>60</v>
      </c>
      <c r="S1449" s="121" t="s">
        <v>1</v>
      </c>
      <c r="T1449" s="118" t="s">
        <v>61</v>
      </c>
      <c r="U1449" s="118" t="s">
        <v>1</v>
      </c>
      <c r="V1449" s="118" t="s">
        <v>62</v>
      </c>
      <c r="W1449" s="118" t="s">
        <v>1</v>
      </c>
      <c r="X1449" s="118" t="s">
        <v>63</v>
      </c>
      <c r="Y1449" s="118" t="s">
        <v>1</v>
      </c>
    </row>
    <row r="1450" spans="1:25" customFormat="1" x14ac:dyDescent="0.3">
      <c r="A1450" s="120"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c r="R1450" s="55" t="s">
        <v>14</v>
      </c>
      <c r="S1450" s="55" t="s">
        <v>15</v>
      </c>
      <c r="T1450" s="55" t="s">
        <v>14</v>
      </c>
      <c r="U1450" s="55" t="s">
        <v>15</v>
      </c>
      <c r="V1450" s="55" t="s">
        <v>14</v>
      </c>
      <c r="W1450" s="55" t="s">
        <v>15</v>
      </c>
      <c r="X1450" s="55" t="s">
        <v>14</v>
      </c>
      <c r="Y1450" s="55" t="s">
        <v>15</v>
      </c>
    </row>
    <row r="1451" spans="1:25" customFormat="1" x14ac:dyDescent="0.3">
      <c r="A1451" s="56" t="s">
        <v>16</v>
      </c>
      <c r="B1451" s="57">
        <v>1425.4092837695</v>
      </c>
      <c r="C1451" s="57">
        <v>1425.4092837695</v>
      </c>
      <c r="D1451" s="57">
        <v>519.84515378410003</v>
      </c>
      <c r="E1451" s="57">
        <v>519.84515378410003</v>
      </c>
      <c r="F1451" s="57">
        <v>90.837145396400004</v>
      </c>
      <c r="G1451" s="57">
        <v>90.837145396400004</v>
      </c>
      <c r="H1451" s="57">
        <v>489.35945966989999</v>
      </c>
      <c r="I1451" s="57">
        <v>489.35945966989999</v>
      </c>
      <c r="J1451" s="57">
        <v>35.127311853599998</v>
      </c>
      <c r="K1451" s="57">
        <v>35.127311853599998</v>
      </c>
      <c r="L1451" s="57">
        <v>126.2524064684</v>
      </c>
      <c r="M1451" s="57">
        <v>126.2524064684</v>
      </c>
      <c r="N1451" s="57">
        <v>12.030824276800001</v>
      </c>
      <c r="O1451" s="57">
        <v>12.030824276800001</v>
      </c>
      <c r="P1451" s="57">
        <v>17.2352508484</v>
      </c>
      <c r="Q1451" s="57">
        <v>17.2352508484</v>
      </c>
      <c r="R1451" s="57">
        <v>97.479921671400007</v>
      </c>
      <c r="S1451" s="57">
        <v>97.479921671400007</v>
      </c>
      <c r="T1451" s="57">
        <v>1.0748227802000001</v>
      </c>
      <c r="U1451" s="57">
        <v>1.0748227802000001</v>
      </c>
      <c r="V1451" s="57">
        <v>7.6475121187999999</v>
      </c>
      <c r="W1451" s="57">
        <v>7.6475121187999999</v>
      </c>
      <c r="X1451" s="57">
        <v>28.519474901500001</v>
      </c>
      <c r="Y1451" s="57">
        <v>28.519474901500001</v>
      </c>
    </row>
    <row r="1452" spans="1:25" customFormat="1" x14ac:dyDescent="0.3">
      <c r="A1452" s="58" t="s">
        <v>338</v>
      </c>
      <c r="B1452" s="59">
        <v>1339.1621577264</v>
      </c>
      <c r="C1452" s="60">
        <v>0.93949307961919604</v>
      </c>
      <c r="D1452" s="59">
        <v>497.98811973350001</v>
      </c>
      <c r="E1452" s="60">
        <v>0.95795472191767805</v>
      </c>
      <c r="F1452" s="59">
        <v>81.968426237599999</v>
      </c>
      <c r="G1452" s="60">
        <v>0.90236682229391696</v>
      </c>
      <c r="H1452" s="59">
        <v>458.5962862577</v>
      </c>
      <c r="I1452" s="60">
        <v>0.93713583582720195</v>
      </c>
      <c r="J1452" s="59">
        <v>29.433128279000101</v>
      </c>
      <c r="K1452" s="65">
        <v>0.83789868127878298</v>
      </c>
      <c r="L1452" s="59">
        <v>126.2524064684</v>
      </c>
      <c r="M1452" s="61">
        <v>1</v>
      </c>
      <c r="N1452" s="67">
        <v>10.2498143188</v>
      </c>
      <c r="O1452" s="68">
        <v>85.196276522511695</v>
      </c>
      <c r="P1452" s="67">
        <v>17.2352508484</v>
      </c>
      <c r="Q1452" s="68">
        <v>100</v>
      </c>
      <c r="R1452" s="59">
        <v>88.482650809299997</v>
      </c>
      <c r="S1452" s="60">
        <v>0.90770129163183599</v>
      </c>
      <c r="T1452" s="67">
        <v>1.0748227802000001</v>
      </c>
      <c r="U1452" s="68">
        <v>100</v>
      </c>
      <c r="V1452" s="67">
        <v>2.0389368429000099</v>
      </c>
      <c r="W1452" s="71">
        <v>26.6614398411694</v>
      </c>
      <c r="X1452" s="67">
        <v>25.842315150600001</v>
      </c>
      <c r="Y1452" s="68">
        <v>90.612871519737595</v>
      </c>
    </row>
    <row r="1453" spans="1:25" customFormat="1" x14ac:dyDescent="0.3">
      <c r="A1453" s="58" t="s">
        <v>339</v>
      </c>
      <c r="B1453" s="62">
        <v>64.718804100400007</v>
      </c>
      <c r="C1453" s="63">
        <v>4.5403663942226398E-2</v>
      </c>
      <c r="D1453" s="62">
        <v>17.677269466599999</v>
      </c>
      <c r="E1453" s="63">
        <v>3.4004874986180302E-2</v>
      </c>
      <c r="F1453" s="62">
        <v>8.3174387059000097</v>
      </c>
      <c r="G1453" s="61">
        <v>9.1564289802414198E-2</v>
      </c>
      <c r="H1453" s="62">
        <v>24.583818642400001</v>
      </c>
      <c r="I1453" s="63">
        <v>5.0236729170379503E-2</v>
      </c>
      <c r="J1453" s="62">
        <v>5.0434413937000002</v>
      </c>
      <c r="K1453" s="61">
        <v>0.14357607023046701</v>
      </c>
      <c r="L1453" s="62">
        <v>0</v>
      </c>
      <c r="M1453" s="65">
        <v>0</v>
      </c>
      <c r="N1453" s="69">
        <v>0</v>
      </c>
      <c r="O1453" s="70">
        <v>0</v>
      </c>
      <c r="P1453" s="69">
        <v>0</v>
      </c>
      <c r="Q1453" s="70">
        <v>0</v>
      </c>
      <c r="R1453" s="62">
        <v>3.48826061590001</v>
      </c>
      <c r="S1453" s="63">
        <v>3.5784401096040599E-2</v>
      </c>
      <c r="T1453" s="69">
        <v>0</v>
      </c>
      <c r="U1453" s="70">
        <v>0</v>
      </c>
      <c r="V1453" s="69">
        <v>5.6085752758999998</v>
      </c>
      <c r="W1453" s="72">
        <v>73.338560158830603</v>
      </c>
      <c r="X1453" s="69">
        <v>0</v>
      </c>
      <c r="Y1453" s="70">
        <v>0</v>
      </c>
    </row>
    <row r="1454" spans="1:25" customFormat="1" x14ac:dyDescent="0.3">
      <c r="A1454" s="58" t="s">
        <v>340</v>
      </c>
      <c r="B1454" s="59">
        <v>21.5283219427</v>
      </c>
      <c r="C1454" s="60">
        <v>1.51032564385776E-2</v>
      </c>
      <c r="D1454" s="59">
        <v>4.1797645839999902</v>
      </c>
      <c r="E1454" s="60">
        <v>8.04040309614182E-3</v>
      </c>
      <c r="F1454" s="59">
        <v>0.55128045290000005</v>
      </c>
      <c r="G1454" s="60">
        <v>6.0688879036686202E-3</v>
      </c>
      <c r="H1454" s="59">
        <v>6.1793547698000104</v>
      </c>
      <c r="I1454" s="60">
        <v>1.26274350024179E-2</v>
      </c>
      <c r="J1454" s="59">
        <v>0.65074218090000002</v>
      </c>
      <c r="K1454" s="60">
        <v>1.85252484907498E-2</v>
      </c>
      <c r="L1454" s="59">
        <v>0</v>
      </c>
      <c r="M1454" s="60">
        <v>0</v>
      </c>
      <c r="N1454" s="67">
        <v>1.7810099580000001</v>
      </c>
      <c r="O1454" s="72">
        <v>14.803723477488299</v>
      </c>
      <c r="P1454" s="67">
        <v>0</v>
      </c>
      <c r="Q1454" s="68">
        <v>0</v>
      </c>
      <c r="R1454" s="59">
        <v>5.5090102461999999</v>
      </c>
      <c r="S1454" s="61">
        <v>5.6514307272123199E-2</v>
      </c>
      <c r="T1454" s="67">
        <v>0</v>
      </c>
      <c r="U1454" s="68">
        <v>0</v>
      </c>
      <c r="V1454" s="67">
        <v>0</v>
      </c>
      <c r="W1454" s="68">
        <v>0</v>
      </c>
      <c r="X1454" s="67">
        <v>2.6771597509</v>
      </c>
      <c r="Y1454" s="72">
        <v>9.3871284802624206</v>
      </c>
    </row>
    <row r="1455" spans="1:25" customFormat="1" x14ac:dyDescent="0.3">
      <c r="A1455" s="64" t="s">
        <v>1</v>
      </c>
    </row>
    <row r="1456" spans="1:25" customFormat="1" x14ac:dyDescent="0.3">
      <c r="A1456" s="64" t="s">
        <v>1</v>
      </c>
    </row>
    <row r="1457" spans="1:25" customFormat="1" x14ac:dyDescent="0.3">
      <c r="A1457" s="53" t="s">
        <v>473</v>
      </c>
    </row>
    <row r="1458" spans="1:25" customFormat="1" x14ac:dyDescent="0.3">
      <c r="A1458" s="54" t="s">
        <v>1</v>
      </c>
    </row>
    <row r="1459" spans="1:25" customFormat="1" ht="25.5" customHeight="1" x14ac:dyDescent="0.3">
      <c r="A1459" s="119" t="s">
        <v>1</v>
      </c>
      <c r="B1459" s="118" t="s">
        <v>501</v>
      </c>
      <c r="C1459" s="118" t="s">
        <v>1</v>
      </c>
      <c r="D1459" s="118" t="s">
        <v>53</v>
      </c>
      <c r="E1459" s="118" t="s">
        <v>1</v>
      </c>
      <c r="F1459" s="118" t="s">
        <v>54</v>
      </c>
      <c r="G1459" s="118" t="s">
        <v>1</v>
      </c>
      <c r="H1459" s="121" t="s">
        <v>55</v>
      </c>
      <c r="I1459" s="121" t="s">
        <v>1</v>
      </c>
      <c r="J1459" s="121" t="s">
        <v>56</v>
      </c>
      <c r="K1459" s="121" t="s">
        <v>1</v>
      </c>
      <c r="L1459" s="121" t="s">
        <v>57</v>
      </c>
      <c r="M1459" s="121" t="s">
        <v>1</v>
      </c>
      <c r="N1459" s="121" t="s">
        <v>58</v>
      </c>
      <c r="O1459" s="121" t="s">
        <v>1</v>
      </c>
      <c r="P1459" s="121" t="s">
        <v>59</v>
      </c>
      <c r="Q1459" s="121" t="s">
        <v>1</v>
      </c>
      <c r="R1459" s="121" t="s">
        <v>60</v>
      </c>
      <c r="S1459" s="121" t="s">
        <v>1</v>
      </c>
      <c r="T1459" s="118" t="s">
        <v>61</v>
      </c>
      <c r="U1459" s="118" t="s">
        <v>1</v>
      </c>
      <c r="V1459" s="118" t="s">
        <v>62</v>
      </c>
      <c r="W1459" s="118" t="s">
        <v>1</v>
      </c>
      <c r="X1459" s="118" t="s">
        <v>63</v>
      </c>
      <c r="Y1459" s="118" t="s">
        <v>1</v>
      </c>
    </row>
    <row r="1460" spans="1:25" customFormat="1" x14ac:dyDescent="0.3">
      <c r="A1460" s="120"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c r="R1460" s="55" t="s">
        <v>14</v>
      </c>
      <c r="S1460" s="55" t="s">
        <v>15</v>
      </c>
      <c r="T1460" s="55" t="s">
        <v>14</v>
      </c>
      <c r="U1460" s="55" t="s">
        <v>15</v>
      </c>
      <c r="V1460" s="55" t="s">
        <v>14</v>
      </c>
      <c r="W1460" s="55" t="s">
        <v>15</v>
      </c>
      <c r="X1460" s="55" t="s">
        <v>14</v>
      </c>
      <c r="Y1460" s="55" t="s">
        <v>15</v>
      </c>
    </row>
    <row r="1461" spans="1:25" customFormat="1" x14ac:dyDescent="0.3">
      <c r="A1461" s="56" t="s">
        <v>16</v>
      </c>
      <c r="B1461" s="57">
        <v>1425.4092837695</v>
      </c>
      <c r="C1461" s="57">
        <v>1425.4092837695</v>
      </c>
      <c r="D1461" s="57">
        <v>519.84515378410003</v>
      </c>
      <c r="E1461" s="57">
        <v>519.84515378410003</v>
      </c>
      <c r="F1461" s="57">
        <v>90.837145396400004</v>
      </c>
      <c r="G1461" s="57">
        <v>90.837145396400004</v>
      </c>
      <c r="H1461" s="57">
        <v>489.35945966989999</v>
      </c>
      <c r="I1461" s="57">
        <v>489.35945966989999</v>
      </c>
      <c r="J1461" s="57">
        <v>35.127311853599998</v>
      </c>
      <c r="K1461" s="57">
        <v>35.127311853599998</v>
      </c>
      <c r="L1461" s="57">
        <v>126.2524064684</v>
      </c>
      <c r="M1461" s="57">
        <v>126.2524064684</v>
      </c>
      <c r="N1461" s="57">
        <v>12.030824276800001</v>
      </c>
      <c r="O1461" s="57">
        <v>12.030824276800001</v>
      </c>
      <c r="P1461" s="57">
        <v>17.2352508484</v>
      </c>
      <c r="Q1461" s="57">
        <v>17.2352508484</v>
      </c>
      <c r="R1461" s="57">
        <v>97.479921671400007</v>
      </c>
      <c r="S1461" s="57">
        <v>97.479921671400007</v>
      </c>
      <c r="T1461" s="57">
        <v>1.0748227802000001</v>
      </c>
      <c r="U1461" s="57">
        <v>1.0748227802000001</v>
      </c>
      <c r="V1461" s="57">
        <v>7.6475121187999999</v>
      </c>
      <c r="W1461" s="57">
        <v>7.6475121187999999</v>
      </c>
      <c r="X1461" s="57">
        <v>28.519474901500001</v>
      </c>
      <c r="Y1461" s="57">
        <v>28.519474901500001</v>
      </c>
    </row>
    <row r="1462" spans="1:25" customFormat="1" x14ac:dyDescent="0.3">
      <c r="A1462" s="58" t="s">
        <v>341</v>
      </c>
      <c r="B1462" s="59">
        <v>190.39131204559999</v>
      </c>
      <c r="C1462" s="60">
        <v>0.133569574867725</v>
      </c>
      <c r="D1462" s="59">
        <v>47.315209801500004</v>
      </c>
      <c r="E1462" s="65">
        <v>9.1017891495340897E-2</v>
      </c>
      <c r="F1462" s="59">
        <v>1.7994150569</v>
      </c>
      <c r="G1462" s="65">
        <v>1.9809242673221601E-2</v>
      </c>
      <c r="H1462" s="59">
        <v>87.525957141000006</v>
      </c>
      <c r="I1462" s="61">
        <v>0.17885821028174501</v>
      </c>
      <c r="J1462" s="59">
        <v>4.0984757794000002</v>
      </c>
      <c r="K1462" s="60">
        <v>0.11667490517012</v>
      </c>
      <c r="L1462" s="59">
        <v>20.810171444000002</v>
      </c>
      <c r="M1462" s="60">
        <v>0.16482989929549299</v>
      </c>
      <c r="N1462" s="67">
        <v>1.4410671639999999</v>
      </c>
      <c r="O1462" s="68">
        <v>11.978124946757999</v>
      </c>
      <c r="P1462" s="67">
        <v>0.605314938999997</v>
      </c>
      <c r="Q1462" s="68">
        <v>3.5120750160488301</v>
      </c>
      <c r="R1462" s="59">
        <v>23.917537691500002</v>
      </c>
      <c r="S1462" s="61">
        <v>0.24535860597144099</v>
      </c>
      <c r="T1462" s="67">
        <v>0</v>
      </c>
      <c r="U1462" s="68">
        <v>0</v>
      </c>
      <c r="V1462" s="67">
        <v>0</v>
      </c>
      <c r="W1462" s="68">
        <v>0</v>
      </c>
      <c r="X1462" s="67">
        <v>2.8781630282999999</v>
      </c>
      <c r="Y1462" s="68">
        <v>10.091921531657</v>
      </c>
    </row>
    <row r="1463" spans="1:25" customFormat="1" x14ac:dyDescent="0.3">
      <c r="A1463" s="58" t="s">
        <v>237</v>
      </c>
      <c r="B1463" s="62">
        <v>254.21515774900001</v>
      </c>
      <c r="C1463" s="63">
        <v>0.178345378161651</v>
      </c>
      <c r="D1463" s="62">
        <v>85.672365029900007</v>
      </c>
      <c r="E1463" s="63">
        <v>0.164803623552642</v>
      </c>
      <c r="F1463" s="62">
        <v>13.482077990000001</v>
      </c>
      <c r="G1463" s="63">
        <v>0.148420317824456</v>
      </c>
      <c r="H1463" s="62">
        <v>102.8865199777</v>
      </c>
      <c r="I1463" s="63">
        <v>0.210247330351196</v>
      </c>
      <c r="J1463" s="62">
        <v>5.3892785075999896</v>
      </c>
      <c r="K1463" s="63">
        <v>0.153421318718064</v>
      </c>
      <c r="L1463" s="62">
        <v>21.465628436199999</v>
      </c>
      <c r="M1463" s="63">
        <v>0.17002153888902499</v>
      </c>
      <c r="N1463" s="69">
        <v>0.97941634509999997</v>
      </c>
      <c r="O1463" s="70">
        <v>8.1408914515415791</v>
      </c>
      <c r="P1463" s="69">
        <v>1.6650397854000001</v>
      </c>
      <c r="Q1463" s="70">
        <v>9.6606646462274792</v>
      </c>
      <c r="R1463" s="62">
        <v>18.354810814099999</v>
      </c>
      <c r="S1463" s="63">
        <v>0.18829324541286699</v>
      </c>
      <c r="T1463" s="69">
        <v>0</v>
      </c>
      <c r="U1463" s="70">
        <v>0</v>
      </c>
      <c r="V1463" s="69">
        <v>0</v>
      </c>
      <c r="W1463" s="70">
        <v>0</v>
      </c>
      <c r="X1463" s="69">
        <v>4.3200208629999999</v>
      </c>
      <c r="Y1463" s="70">
        <v>15.147617121003799</v>
      </c>
    </row>
    <row r="1464" spans="1:25" customFormat="1" x14ac:dyDescent="0.3">
      <c r="A1464" s="58" t="s">
        <v>238</v>
      </c>
      <c r="B1464" s="59">
        <v>477.62000695810002</v>
      </c>
      <c r="C1464" s="60">
        <v>0.33507569537854598</v>
      </c>
      <c r="D1464" s="59">
        <v>170.100344355</v>
      </c>
      <c r="E1464" s="60">
        <v>0.32721348485561802</v>
      </c>
      <c r="F1464" s="59">
        <v>40.382365661500003</v>
      </c>
      <c r="G1464" s="61">
        <v>0.44455784563987899</v>
      </c>
      <c r="H1464" s="59">
        <v>160.37273825</v>
      </c>
      <c r="I1464" s="60">
        <v>0.32771970599726502</v>
      </c>
      <c r="J1464" s="59">
        <v>11.119018842199999</v>
      </c>
      <c r="K1464" s="60">
        <v>0.316534862916374</v>
      </c>
      <c r="L1464" s="59">
        <v>43.976641098800002</v>
      </c>
      <c r="M1464" s="60">
        <v>0.34832319104988302</v>
      </c>
      <c r="N1464" s="67">
        <v>3.1056737495000002</v>
      </c>
      <c r="O1464" s="68">
        <v>25.814305637303001</v>
      </c>
      <c r="P1464" s="67">
        <v>10.058279692699999</v>
      </c>
      <c r="Q1464" s="68">
        <v>58.358765887261399</v>
      </c>
      <c r="R1464" s="59">
        <v>26.653711113699998</v>
      </c>
      <c r="S1464" s="60">
        <v>0.27342770343567102</v>
      </c>
      <c r="T1464" s="67">
        <v>0</v>
      </c>
      <c r="U1464" s="68">
        <v>0</v>
      </c>
      <c r="V1464" s="67">
        <v>2.0389368429000099</v>
      </c>
      <c r="W1464" s="68">
        <v>26.6614398411694</v>
      </c>
      <c r="X1464" s="67">
        <v>9.8122973517999998</v>
      </c>
      <c r="Y1464" s="68">
        <v>34.405603138520299</v>
      </c>
    </row>
    <row r="1465" spans="1:25" customFormat="1" x14ac:dyDescent="0.3">
      <c r="A1465" s="58" t="s">
        <v>239</v>
      </c>
      <c r="B1465" s="62">
        <v>355.58598138600001</v>
      </c>
      <c r="C1465" s="63">
        <v>0.24946237227082699</v>
      </c>
      <c r="D1465" s="62">
        <v>150.9801208536</v>
      </c>
      <c r="E1465" s="63">
        <v>0.29043287170145399</v>
      </c>
      <c r="F1465" s="62">
        <v>25.007923272599999</v>
      </c>
      <c r="G1465" s="63">
        <v>0.27530503257746702</v>
      </c>
      <c r="H1465" s="62">
        <v>99.233267046899996</v>
      </c>
      <c r="I1465" s="65">
        <v>0.20278195319620099</v>
      </c>
      <c r="J1465" s="62">
        <v>11.909167372900001</v>
      </c>
      <c r="K1465" s="63">
        <v>0.33902871425328002</v>
      </c>
      <c r="L1465" s="62">
        <v>35.371190876999997</v>
      </c>
      <c r="M1465" s="63">
        <v>0.28016250831506401</v>
      </c>
      <c r="N1465" s="69">
        <v>3.1073088883</v>
      </c>
      <c r="O1465" s="70">
        <v>25.8278968822782</v>
      </c>
      <c r="P1465" s="69">
        <v>1.9456222143999999</v>
      </c>
      <c r="Q1465" s="70">
        <v>11.2886213929437</v>
      </c>
      <c r="R1465" s="62">
        <v>16.273573998300002</v>
      </c>
      <c r="S1465" s="65">
        <v>0.16694283006461</v>
      </c>
      <c r="T1465" s="69">
        <v>0</v>
      </c>
      <c r="U1465" s="70">
        <v>0</v>
      </c>
      <c r="V1465" s="69">
        <v>5.6085752758999998</v>
      </c>
      <c r="W1465" s="72">
        <v>73.338560158830603</v>
      </c>
      <c r="X1465" s="69">
        <v>6.1492315861</v>
      </c>
      <c r="Y1465" s="70">
        <v>21.561517550158602</v>
      </c>
    </row>
    <row r="1466" spans="1:25" customFormat="1" x14ac:dyDescent="0.3">
      <c r="A1466" s="58" t="s">
        <v>342</v>
      </c>
      <c r="B1466" s="59">
        <v>102.77726048709999</v>
      </c>
      <c r="C1466" s="60">
        <v>7.2103683943537403E-2</v>
      </c>
      <c r="D1466" s="59">
        <v>45.157665277</v>
      </c>
      <c r="E1466" s="60">
        <v>8.6867531510651894E-2</v>
      </c>
      <c r="F1466" s="59">
        <v>7.5863098990000104</v>
      </c>
      <c r="G1466" s="60">
        <v>8.3515503111579001E-2</v>
      </c>
      <c r="H1466" s="59">
        <v>24.621163821700002</v>
      </c>
      <c r="I1466" s="60">
        <v>5.0313043582131498E-2</v>
      </c>
      <c r="J1466" s="59">
        <v>2.6113713514999999</v>
      </c>
      <c r="K1466" s="60">
        <v>7.4340198942162303E-2</v>
      </c>
      <c r="L1466" s="59">
        <v>4.2772341337000004</v>
      </c>
      <c r="M1466" s="60">
        <v>3.3878436485648797E-2</v>
      </c>
      <c r="N1466" s="67">
        <v>3.3973581299000002</v>
      </c>
      <c r="O1466" s="72">
        <v>28.2387810821192</v>
      </c>
      <c r="P1466" s="67">
        <v>2.9609942169000001</v>
      </c>
      <c r="Q1466" s="68">
        <v>17.179873057518499</v>
      </c>
      <c r="R1466" s="59">
        <v>11.500307099700001</v>
      </c>
      <c r="S1466" s="60">
        <v>0.11797616270627501</v>
      </c>
      <c r="T1466" s="67">
        <v>0</v>
      </c>
      <c r="U1466" s="68">
        <v>0</v>
      </c>
      <c r="V1466" s="67">
        <v>0</v>
      </c>
      <c r="W1466" s="68">
        <v>0</v>
      </c>
      <c r="X1466" s="67">
        <v>0.66485655769999896</v>
      </c>
      <c r="Y1466" s="68">
        <v>2.33123702310884</v>
      </c>
    </row>
    <row r="1467" spans="1:25" customFormat="1" x14ac:dyDescent="0.3">
      <c r="A1467" s="58" t="s">
        <v>88</v>
      </c>
      <c r="B1467" s="62">
        <v>44.819565143699997</v>
      </c>
      <c r="C1467" s="63">
        <v>3.1443295377713898E-2</v>
      </c>
      <c r="D1467" s="62">
        <v>20.6194484671</v>
      </c>
      <c r="E1467" s="63">
        <v>3.9664596884293697E-2</v>
      </c>
      <c r="F1467" s="62">
        <v>2.5790535164000099</v>
      </c>
      <c r="G1467" s="63">
        <v>2.8392058173397999E-2</v>
      </c>
      <c r="H1467" s="62">
        <v>14.719813432600001</v>
      </c>
      <c r="I1467" s="63">
        <v>3.0079756591462101E-2</v>
      </c>
      <c r="J1467" s="62">
        <v>0</v>
      </c>
      <c r="K1467" s="63">
        <v>0</v>
      </c>
      <c r="L1467" s="62">
        <v>0.35154047869999999</v>
      </c>
      <c r="M1467" s="63">
        <v>2.7844259648863601E-3</v>
      </c>
      <c r="N1467" s="69">
        <v>0</v>
      </c>
      <c r="O1467" s="70">
        <v>0</v>
      </c>
      <c r="P1467" s="69">
        <v>0</v>
      </c>
      <c r="Q1467" s="70">
        <v>0</v>
      </c>
      <c r="R1467" s="62">
        <v>0.77998095410000001</v>
      </c>
      <c r="S1467" s="63">
        <v>8.0014524091358806E-3</v>
      </c>
      <c r="T1467" s="69">
        <v>1.0748227802000001</v>
      </c>
      <c r="U1467" s="72">
        <v>100</v>
      </c>
      <c r="V1467" s="69">
        <v>0</v>
      </c>
      <c r="W1467" s="70">
        <v>0</v>
      </c>
      <c r="X1467" s="69">
        <v>4.69490551460001</v>
      </c>
      <c r="Y1467" s="72">
        <v>16.462103635551401</v>
      </c>
    </row>
    <row r="1468" spans="1:25" customFormat="1" x14ac:dyDescent="0.3">
      <c r="A1468" s="58" t="s">
        <v>343</v>
      </c>
      <c r="B1468" s="59">
        <v>444.6064697946</v>
      </c>
      <c r="C1468" s="60">
        <v>0.311914953029376</v>
      </c>
      <c r="D1468" s="59">
        <v>132.9875748314</v>
      </c>
      <c r="E1468" s="65">
        <v>0.25582151504798301</v>
      </c>
      <c r="F1468" s="59">
        <v>15.2814930469</v>
      </c>
      <c r="G1468" s="65">
        <v>0.16822956049767701</v>
      </c>
      <c r="H1468" s="59">
        <v>190.4124771187</v>
      </c>
      <c r="I1468" s="61">
        <v>0.38910554063294001</v>
      </c>
      <c r="J1468" s="59">
        <v>9.4877542869999907</v>
      </c>
      <c r="K1468" s="60">
        <v>0.27009622388818399</v>
      </c>
      <c r="L1468" s="59">
        <v>42.275799880199997</v>
      </c>
      <c r="M1468" s="60">
        <v>0.33485143818451701</v>
      </c>
      <c r="N1468" s="67">
        <v>2.4204835090999999</v>
      </c>
      <c r="O1468" s="68">
        <v>20.1190163982996</v>
      </c>
      <c r="P1468" s="67">
        <v>2.2703547244000002</v>
      </c>
      <c r="Q1468" s="68">
        <v>13.1727396622763</v>
      </c>
      <c r="R1468" s="59">
        <v>42.2723485056</v>
      </c>
      <c r="S1468" s="61">
        <v>0.43365185138430901</v>
      </c>
      <c r="T1468" s="67">
        <v>0</v>
      </c>
      <c r="U1468" s="68">
        <v>0</v>
      </c>
      <c r="V1468" s="67">
        <v>0</v>
      </c>
      <c r="W1468" s="68">
        <v>0</v>
      </c>
      <c r="X1468" s="67">
        <v>7.1981838913000002</v>
      </c>
      <c r="Y1468" s="68">
        <v>25.239538652660801</v>
      </c>
    </row>
    <row r="1469" spans="1:25" customFormat="1" x14ac:dyDescent="0.3">
      <c r="A1469" s="58" t="s">
        <v>344</v>
      </c>
      <c r="B1469" s="62">
        <v>458.36324187309998</v>
      </c>
      <c r="C1469" s="63">
        <v>0.32156605621436402</v>
      </c>
      <c r="D1469" s="62">
        <v>196.137786130601</v>
      </c>
      <c r="E1469" s="61">
        <v>0.37730040321210601</v>
      </c>
      <c r="F1469" s="62">
        <v>32.594233171600003</v>
      </c>
      <c r="G1469" s="63">
        <v>0.35882053568904598</v>
      </c>
      <c r="H1469" s="62">
        <v>123.85443086860001</v>
      </c>
      <c r="I1469" s="65">
        <v>0.25309499677833303</v>
      </c>
      <c r="J1469" s="62">
        <v>14.5205387244</v>
      </c>
      <c r="K1469" s="63">
        <v>0.413368913195442</v>
      </c>
      <c r="L1469" s="62">
        <v>39.648425010700002</v>
      </c>
      <c r="M1469" s="63">
        <v>0.31404094480071298</v>
      </c>
      <c r="N1469" s="69">
        <v>6.5046670182000002</v>
      </c>
      <c r="O1469" s="70">
        <v>54.0666779643974</v>
      </c>
      <c r="P1469" s="69">
        <v>4.9066164312999998</v>
      </c>
      <c r="Q1469" s="70">
        <v>28.468494450462199</v>
      </c>
      <c r="R1469" s="62">
        <v>27.773881098</v>
      </c>
      <c r="S1469" s="63">
        <v>0.28491899277088401</v>
      </c>
      <c r="T1469" s="69">
        <v>0</v>
      </c>
      <c r="U1469" s="70">
        <v>0</v>
      </c>
      <c r="V1469" s="69">
        <v>5.6085752758999998</v>
      </c>
      <c r="W1469" s="70">
        <v>73.338560158830603</v>
      </c>
      <c r="X1469" s="69">
        <v>6.81408814380001</v>
      </c>
      <c r="Y1469" s="70">
        <v>23.8927545732674</v>
      </c>
    </row>
    <row r="1470" spans="1:25" customFormat="1" x14ac:dyDescent="0.3">
      <c r="A1470" s="64" t="s">
        <v>1</v>
      </c>
    </row>
    <row r="1471" spans="1:25" customFormat="1" x14ac:dyDescent="0.3">
      <c r="A1471" s="64" t="s">
        <v>1</v>
      </c>
    </row>
    <row r="1472" spans="1:25" customFormat="1" x14ac:dyDescent="0.3">
      <c r="A1472" s="53" t="s">
        <v>474</v>
      </c>
    </row>
    <row r="1473" spans="1:25" customFormat="1" x14ac:dyDescent="0.3">
      <c r="A1473" s="54" t="s">
        <v>1</v>
      </c>
    </row>
    <row r="1474" spans="1:25" customFormat="1" ht="25.5" customHeight="1" x14ac:dyDescent="0.3">
      <c r="A1474" s="119" t="s">
        <v>1</v>
      </c>
      <c r="B1474" s="118" t="s">
        <v>501</v>
      </c>
      <c r="C1474" s="118" t="s">
        <v>1</v>
      </c>
      <c r="D1474" s="118" t="s">
        <v>53</v>
      </c>
      <c r="E1474" s="118" t="s">
        <v>1</v>
      </c>
      <c r="F1474" s="118" t="s">
        <v>54</v>
      </c>
      <c r="G1474" s="118" t="s">
        <v>1</v>
      </c>
      <c r="H1474" s="121" t="s">
        <v>55</v>
      </c>
      <c r="I1474" s="121" t="s">
        <v>1</v>
      </c>
      <c r="J1474" s="121" t="s">
        <v>56</v>
      </c>
      <c r="K1474" s="121" t="s">
        <v>1</v>
      </c>
      <c r="L1474" s="121" t="s">
        <v>57</v>
      </c>
      <c r="M1474" s="121" t="s">
        <v>1</v>
      </c>
      <c r="N1474" s="121" t="s">
        <v>58</v>
      </c>
      <c r="O1474" s="121" t="s">
        <v>1</v>
      </c>
      <c r="P1474" s="121" t="s">
        <v>59</v>
      </c>
      <c r="Q1474" s="121" t="s">
        <v>1</v>
      </c>
      <c r="R1474" s="121" t="s">
        <v>60</v>
      </c>
      <c r="S1474" s="121" t="s">
        <v>1</v>
      </c>
      <c r="T1474" s="118" t="s">
        <v>61</v>
      </c>
      <c r="U1474" s="118" t="s">
        <v>1</v>
      </c>
      <c r="V1474" s="118" t="s">
        <v>62</v>
      </c>
      <c r="W1474" s="118" t="s">
        <v>1</v>
      </c>
      <c r="X1474" s="118" t="s">
        <v>63</v>
      </c>
      <c r="Y1474" s="118" t="s">
        <v>1</v>
      </c>
    </row>
    <row r="1475" spans="1:25" customFormat="1" x14ac:dyDescent="0.3">
      <c r="A1475" s="120"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c r="R1475" s="55" t="s">
        <v>14</v>
      </c>
      <c r="S1475" s="55" t="s">
        <v>15</v>
      </c>
      <c r="T1475" s="55" t="s">
        <v>14</v>
      </c>
      <c r="U1475" s="55" t="s">
        <v>15</v>
      </c>
      <c r="V1475" s="55" t="s">
        <v>14</v>
      </c>
      <c r="W1475" s="55" t="s">
        <v>15</v>
      </c>
      <c r="X1475" s="55" t="s">
        <v>14</v>
      </c>
      <c r="Y1475" s="55" t="s">
        <v>15</v>
      </c>
    </row>
    <row r="1476" spans="1:25" customFormat="1" x14ac:dyDescent="0.3">
      <c r="A1476" s="56" t="s">
        <v>16</v>
      </c>
      <c r="B1476" s="57">
        <v>1425.4092837695</v>
      </c>
      <c r="C1476" s="57">
        <v>1425.4092837695</v>
      </c>
      <c r="D1476" s="57">
        <v>519.84515378410003</v>
      </c>
      <c r="E1476" s="57">
        <v>519.84515378410003</v>
      </c>
      <c r="F1476" s="57">
        <v>90.837145396400004</v>
      </c>
      <c r="G1476" s="57">
        <v>90.837145396400004</v>
      </c>
      <c r="H1476" s="57">
        <v>489.35945966989999</v>
      </c>
      <c r="I1476" s="57">
        <v>489.35945966989999</v>
      </c>
      <c r="J1476" s="57">
        <v>35.127311853599998</v>
      </c>
      <c r="K1476" s="57">
        <v>35.127311853599998</v>
      </c>
      <c r="L1476" s="57">
        <v>126.2524064684</v>
      </c>
      <c r="M1476" s="57">
        <v>126.2524064684</v>
      </c>
      <c r="N1476" s="57">
        <v>12.030824276800001</v>
      </c>
      <c r="O1476" s="57">
        <v>12.030824276800001</v>
      </c>
      <c r="P1476" s="57">
        <v>17.2352508484</v>
      </c>
      <c r="Q1476" s="57">
        <v>17.2352508484</v>
      </c>
      <c r="R1476" s="57">
        <v>97.479921671400007</v>
      </c>
      <c r="S1476" s="57">
        <v>97.479921671400007</v>
      </c>
      <c r="T1476" s="57">
        <v>1.0748227802000001</v>
      </c>
      <c r="U1476" s="57">
        <v>1.0748227802000001</v>
      </c>
      <c r="V1476" s="57">
        <v>7.6475121187999999</v>
      </c>
      <c r="W1476" s="57">
        <v>7.6475121187999999</v>
      </c>
      <c r="X1476" s="57">
        <v>28.519474901500001</v>
      </c>
      <c r="Y1476" s="57">
        <v>28.519474901500001</v>
      </c>
    </row>
    <row r="1477" spans="1:25" customFormat="1" x14ac:dyDescent="0.3">
      <c r="A1477" s="58" t="s">
        <v>341</v>
      </c>
      <c r="B1477" s="59">
        <v>171.9030354864</v>
      </c>
      <c r="C1477" s="60">
        <v>0.120599071048423</v>
      </c>
      <c r="D1477" s="59">
        <v>49.073840493399999</v>
      </c>
      <c r="E1477" s="60">
        <v>9.4400880985765906E-2</v>
      </c>
      <c r="F1477" s="59">
        <v>8.8097261927999995</v>
      </c>
      <c r="G1477" s="60">
        <v>9.6983741115549596E-2</v>
      </c>
      <c r="H1477" s="59">
        <v>48.090443618800101</v>
      </c>
      <c r="I1477" s="60">
        <v>9.8272226414586203E-2</v>
      </c>
      <c r="J1477" s="59">
        <v>0.1814870938</v>
      </c>
      <c r="K1477" s="65">
        <v>5.16655229857563E-3</v>
      </c>
      <c r="L1477" s="59">
        <v>36.864015233799996</v>
      </c>
      <c r="M1477" s="61">
        <v>0.291986634274783</v>
      </c>
      <c r="N1477" s="67">
        <v>1.4410671639999999</v>
      </c>
      <c r="O1477" s="68">
        <v>11.978124946757999</v>
      </c>
      <c r="P1477" s="67">
        <v>0</v>
      </c>
      <c r="Q1477" s="68">
        <v>0</v>
      </c>
      <c r="R1477" s="59">
        <v>18.3941303818</v>
      </c>
      <c r="S1477" s="61">
        <v>0.18869660609500399</v>
      </c>
      <c r="T1477" s="67">
        <v>0</v>
      </c>
      <c r="U1477" s="68">
        <v>0</v>
      </c>
      <c r="V1477" s="67">
        <v>0</v>
      </c>
      <c r="W1477" s="68">
        <v>0</v>
      </c>
      <c r="X1477" s="67">
        <v>9.0483253079999901</v>
      </c>
      <c r="Y1477" s="72">
        <v>31.7268299618101</v>
      </c>
    </row>
    <row r="1478" spans="1:25" customFormat="1" x14ac:dyDescent="0.3">
      <c r="A1478" s="58" t="s">
        <v>237</v>
      </c>
      <c r="B1478" s="62">
        <v>345.77639121150003</v>
      </c>
      <c r="C1478" s="63">
        <v>0.24258042595113</v>
      </c>
      <c r="D1478" s="62">
        <v>123.52080529369999</v>
      </c>
      <c r="E1478" s="63">
        <v>0.237610766195582</v>
      </c>
      <c r="F1478" s="62">
        <v>35.003054466599998</v>
      </c>
      <c r="G1478" s="61">
        <v>0.385338556312528</v>
      </c>
      <c r="H1478" s="62">
        <v>110.0764293525</v>
      </c>
      <c r="I1478" s="63">
        <v>0.224939821183293</v>
      </c>
      <c r="J1478" s="62">
        <v>1.3910507201</v>
      </c>
      <c r="K1478" s="65">
        <v>3.9600261070288502E-2</v>
      </c>
      <c r="L1478" s="62">
        <v>35.649160156100002</v>
      </c>
      <c r="M1478" s="63">
        <v>0.28236420321241701</v>
      </c>
      <c r="N1478" s="69">
        <v>2.0016645041999999</v>
      </c>
      <c r="O1478" s="70">
        <v>16.637800188470599</v>
      </c>
      <c r="P1478" s="69">
        <v>9.6077081431000106</v>
      </c>
      <c r="Q1478" s="72">
        <v>55.744521664399898</v>
      </c>
      <c r="R1478" s="62">
        <v>23.235708170699901</v>
      </c>
      <c r="S1478" s="63">
        <v>0.23836404227966501</v>
      </c>
      <c r="T1478" s="69">
        <v>0</v>
      </c>
      <c r="U1478" s="70">
        <v>0</v>
      </c>
      <c r="V1478" s="69">
        <v>0.42384980229999902</v>
      </c>
      <c r="W1478" s="70">
        <v>5.54232272817252</v>
      </c>
      <c r="X1478" s="69">
        <v>4.86696060219999</v>
      </c>
      <c r="Y1478" s="70">
        <v>17.065393451350001</v>
      </c>
    </row>
    <row r="1479" spans="1:25" customFormat="1" x14ac:dyDescent="0.3">
      <c r="A1479" s="58" t="s">
        <v>238</v>
      </c>
      <c r="B1479" s="59">
        <v>559.81938662610003</v>
      </c>
      <c r="C1479" s="60">
        <v>0.39274290759890101</v>
      </c>
      <c r="D1479" s="59">
        <v>222.268648921699</v>
      </c>
      <c r="E1479" s="60">
        <v>0.42756703088168402</v>
      </c>
      <c r="F1479" s="59">
        <v>35.828593665</v>
      </c>
      <c r="G1479" s="60">
        <v>0.39442667984170199</v>
      </c>
      <c r="H1479" s="59">
        <v>198.58808391470001</v>
      </c>
      <c r="I1479" s="60">
        <v>0.40581229194723001</v>
      </c>
      <c r="J1479" s="59">
        <v>15.5870146289</v>
      </c>
      <c r="K1479" s="60">
        <v>0.44372921827499801</v>
      </c>
      <c r="L1479" s="59">
        <v>27.257068316600002</v>
      </c>
      <c r="M1479" s="65">
        <v>0.21589345565006901</v>
      </c>
      <c r="N1479" s="67">
        <v>5.2720232153</v>
      </c>
      <c r="O1479" s="68">
        <v>43.820964332979798</v>
      </c>
      <c r="P1479" s="67">
        <v>6.2431414797000198</v>
      </c>
      <c r="Q1479" s="68">
        <v>36.223096110490097</v>
      </c>
      <c r="R1479" s="59">
        <v>38.361801337599999</v>
      </c>
      <c r="S1479" s="60">
        <v>0.39353541406112003</v>
      </c>
      <c r="T1479" s="67">
        <v>0</v>
      </c>
      <c r="U1479" s="68">
        <v>0</v>
      </c>
      <c r="V1479" s="67">
        <v>0.48091415459999998</v>
      </c>
      <c r="W1479" s="68">
        <v>6.2885046421536401</v>
      </c>
      <c r="X1479" s="67">
        <v>9.9320969920000106</v>
      </c>
      <c r="Y1479" s="68">
        <v>34.8256657119504</v>
      </c>
    </row>
    <row r="1480" spans="1:25" customFormat="1" x14ac:dyDescent="0.3">
      <c r="A1480" s="58" t="s">
        <v>239</v>
      </c>
      <c r="B1480" s="62">
        <v>253.63366734799999</v>
      </c>
      <c r="C1480" s="63">
        <v>0.17793743189132699</v>
      </c>
      <c r="D1480" s="62">
        <v>94.687647073799894</v>
      </c>
      <c r="E1480" s="63">
        <v>0.182145868600567</v>
      </c>
      <c r="F1480" s="62">
        <v>7.6848622905999999</v>
      </c>
      <c r="G1480" s="65">
        <v>8.4600438037373202E-2</v>
      </c>
      <c r="H1480" s="62">
        <v>103.4085523684</v>
      </c>
      <c r="I1480" s="63">
        <v>0.21131409708142701</v>
      </c>
      <c r="J1480" s="62">
        <v>10.077707885800001</v>
      </c>
      <c r="K1480" s="63">
        <v>0.28689095048891999</v>
      </c>
      <c r="L1480" s="62">
        <v>19.4450928555</v>
      </c>
      <c r="M1480" s="63">
        <v>0.15401760171887899</v>
      </c>
      <c r="N1480" s="69">
        <v>1.3535723415000001</v>
      </c>
      <c r="O1480" s="70">
        <v>11.2508695194743</v>
      </c>
      <c r="P1480" s="69">
        <v>0.598955241400001</v>
      </c>
      <c r="Q1480" s="70">
        <v>3.4751756540613599</v>
      </c>
      <c r="R1480" s="62">
        <v>14.6931243802</v>
      </c>
      <c r="S1480" s="63">
        <v>0.150729751607001</v>
      </c>
      <c r="T1480" s="69">
        <v>0</v>
      </c>
      <c r="U1480" s="70">
        <v>0</v>
      </c>
      <c r="V1480" s="69">
        <v>1.134172886</v>
      </c>
      <c r="W1480" s="70">
        <v>14.830612470843199</v>
      </c>
      <c r="X1480" s="69">
        <v>0.54998002479999797</v>
      </c>
      <c r="Y1480" s="71">
        <v>1.9284367145591199</v>
      </c>
    </row>
    <row r="1481" spans="1:25" customFormat="1" x14ac:dyDescent="0.3">
      <c r="A1481" s="58" t="s">
        <v>342</v>
      </c>
      <c r="B1481" s="59">
        <v>58.998799904899997</v>
      </c>
      <c r="C1481" s="60">
        <v>4.1390778477938199E-2</v>
      </c>
      <c r="D1481" s="59">
        <v>22.654153182200002</v>
      </c>
      <c r="E1481" s="60">
        <v>4.3578656100367603E-2</v>
      </c>
      <c r="F1481" s="59">
        <v>3.0436863467999999</v>
      </c>
      <c r="G1481" s="60">
        <v>3.35070673293155E-2</v>
      </c>
      <c r="H1481" s="59">
        <v>18.352420498600001</v>
      </c>
      <c r="I1481" s="60">
        <v>3.7502944177230602E-2</v>
      </c>
      <c r="J1481" s="59">
        <v>2.8085502040999999</v>
      </c>
      <c r="K1481" s="60">
        <v>7.9953462303212597E-2</v>
      </c>
      <c r="L1481" s="59">
        <v>7.0370699064000002</v>
      </c>
      <c r="M1481" s="60">
        <v>5.5738105143851802E-2</v>
      </c>
      <c r="N1481" s="67">
        <v>1.9624970518</v>
      </c>
      <c r="O1481" s="72">
        <v>16.312241012317301</v>
      </c>
      <c r="P1481" s="67">
        <v>0.785445984199999</v>
      </c>
      <c r="Q1481" s="68">
        <v>4.5572065710486296</v>
      </c>
      <c r="R1481" s="59">
        <v>1.5075569704</v>
      </c>
      <c r="S1481" s="60">
        <v>1.54653075684847E-2</v>
      </c>
      <c r="T1481" s="67">
        <v>0</v>
      </c>
      <c r="U1481" s="68">
        <v>0</v>
      </c>
      <c r="V1481" s="67">
        <v>0</v>
      </c>
      <c r="W1481" s="68">
        <v>0</v>
      </c>
      <c r="X1481" s="67">
        <v>0.847419760399998</v>
      </c>
      <c r="Y1481" s="68">
        <v>2.9713722406418799</v>
      </c>
    </row>
    <row r="1482" spans="1:25" customFormat="1" x14ac:dyDescent="0.3">
      <c r="A1482" s="58" t="s">
        <v>88</v>
      </c>
      <c r="B1482" s="62">
        <v>35.278003192600004</v>
      </c>
      <c r="C1482" s="63">
        <v>2.4749385032281499E-2</v>
      </c>
      <c r="D1482" s="62">
        <v>7.6400588193000001</v>
      </c>
      <c r="E1482" s="63">
        <v>1.4696797236034301E-2</v>
      </c>
      <c r="F1482" s="62">
        <v>0.46722243460000001</v>
      </c>
      <c r="G1482" s="63">
        <v>5.1435173635312904E-3</v>
      </c>
      <c r="H1482" s="62">
        <v>10.8435299169</v>
      </c>
      <c r="I1482" s="63">
        <v>2.21586191962337E-2</v>
      </c>
      <c r="J1482" s="62">
        <v>5.0815013209000099</v>
      </c>
      <c r="K1482" s="61">
        <v>0.144659555564006</v>
      </c>
      <c r="L1482" s="62">
        <v>0</v>
      </c>
      <c r="M1482" s="63">
        <v>0</v>
      </c>
      <c r="N1482" s="69">
        <v>0</v>
      </c>
      <c r="O1482" s="70">
        <v>0</v>
      </c>
      <c r="P1482" s="69">
        <v>0</v>
      </c>
      <c r="Q1482" s="70">
        <v>0</v>
      </c>
      <c r="R1482" s="62">
        <v>1.2876004307</v>
      </c>
      <c r="S1482" s="63">
        <v>1.3208878388725399E-2</v>
      </c>
      <c r="T1482" s="69">
        <v>1.0748227802000001</v>
      </c>
      <c r="U1482" s="72">
        <v>100</v>
      </c>
      <c r="V1482" s="69">
        <v>5.6085752758999998</v>
      </c>
      <c r="W1482" s="72">
        <v>73.338560158830603</v>
      </c>
      <c r="X1482" s="69">
        <v>3.2746922140999999</v>
      </c>
      <c r="Y1482" s="72">
        <v>11.4823019196884</v>
      </c>
    </row>
    <row r="1483" spans="1:25" customFormat="1" x14ac:dyDescent="0.3">
      <c r="A1483" s="58" t="s">
        <v>343</v>
      </c>
      <c r="B1483" s="59">
        <v>517.6794266979</v>
      </c>
      <c r="C1483" s="60">
        <v>0.36317949699955299</v>
      </c>
      <c r="D1483" s="59">
        <v>172.59464578710001</v>
      </c>
      <c r="E1483" s="60">
        <v>0.33201164718134801</v>
      </c>
      <c r="F1483" s="59">
        <v>43.812780659399998</v>
      </c>
      <c r="G1483" s="61">
        <v>0.48232229742807797</v>
      </c>
      <c r="H1483" s="59">
        <v>158.16687297129999</v>
      </c>
      <c r="I1483" s="60">
        <v>0.32321204759787903</v>
      </c>
      <c r="J1483" s="59">
        <v>1.5725378138999999</v>
      </c>
      <c r="K1483" s="65">
        <v>4.4766813368864102E-2</v>
      </c>
      <c r="L1483" s="59">
        <v>72.513175389899999</v>
      </c>
      <c r="M1483" s="61">
        <v>0.57435083748720095</v>
      </c>
      <c r="N1483" s="67">
        <v>3.4427316682</v>
      </c>
      <c r="O1483" s="68">
        <v>28.615925135228601</v>
      </c>
      <c r="P1483" s="67">
        <v>9.6077081431000106</v>
      </c>
      <c r="Q1483" s="68">
        <v>55.744521664399898</v>
      </c>
      <c r="R1483" s="59">
        <v>41.629838552499997</v>
      </c>
      <c r="S1483" s="60">
        <v>0.42706064837466901</v>
      </c>
      <c r="T1483" s="67">
        <v>0</v>
      </c>
      <c r="U1483" s="68">
        <v>0</v>
      </c>
      <c r="V1483" s="67">
        <v>0.42384980229999902</v>
      </c>
      <c r="W1483" s="68">
        <v>5.54232272817252</v>
      </c>
      <c r="X1483" s="67">
        <v>13.9152859102</v>
      </c>
      <c r="Y1483" s="68">
        <v>48.792223413160102</v>
      </c>
    </row>
    <row r="1484" spans="1:25" customFormat="1" x14ac:dyDescent="0.3">
      <c r="A1484" s="58" t="s">
        <v>344</v>
      </c>
      <c r="B1484" s="62">
        <v>312.63246725290003</v>
      </c>
      <c r="C1484" s="63">
        <v>0.219328210369265</v>
      </c>
      <c r="D1484" s="62">
        <v>117.341800256</v>
      </c>
      <c r="E1484" s="63">
        <v>0.22572452470093399</v>
      </c>
      <c r="F1484" s="62">
        <v>10.728548637399999</v>
      </c>
      <c r="G1484" s="65">
        <v>0.118107505366689</v>
      </c>
      <c r="H1484" s="62">
        <v>121.76097286700001</v>
      </c>
      <c r="I1484" s="63">
        <v>0.248817041258658</v>
      </c>
      <c r="J1484" s="62">
        <v>12.8862580899</v>
      </c>
      <c r="K1484" s="61">
        <v>0.36684441279213198</v>
      </c>
      <c r="L1484" s="62">
        <v>26.4821627619</v>
      </c>
      <c r="M1484" s="63">
        <v>0.20975570686273001</v>
      </c>
      <c r="N1484" s="69">
        <v>3.3160693932999998</v>
      </c>
      <c r="O1484" s="70">
        <v>27.563110531791601</v>
      </c>
      <c r="P1484" s="69">
        <v>1.3844012256</v>
      </c>
      <c r="Q1484" s="70">
        <v>8.0323822251099894</v>
      </c>
      <c r="R1484" s="62">
        <v>16.2006813506</v>
      </c>
      <c r="S1484" s="63">
        <v>0.16619505917548499</v>
      </c>
      <c r="T1484" s="69">
        <v>0</v>
      </c>
      <c r="U1484" s="70">
        <v>0</v>
      </c>
      <c r="V1484" s="69">
        <v>1.134172886</v>
      </c>
      <c r="W1484" s="70">
        <v>14.830612470843199</v>
      </c>
      <c r="X1484" s="69">
        <v>1.3973997852</v>
      </c>
      <c r="Y1484" s="71">
        <v>4.8998089552010002</v>
      </c>
    </row>
    <row r="1485" spans="1:25" customFormat="1" x14ac:dyDescent="0.3">
      <c r="A1485" s="64" t="s">
        <v>1</v>
      </c>
    </row>
    <row r="1486" spans="1:25" customFormat="1" x14ac:dyDescent="0.3">
      <c r="A1486" s="64" t="s">
        <v>1</v>
      </c>
    </row>
    <row r="1487" spans="1:25" customFormat="1" x14ac:dyDescent="0.3">
      <c r="A1487" s="53" t="s">
        <v>475</v>
      </c>
    </row>
    <row r="1488" spans="1:25" customFormat="1" x14ac:dyDescent="0.3">
      <c r="A1488" s="54" t="s">
        <v>1</v>
      </c>
    </row>
    <row r="1489" spans="1:25" customFormat="1" ht="25.5" customHeight="1" x14ac:dyDescent="0.3">
      <c r="A1489" s="119" t="s">
        <v>1</v>
      </c>
      <c r="B1489" s="118" t="s">
        <v>501</v>
      </c>
      <c r="C1489" s="118" t="s">
        <v>1</v>
      </c>
      <c r="D1489" s="118" t="s">
        <v>53</v>
      </c>
      <c r="E1489" s="118" t="s">
        <v>1</v>
      </c>
      <c r="F1489" s="118" t="s">
        <v>54</v>
      </c>
      <c r="G1489" s="118" t="s">
        <v>1</v>
      </c>
      <c r="H1489" s="121" t="s">
        <v>55</v>
      </c>
      <c r="I1489" s="121" t="s">
        <v>1</v>
      </c>
      <c r="J1489" s="121" t="s">
        <v>56</v>
      </c>
      <c r="K1489" s="121" t="s">
        <v>1</v>
      </c>
      <c r="L1489" s="121" t="s">
        <v>57</v>
      </c>
      <c r="M1489" s="121" t="s">
        <v>1</v>
      </c>
      <c r="N1489" s="121" t="s">
        <v>58</v>
      </c>
      <c r="O1489" s="121" t="s">
        <v>1</v>
      </c>
      <c r="P1489" s="121" t="s">
        <v>59</v>
      </c>
      <c r="Q1489" s="121" t="s">
        <v>1</v>
      </c>
      <c r="R1489" s="121" t="s">
        <v>60</v>
      </c>
      <c r="S1489" s="121" t="s">
        <v>1</v>
      </c>
      <c r="T1489" s="118" t="s">
        <v>61</v>
      </c>
      <c r="U1489" s="118" t="s">
        <v>1</v>
      </c>
      <c r="V1489" s="118" t="s">
        <v>62</v>
      </c>
      <c r="W1489" s="118" t="s">
        <v>1</v>
      </c>
      <c r="X1489" s="118" t="s">
        <v>63</v>
      </c>
      <c r="Y1489" s="118" t="s">
        <v>1</v>
      </c>
    </row>
    <row r="1490" spans="1:25" customFormat="1" x14ac:dyDescent="0.3">
      <c r="A1490" s="120"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c r="R1490" s="55" t="s">
        <v>14</v>
      </c>
      <c r="S1490" s="55" t="s">
        <v>15</v>
      </c>
      <c r="T1490" s="55" t="s">
        <v>14</v>
      </c>
      <c r="U1490" s="55" t="s">
        <v>15</v>
      </c>
      <c r="V1490" s="55" t="s">
        <v>14</v>
      </c>
      <c r="W1490" s="55" t="s">
        <v>15</v>
      </c>
      <c r="X1490" s="55" t="s">
        <v>14</v>
      </c>
      <c r="Y1490" s="55" t="s">
        <v>15</v>
      </c>
    </row>
    <row r="1491" spans="1:25" customFormat="1" x14ac:dyDescent="0.3">
      <c r="A1491" s="56" t="s">
        <v>16</v>
      </c>
      <c r="B1491" s="57">
        <v>1425.4092837695</v>
      </c>
      <c r="C1491" s="57">
        <v>1425.4092837695</v>
      </c>
      <c r="D1491" s="57">
        <v>519.84515378410003</v>
      </c>
      <c r="E1491" s="57">
        <v>519.84515378410003</v>
      </c>
      <c r="F1491" s="57">
        <v>90.837145396400004</v>
      </c>
      <c r="G1491" s="57">
        <v>90.837145396400004</v>
      </c>
      <c r="H1491" s="57">
        <v>489.35945966989999</v>
      </c>
      <c r="I1491" s="57">
        <v>489.35945966989999</v>
      </c>
      <c r="J1491" s="57">
        <v>35.127311853599998</v>
      </c>
      <c r="K1491" s="57">
        <v>35.127311853599998</v>
      </c>
      <c r="L1491" s="57">
        <v>126.2524064684</v>
      </c>
      <c r="M1491" s="57">
        <v>126.2524064684</v>
      </c>
      <c r="N1491" s="57">
        <v>12.030824276800001</v>
      </c>
      <c r="O1491" s="57">
        <v>12.030824276800001</v>
      </c>
      <c r="P1491" s="57">
        <v>17.2352508484</v>
      </c>
      <c r="Q1491" s="57">
        <v>17.2352508484</v>
      </c>
      <c r="R1491" s="57">
        <v>97.479921671400007</v>
      </c>
      <c r="S1491" s="57">
        <v>97.479921671400007</v>
      </c>
      <c r="T1491" s="57">
        <v>1.0748227802000001</v>
      </c>
      <c r="U1491" s="57">
        <v>1.0748227802000001</v>
      </c>
      <c r="V1491" s="57">
        <v>7.6475121187999999</v>
      </c>
      <c r="W1491" s="57">
        <v>7.6475121187999999</v>
      </c>
      <c r="X1491" s="57">
        <v>28.519474901500001</v>
      </c>
      <c r="Y1491" s="57">
        <v>28.519474901500001</v>
      </c>
    </row>
    <row r="1492" spans="1:25" customFormat="1" x14ac:dyDescent="0.3">
      <c r="A1492" s="58" t="s">
        <v>341</v>
      </c>
      <c r="B1492" s="59">
        <v>709.33143724169895</v>
      </c>
      <c r="C1492" s="60">
        <v>0.49763351853993198</v>
      </c>
      <c r="D1492" s="59">
        <v>237.54276358780001</v>
      </c>
      <c r="E1492" s="60">
        <v>0.456949077737205</v>
      </c>
      <c r="F1492" s="59">
        <v>28.980855182999999</v>
      </c>
      <c r="G1492" s="65">
        <v>0.319041896974325</v>
      </c>
      <c r="H1492" s="59">
        <v>268.22172646680002</v>
      </c>
      <c r="I1492" s="61">
        <v>0.54810777878439398</v>
      </c>
      <c r="J1492" s="59">
        <v>20.806408661300001</v>
      </c>
      <c r="K1492" s="60">
        <v>0.59231428661591901</v>
      </c>
      <c r="L1492" s="59">
        <v>66.750960647900001</v>
      </c>
      <c r="M1492" s="60">
        <v>0.52871040255860202</v>
      </c>
      <c r="N1492" s="67">
        <v>2.6045765357000001</v>
      </c>
      <c r="O1492" s="71">
        <v>21.649194400774501</v>
      </c>
      <c r="P1492" s="67">
        <v>3.7031253051999999</v>
      </c>
      <c r="Q1492" s="71">
        <v>21.485763901972899</v>
      </c>
      <c r="R1492" s="59">
        <v>62.090066167000003</v>
      </c>
      <c r="S1492" s="61">
        <v>0.63695236005936196</v>
      </c>
      <c r="T1492" s="67">
        <v>0</v>
      </c>
      <c r="U1492" s="68">
        <v>0</v>
      </c>
      <c r="V1492" s="67">
        <v>2.0389368429000099</v>
      </c>
      <c r="W1492" s="68">
        <v>26.6614398411694</v>
      </c>
      <c r="X1492" s="67">
        <v>16.592017844099999</v>
      </c>
      <c r="Y1492" s="68">
        <v>58.177851806196202</v>
      </c>
    </row>
    <row r="1493" spans="1:25" customFormat="1" x14ac:dyDescent="0.3">
      <c r="A1493" s="58" t="s">
        <v>237</v>
      </c>
      <c r="B1493" s="62">
        <v>256.14895286130002</v>
      </c>
      <c r="C1493" s="63">
        <v>0.17970203770801399</v>
      </c>
      <c r="D1493" s="62">
        <v>86.9741721165</v>
      </c>
      <c r="E1493" s="63">
        <v>0.16730784442903901</v>
      </c>
      <c r="F1493" s="62">
        <v>26.198227062400001</v>
      </c>
      <c r="G1493" s="61">
        <v>0.288408744551304</v>
      </c>
      <c r="H1493" s="62">
        <v>87.4474080337</v>
      </c>
      <c r="I1493" s="63">
        <v>0.178697696153024</v>
      </c>
      <c r="J1493" s="62">
        <v>2.6618309428</v>
      </c>
      <c r="K1493" s="63">
        <v>7.5776676390544903E-2</v>
      </c>
      <c r="L1493" s="62">
        <v>20.050232042899999</v>
      </c>
      <c r="M1493" s="63">
        <v>0.15881069203950901</v>
      </c>
      <c r="N1493" s="69">
        <v>3.0433391996000001</v>
      </c>
      <c r="O1493" s="70">
        <v>25.2961819537894</v>
      </c>
      <c r="P1493" s="69">
        <v>6.1344814169999804</v>
      </c>
      <c r="Q1493" s="70">
        <v>35.592643652004</v>
      </c>
      <c r="R1493" s="62">
        <v>18.1478410074</v>
      </c>
      <c r="S1493" s="63">
        <v>0.18617004092981801</v>
      </c>
      <c r="T1493" s="69">
        <v>0</v>
      </c>
      <c r="U1493" s="70">
        <v>0</v>
      </c>
      <c r="V1493" s="69">
        <v>0</v>
      </c>
      <c r="W1493" s="70">
        <v>0</v>
      </c>
      <c r="X1493" s="69">
        <v>5.49142103900002</v>
      </c>
      <c r="Y1493" s="70">
        <v>19.2549864889384</v>
      </c>
    </row>
    <row r="1494" spans="1:25" customFormat="1" x14ac:dyDescent="0.3">
      <c r="A1494" s="58" t="s">
        <v>238</v>
      </c>
      <c r="B1494" s="59">
        <v>187.37189675889999</v>
      </c>
      <c r="C1494" s="60">
        <v>0.13145129535244399</v>
      </c>
      <c r="D1494" s="59">
        <v>82.068066018600007</v>
      </c>
      <c r="E1494" s="60">
        <v>0.15787021466143</v>
      </c>
      <c r="F1494" s="59">
        <v>17.463462179099999</v>
      </c>
      <c r="G1494" s="60">
        <v>0.192250230925818</v>
      </c>
      <c r="H1494" s="59">
        <v>42.751035257600002</v>
      </c>
      <c r="I1494" s="65">
        <v>8.73612115037848E-2</v>
      </c>
      <c r="J1494" s="59">
        <v>4.9872461245000101</v>
      </c>
      <c r="K1494" s="60">
        <v>0.141976310208004</v>
      </c>
      <c r="L1494" s="59">
        <v>27.714751369599998</v>
      </c>
      <c r="M1494" s="61">
        <v>0.21951859885171199</v>
      </c>
      <c r="N1494" s="67">
        <v>1.3535723415000001</v>
      </c>
      <c r="O1494" s="68">
        <v>11.2508695194743</v>
      </c>
      <c r="P1494" s="67">
        <v>2.9724045318000001</v>
      </c>
      <c r="Q1494" s="68">
        <v>17.246076415974699</v>
      </c>
      <c r="R1494" s="59">
        <v>1.8552511971000001</v>
      </c>
      <c r="S1494" s="65">
        <v>1.9032136724052399E-2</v>
      </c>
      <c r="T1494" s="67">
        <v>0</v>
      </c>
      <c r="U1494" s="68">
        <v>0</v>
      </c>
      <c r="V1494" s="67">
        <v>5.6085752758999998</v>
      </c>
      <c r="W1494" s="72">
        <v>73.338560158830603</v>
      </c>
      <c r="X1494" s="67">
        <v>0.59753246320000097</v>
      </c>
      <c r="Y1494" s="68">
        <v>2.0951734394260302</v>
      </c>
    </row>
    <row r="1495" spans="1:25" customFormat="1" x14ac:dyDescent="0.3">
      <c r="A1495" s="58" t="s">
        <v>239</v>
      </c>
      <c r="B1495" s="62">
        <v>161.5625089104</v>
      </c>
      <c r="C1495" s="63">
        <v>0.113344644762764</v>
      </c>
      <c r="D1495" s="62">
        <v>64.835100270699996</v>
      </c>
      <c r="E1495" s="63">
        <v>0.12472002441255201</v>
      </c>
      <c r="F1495" s="62">
        <v>13.085853807099999</v>
      </c>
      <c r="G1495" s="63">
        <v>0.144058399787832</v>
      </c>
      <c r="H1495" s="62">
        <v>58.720602041600003</v>
      </c>
      <c r="I1495" s="63">
        <v>0.119994823603104</v>
      </c>
      <c r="J1495" s="62">
        <v>6.2177271671000103</v>
      </c>
      <c r="K1495" s="63">
        <v>0.17700549341815899</v>
      </c>
      <c r="L1495" s="62">
        <v>9.2610484615999695</v>
      </c>
      <c r="M1495" s="63">
        <v>7.3353441099896693E-2</v>
      </c>
      <c r="N1495" s="69">
        <v>4.1300492734000001</v>
      </c>
      <c r="O1495" s="72">
        <v>34.3288969930706</v>
      </c>
      <c r="P1495" s="69">
        <v>0</v>
      </c>
      <c r="Q1495" s="70">
        <v>0</v>
      </c>
      <c r="R1495" s="62">
        <v>4.9378638579</v>
      </c>
      <c r="S1495" s="65">
        <v>5.0655189019799297E-2</v>
      </c>
      <c r="T1495" s="69">
        <v>0</v>
      </c>
      <c r="U1495" s="70">
        <v>0</v>
      </c>
      <c r="V1495" s="69">
        <v>0</v>
      </c>
      <c r="W1495" s="70">
        <v>0</v>
      </c>
      <c r="X1495" s="69">
        <v>0.374264030999999</v>
      </c>
      <c r="Y1495" s="70">
        <v>1.3123103854212801</v>
      </c>
    </row>
    <row r="1496" spans="1:25" customFormat="1" x14ac:dyDescent="0.3">
      <c r="A1496" s="58" t="s">
        <v>342</v>
      </c>
      <c r="B1496" s="59">
        <v>40.5520934396</v>
      </c>
      <c r="C1496" s="60">
        <v>2.84494382780782E-2</v>
      </c>
      <c r="D1496" s="59">
        <v>26.556646474900099</v>
      </c>
      <c r="E1496" s="61">
        <v>5.1085686346379597E-2</v>
      </c>
      <c r="F1496" s="59">
        <v>3.1564198462999999</v>
      </c>
      <c r="G1496" s="60">
        <v>3.4748117992103797E-2</v>
      </c>
      <c r="H1496" s="59">
        <v>6.2272967811999997</v>
      </c>
      <c r="I1496" s="65">
        <v>1.2725403909430199E-2</v>
      </c>
      <c r="J1496" s="59">
        <v>0</v>
      </c>
      <c r="K1496" s="60">
        <v>0</v>
      </c>
      <c r="L1496" s="59">
        <v>0.7854459842</v>
      </c>
      <c r="M1496" s="60">
        <v>6.2212357464773603E-3</v>
      </c>
      <c r="N1496" s="67">
        <v>0</v>
      </c>
      <c r="O1496" s="68">
        <v>0</v>
      </c>
      <c r="P1496" s="67">
        <v>3.8262843530000001</v>
      </c>
      <c r="Q1496" s="72">
        <v>22.2003403759871</v>
      </c>
      <c r="R1496" s="59">
        <v>0</v>
      </c>
      <c r="S1496" s="60">
        <v>0</v>
      </c>
      <c r="T1496" s="67">
        <v>0</v>
      </c>
      <c r="U1496" s="68">
        <v>0</v>
      </c>
      <c r="V1496" s="67">
        <v>0</v>
      </c>
      <c r="W1496" s="68">
        <v>0</v>
      </c>
      <c r="X1496" s="67">
        <v>0</v>
      </c>
      <c r="Y1496" s="68">
        <v>0</v>
      </c>
    </row>
    <row r="1497" spans="1:25" customFormat="1" x14ac:dyDescent="0.3">
      <c r="A1497" s="58" t="s">
        <v>88</v>
      </c>
      <c r="B1497" s="62">
        <v>70.442394557599897</v>
      </c>
      <c r="C1497" s="63">
        <v>4.9419065358768298E-2</v>
      </c>
      <c r="D1497" s="62">
        <v>21.8684053156</v>
      </c>
      <c r="E1497" s="63">
        <v>4.2067152413394003E-2</v>
      </c>
      <c r="F1497" s="62">
        <v>1.9523273185000001</v>
      </c>
      <c r="G1497" s="63">
        <v>2.1492609768617599E-2</v>
      </c>
      <c r="H1497" s="62">
        <v>25.991391089</v>
      </c>
      <c r="I1497" s="63">
        <v>5.3113086046262699E-2</v>
      </c>
      <c r="J1497" s="62">
        <v>0.45409895790000099</v>
      </c>
      <c r="K1497" s="63">
        <v>1.2927233367373701E-2</v>
      </c>
      <c r="L1497" s="62">
        <v>1.6899679621999999</v>
      </c>
      <c r="M1497" s="63">
        <v>1.33856297038028E-2</v>
      </c>
      <c r="N1497" s="69">
        <v>0.89928692659999698</v>
      </c>
      <c r="O1497" s="70">
        <v>7.4748571328912803</v>
      </c>
      <c r="P1497" s="69">
        <v>0.598955241400001</v>
      </c>
      <c r="Q1497" s="70">
        <v>3.4751756540613599</v>
      </c>
      <c r="R1497" s="62">
        <v>10.448899442</v>
      </c>
      <c r="S1497" s="61">
        <v>0.10719027326696801</v>
      </c>
      <c r="T1497" s="69">
        <v>1.0748227802000001</v>
      </c>
      <c r="U1497" s="72">
        <v>100</v>
      </c>
      <c r="V1497" s="69">
        <v>0</v>
      </c>
      <c r="W1497" s="70">
        <v>0</v>
      </c>
      <c r="X1497" s="69">
        <v>5.4642395241999902</v>
      </c>
      <c r="Y1497" s="72">
        <v>19.159677880018101</v>
      </c>
    </row>
    <row r="1498" spans="1:25" customFormat="1" x14ac:dyDescent="0.3">
      <c r="A1498" s="58" t="s">
        <v>343</v>
      </c>
      <c r="B1498" s="59">
        <v>965.48039010299703</v>
      </c>
      <c r="C1498" s="60">
        <v>0.67733555624794595</v>
      </c>
      <c r="D1498" s="59">
        <v>324.51693570430098</v>
      </c>
      <c r="E1498" s="65">
        <v>0.62425692216624395</v>
      </c>
      <c r="F1498" s="59">
        <v>55.179082245399997</v>
      </c>
      <c r="G1498" s="60">
        <v>0.607450641525629</v>
      </c>
      <c r="H1498" s="59">
        <v>355.669134500501</v>
      </c>
      <c r="I1498" s="61">
        <v>0.72680547493741798</v>
      </c>
      <c r="J1498" s="59">
        <v>23.468239604099999</v>
      </c>
      <c r="K1498" s="60">
        <v>0.66809096300646398</v>
      </c>
      <c r="L1498" s="59">
        <v>86.801192690800093</v>
      </c>
      <c r="M1498" s="60">
        <v>0.68752109459811095</v>
      </c>
      <c r="N1498" s="67">
        <v>5.6479157352999998</v>
      </c>
      <c r="O1498" s="68">
        <v>46.945376354563898</v>
      </c>
      <c r="P1498" s="67">
        <v>9.8376067221999897</v>
      </c>
      <c r="Q1498" s="68">
        <v>57.078407553976803</v>
      </c>
      <c r="R1498" s="59">
        <v>80.237907174399993</v>
      </c>
      <c r="S1498" s="61">
        <v>0.82312240098917999</v>
      </c>
      <c r="T1498" s="67">
        <v>0</v>
      </c>
      <c r="U1498" s="68">
        <v>0</v>
      </c>
      <c r="V1498" s="67">
        <v>2.0389368429000099</v>
      </c>
      <c r="W1498" s="68">
        <v>26.6614398411694</v>
      </c>
      <c r="X1498" s="67">
        <v>22.083438883100001</v>
      </c>
      <c r="Y1498" s="68">
        <v>77.432838295134601</v>
      </c>
    </row>
    <row r="1499" spans="1:25" customFormat="1" x14ac:dyDescent="0.3">
      <c r="A1499" s="58" t="s">
        <v>344</v>
      </c>
      <c r="B1499" s="62">
        <v>202.11460235000001</v>
      </c>
      <c r="C1499" s="63">
        <v>0.14179408304084201</v>
      </c>
      <c r="D1499" s="62">
        <v>91.391746745600102</v>
      </c>
      <c r="E1499" s="63">
        <v>0.175805710758932</v>
      </c>
      <c r="F1499" s="62">
        <v>16.242273653400002</v>
      </c>
      <c r="G1499" s="63">
        <v>0.178806517779936</v>
      </c>
      <c r="H1499" s="62">
        <v>64.9478988227999</v>
      </c>
      <c r="I1499" s="63">
        <v>0.13272022751253401</v>
      </c>
      <c r="J1499" s="62">
        <v>6.2177271671000103</v>
      </c>
      <c r="K1499" s="63">
        <v>0.17700549341815899</v>
      </c>
      <c r="L1499" s="62">
        <v>10.046494445800001</v>
      </c>
      <c r="M1499" s="63">
        <v>7.9574676846374107E-2</v>
      </c>
      <c r="N1499" s="69">
        <v>4.1300492734000001</v>
      </c>
      <c r="O1499" s="72">
        <v>34.3288969930706</v>
      </c>
      <c r="P1499" s="69">
        <v>3.8262843530000001</v>
      </c>
      <c r="Q1499" s="70">
        <v>22.2003403759871</v>
      </c>
      <c r="R1499" s="62">
        <v>4.9378638579</v>
      </c>
      <c r="S1499" s="65">
        <v>5.0655189019799297E-2</v>
      </c>
      <c r="T1499" s="69">
        <v>0</v>
      </c>
      <c r="U1499" s="70">
        <v>0</v>
      </c>
      <c r="V1499" s="69">
        <v>0</v>
      </c>
      <c r="W1499" s="70">
        <v>0</v>
      </c>
      <c r="X1499" s="69">
        <v>0.374264030999999</v>
      </c>
      <c r="Y1499" s="70">
        <v>1.3123103854212801</v>
      </c>
    </row>
    <row r="1500" spans="1:25" customFormat="1" x14ac:dyDescent="0.3">
      <c r="A1500" s="64" t="s">
        <v>1</v>
      </c>
    </row>
    <row r="1501" spans="1:25" customFormat="1" x14ac:dyDescent="0.3">
      <c r="A1501" s="64" t="s">
        <v>1</v>
      </c>
    </row>
    <row r="1502" spans="1:25" customFormat="1" x14ac:dyDescent="0.3">
      <c r="A1502" s="53" t="s">
        <v>476</v>
      </c>
    </row>
    <row r="1503" spans="1:25" customFormat="1" x14ac:dyDescent="0.3">
      <c r="A1503" s="54" t="s">
        <v>1</v>
      </c>
    </row>
    <row r="1504" spans="1:25" customFormat="1" ht="25.5" customHeight="1" x14ac:dyDescent="0.3">
      <c r="A1504" s="119" t="s">
        <v>1</v>
      </c>
      <c r="B1504" s="118" t="s">
        <v>501</v>
      </c>
      <c r="C1504" s="118" t="s">
        <v>1</v>
      </c>
      <c r="D1504" s="118" t="s">
        <v>53</v>
      </c>
      <c r="E1504" s="118" t="s">
        <v>1</v>
      </c>
      <c r="F1504" s="118" t="s">
        <v>54</v>
      </c>
      <c r="G1504" s="118" t="s">
        <v>1</v>
      </c>
      <c r="H1504" s="121" t="s">
        <v>55</v>
      </c>
      <c r="I1504" s="121" t="s">
        <v>1</v>
      </c>
      <c r="J1504" s="121" t="s">
        <v>56</v>
      </c>
      <c r="K1504" s="121" t="s">
        <v>1</v>
      </c>
      <c r="L1504" s="121" t="s">
        <v>57</v>
      </c>
      <c r="M1504" s="121" t="s">
        <v>1</v>
      </c>
      <c r="N1504" s="121" t="s">
        <v>58</v>
      </c>
      <c r="O1504" s="121" t="s">
        <v>1</v>
      </c>
      <c r="P1504" s="121" t="s">
        <v>59</v>
      </c>
      <c r="Q1504" s="121" t="s">
        <v>1</v>
      </c>
      <c r="R1504" s="121" t="s">
        <v>60</v>
      </c>
      <c r="S1504" s="121" t="s">
        <v>1</v>
      </c>
      <c r="T1504" s="118" t="s">
        <v>61</v>
      </c>
      <c r="U1504" s="118" t="s">
        <v>1</v>
      </c>
      <c r="V1504" s="118" t="s">
        <v>62</v>
      </c>
      <c r="W1504" s="118" t="s">
        <v>1</v>
      </c>
      <c r="X1504" s="118" t="s">
        <v>63</v>
      </c>
      <c r="Y1504" s="118" t="s">
        <v>1</v>
      </c>
    </row>
    <row r="1505" spans="1:25" customFormat="1" x14ac:dyDescent="0.3">
      <c r="A1505" s="120"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c r="R1505" s="55" t="s">
        <v>14</v>
      </c>
      <c r="S1505" s="55" t="s">
        <v>15</v>
      </c>
      <c r="T1505" s="55" t="s">
        <v>14</v>
      </c>
      <c r="U1505" s="55" t="s">
        <v>15</v>
      </c>
      <c r="V1505" s="55" t="s">
        <v>14</v>
      </c>
      <c r="W1505" s="55" t="s">
        <v>15</v>
      </c>
      <c r="X1505" s="55" t="s">
        <v>14</v>
      </c>
      <c r="Y1505" s="55" t="s">
        <v>15</v>
      </c>
    </row>
    <row r="1506" spans="1:25" customFormat="1" x14ac:dyDescent="0.3">
      <c r="A1506" s="56" t="s">
        <v>16</v>
      </c>
      <c r="B1506" s="57">
        <v>1425.4092837695</v>
      </c>
      <c r="C1506" s="57">
        <v>1425.4092837695</v>
      </c>
      <c r="D1506" s="57">
        <v>519.84515378410003</v>
      </c>
      <c r="E1506" s="57">
        <v>519.84515378410003</v>
      </c>
      <c r="F1506" s="57">
        <v>90.837145396400004</v>
      </c>
      <c r="G1506" s="57">
        <v>90.837145396400004</v>
      </c>
      <c r="H1506" s="57">
        <v>489.35945966989999</v>
      </c>
      <c r="I1506" s="57">
        <v>489.35945966989999</v>
      </c>
      <c r="J1506" s="57">
        <v>35.127311853599998</v>
      </c>
      <c r="K1506" s="57">
        <v>35.127311853599998</v>
      </c>
      <c r="L1506" s="57">
        <v>126.2524064684</v>
      </c>
      <c r="M1506" s="57">
        <v>126.2524064684</v>
      </c>
      <c r="N1506" s="57">
        <v>12.030824276800001</v>
      </c>
      <c r="O1506" s="57">
        <v>12.030824276800001</v>
      </c>
      <c r="P1506" s="57">
        <v>17.2352508484</v>
      </c>
      <c r="Q1506" s="57">
        <v>17.2352508484</v>
      </c>
      <c r="R1506" s="57">
        <v>97.479921671400007</v>
      </c>
      <c r="S1506" s="57">
        <v>97.479921671400007</v>
      </c>
      <c r="T1506" s="57">
        <v>1.0748227802000001</v>
      </c>
      <c r="U1506" s="57">
        <v>1.0748227802000001</v>
      </c>
      <c r="V1506" s="57">
        <v>7.6475121187999999</v>
      </c>
      <c r="W1506" s="57">
        <v>7.6475121187999999</v>
      </c>
      <c r="X1506" s="57">
        <v>28.519474901500001</v>
      </c>
      <c r="Y1506" s="57">
        <v>28.519474901500001</v>
      </c>
    </row>
    <row r="1507" spans="1:25" customFormat="1" x14ac:dyDescent="0.3">
      <c r="A1507" s="58" t="s">
        <v>341</v>
      </c>
      <c r="B1507" s="59">
        <v>20.244367103999998</v>
      </c>
      <c r="C1507" s="60">
        <v>1.4202494213075199E-2</v>
      </c>
      <c r="D1507" s="59">
        <v>3.79119801729999</v>
      </c>
      <c r="E1507" s="60">
        <v>7.2929371173373397E-3</v>
      </c>
      <c r="F1507" s="59">
        <v>0</v>
      </c>
      <c r="G1507" s="60">
        <v>0</v>
      </c>
      <c r="H1507" s="59">
        <v>13.7011107501</v>
      </c>
      <c r="I1507" s="61">
        <v>2.7998050266244301E-2</v>
      </c>
      <c r="J1507" s="59">
        <v>0</v>
      </c>
      <c r="K1507" s="60">
        <v>0</v>
      </c>
      <c r="L1507" s="59">
        <v>1.6772355564000001</v>
      </c>
      <c r="M1507" s="60">
        <v>1.3284780887085901E-2</v>
      </c>
      <c r="N1507" s="67">
        <v>0</v>
      </c>
      <c r="O1507" s="68">
        <v>0</v>
      </c>
      <c r="P1507" s="67">
        <v>0</v>
      </c>
      <c r="Q1507" s="68">
        <v>0</v>
      </c>
      <c r="R1507" s="59">
        <v>0</v>
      </c>
      <c r="S1507" s="60">
        <v>0</v>
      </c>
      <c r="T1507" s="67">
        <v>1.0748227802000001</v>
      </c>
      <c r="U1507" s="72">
        <v>100</v>
      </c>
      <c r="V1507" s="67">
        <v>0</v>
      </c>
      <c r="W1507" s="68">
        <v>0</v>
      </c>
      <c r="X1507" s="67">
        <v>0</v>
      </c>
      <c r="Y1507" s="68">
        <v>0</v>
      </c>
    </row>
    <row r="1508" spans="1:25" customFormat="1" x14ac:dyDescent="0.3">
      <c r="A1508" s="58" t="s">
        <v>237</v>
      </c>
      <c r="B1508" s="62">
        <v>61.234983463299997</v>
      </c>
      <c r="C1508" s="63">
        <v>4.2959579512042899E-2</v>
      </c>
      <c r="D1508" s="62">
        <v>21.704351845599898</v>
      </c>
      <c r="E1508" s="63">
        <v>4.1751570996878401E-2</v>
      </c>
      <c r="F1508" s="62">
        <v>2.7554978051000001</v>
      </c>
      <c r="G1508" s="63">
        <v>3.0334482585019699E-2</v>
      </c>
      <c r="H1508" s="62">
        <v>24.2684458789</v>
      </c>
      <c r="I1508" s="63">
        <v>4.9592268830913E-2</v>
      </c>
      <c r="J1508" s="62">
        <v>0.87782879849999995</v>
      </c>
      <c r="K1508" s="63">
        <v>2.4989922432963999E-2</v>
      </c>
      <c r="L1508" s="62">
        <v>3.9578002941000001</v>
      </c>
      <c r="M1508" s="63">
        <v>3.1348315686090401E-2</v>
      </c>
      <c r="N1508" s="69">
        <v>0.1814870938</v>
      </c>
      <c r="O1508" s="70">
        <v>1.50851753482906</v>
      </c>
      <c r="P1508" s="69">
        <v>0</v>
      </c>
      <c r="Q1508" s="70">
        <v>0</v>
      </c>
      <c r="R1508" s="62">
        <v>7.4895717473000003</v>
      </c>
      <c r="S1508" s="63">
        <v>7.6831942608109396E-2</v>
      </c>
      <c r="T1508" s="69">
        <v>0</v>
      </c>
      <c r="U1508" s="70">
        <v>0</v>
      </c>
      <c r="V1508" s="69">
        <v>0</v>
      </c>
      <c r="W1508" s="70">
        <v>0</v>
      </c>
      <c r="X1508" s="69">
        <v>0</v>
      </c>
      <c r="Y1508" s="70">
        <v>0</v>
      </c>
    </row>
    <row r="1509" spans="1:25" customFormat="1" x14ac:dyDescent="0.3">
      <c r="A1509" s="58" t="s">
        <v>238</v>
      </c>
      <c r="B1509" s="59">
        <v>306.25026595089997</v>
      </c>
      <c r="C1509" s="60">
        <v>0.21485075861230499</v>
      </c>
      <c r="D1509" s="59">
        <v>105.6452752392</v>
      </c>
      <c r="E1509" s="60">
        <v>0.20322450727909699</v>
      </c>
      <c r="F1509" s="59">
        <v>9.3617346335999994</v>
      </c>
      <c r="G1509" s="65">
        <v>0.103060643228569</v>
      </c>
      <c r="H1509" s="59">
        <v>118.0300550006</v>
      </c>
      <c r="I1509" s="60">
        <v>0.24119295676887001</v>
      </c>
      <c r="J1509" s="59">
        <v>7.2690594286999897</v>
      </c>
      <c r="K1509" s="60">
        <v>0.206934691131369</v>
      </c>
      <c r="L1509" s="59">
        <v>22.016535000099999</v>
      </c>
      <c r="M1509" s="60">
        <v>0.17438507206284901</v>
      </c>
      <c r="N1509" s="67">
        <v>3.9319017394000002</v>
      </c>
      <c r="O1509" s="68">
        <v>32.681898172033002</v>
      </c>
      <c r="P1509" s="67">
        <v>5.7508000424999999</v>
      </c>
      <c r="Q1509" s="68">
        <v>33.366500395518599</v>
      </c>
      <c r="R1509" s="59">
        <v>24.440329945599998</v>
      </c>
      <c r="S1509" s="60">
        <v>0.25072168223510799</v>
      </c>
      <c r="T1509" s="67">
        <v>0</v>
      </c>
      <c r="U1509" s="68">
        <v>0</v>
      </c>
      <c r="V1509" s="67">
        <v>6.7427481618999998</v>
      </c>
      <c r="W1509" s="72">
        <v>88.169172629673795</v>
      </c>
      <c r="X1509" s="67">
        <v>3.0618267593000001</v>
      </c>
      <c r="Y1509" s="68">
        <v>10.735915615118699</v>
      </c>
    </row>
    <row r="1510" spans="1:25" customFormat="1" x14ac:dyDescent="0.3">
      <c r="A1510" s="58" t="s">
        <v>239</v>
      </c>
      <c r="B1510" s="62">
        <v>671.14523587839994</v>
      </c>
      <c r="C1510" s="63">
        <v>0.47084387868132399</v>
      </c>
      <c r="D1510" s="62">
        <v>249.913535566299</v>
      </c>
      <c r="E1510" s="63">
        <v>0.48074611015820501</v>
      </c>
      <c r="F1510" s="62">
        <v>53.768293008900002</v>
      </c>
      <c r="G1510" s="61">
        <v>0.59191966870230295</v>
      </c>
      <c r="H1510" s="62">
        <v>218.39512218370001</v>
      </c>
      <c r="I1510" s="63">
        <v>0.44628772953734203</v>
      </c>
      <c r="J1510" s="62">
        <v>15.162054405399999</v>
      </c>
      <c r="K1510" s="63">
        <v>0.43163150282010898</v>
      </c>
      <c r="L1510" s="62">
        <v>61.890511763100001</v>
      </c>
      <c r="M1510" s="63">
        <v>0.49021253134363602</v>
      </c>
      <c r="N1510" s="69">
        <v>6.3028167285999999</v>
      </c>
      <c r="O1510" s="70">
        <v>52.388901903872203</v>
      </c>
      <c r="P1510" s="69">
        <v>10.273820927899999</v>
      </c>
      <c r="Q1510" s="70">
        <v>59.609349572383799</v>
      </c>
      <c r="R1510" s="62">
        <v>38.938766534599999</v>
      </c>
      <c r="S1510" s="63">
        <v>0.39945422469522102</v>
      </c>
      <c r="T1510" s="69">
        <v>0</v>
      </c>
      <c r="U1510" s="70">
        <v>0</v>
      </c>
      <c r="V1510" s="69">
        <v>0.48091415459999998</v>
      </c>
      <c r="W1510" s="70">
        <v>6.2885046421536401</v>
      </c>
      <c r="X1510" s="69">
        <v>16.0194006053</v>
      </c>
      <c r="Y1510" s="70">
        <v>56.170040509607901</v>
      </c>
    </row>
    <row r="1511" spans="1:25" customFormat="1" x14ac:dyDescent="0.3">
      <c r="A1511" s="58" t="s">
        <v>342</v>
      </c>
      <c r="B1511" s="59">
        <v>346.34959716050002</v>
      </c>
      <c r="C1511" s="60">
        <v>0.24298256024022599</v>
      </c>
      <c r="D1511" s="59">
        <v>132.58559302079999</v>
      </c>
      <c r="E1511" s="60">
        <v>0.255048242838607</v>
      </c>
      <c r="F1511" s="59">
        <v>24.951619948800001</v>
      </c>
      <c r="G1511" s="60">
        <v>0.27468520548410902</v>
      </c>
      <c r="H1511" s="59">
        <v>107.642363923</v>
      </c>
      <c r="I1511" s="60">
        <v>0.21996583859972901</v>
      </c>
      <c r="J1511" s="59">
        <v>10.377302057</v>
      </c>
      <c r="K1511" s="60">
        <v>0.29541976056264901</v>
      </c>
      <c r="L1511" s="59">
        <v>36.7103238547</v>
      </c>
      <c r="M1511" s="60">
        <v>0.29076930002033902</v>
      </c>
      <c r="N1511" s="67">
        <v>1.614618715</v>
      </c>
      <c r="O1511" s="68">
        <v>13.4206823892657</v>
      </c>
      <c r="P1511" s="67">
        <v>1.210629878</v>
      </c>
      <c r="Q1511" s="68">
        <v>7.0241500320976602</v>
      </c>
      <c r="R1511" s="59">
        <v>25.8312724898</v>
      </c>
      <c r="S1511" s="60">
        <v>0.26499069805242498</v>
      </c>
      <c r="T1511" s="67">
        <v>0</v>
      </c>
      <c r="U1511" s="68">
        <v>0</v>
      </c>
      <c r="V1511" s="67">
        <v>0.42384980229999902</v>
      </c>
      <c r="W1511" s="68">
        <v>5.54232272817252</v>
      </c>
      <c r="X1511" s="67">
        <v>5.0020234710999896</v>
      </c>
      <c r="Y1511" s="68">
        <v>17.538974642330899</v>
      </c>
    </row>
    <row r="1512" spans="1:25" customFormat="1" x14ac:dyDescent="0.3">
      <c r="A1512" s="58" t="s">
        <v>88</v>
      </c>
      <c r="B1512" s="62">
        <v>20.184834212399998</v>
      </c>
      <c r="C1512" s="63">
        <v>1.4160728741026E-2</v>
      </c>
      <c r="D1512" s="62">
        <v>6.2052000949000004</v>
      </c>
      <c r="E1512" s="63">
        <v>1.19366316098757E-2</v>
      </c>
      <c r="F1512" s="62">
        <v>0</v>
      </c>
      <c r="G1512" s="63">
        <v>0</v>
      </c>
      <c r="H1512" s="62">
        <v>7.3223619335999999</v>
      </c>
      <c r="I1512" s="63">
        <v>1.4963155996901199E-2</v>
      </c>
      <c r="J1512" s="62">
        <v>1.4410671639999999</v>
      </c>
      <c r="K1512" s="63">
        <v>4.1024123052909103E-2</v>
      </c>
      <c r="L1512" s="62">
        <v>0</v>
      </c>
      <c r="M1512" s="63">
        <v>0</v>
      </c>
      <c r="N1512" s="69">
        <v>0</v>
      </c>
      <c r="O1512" s="70">
        <v>0</v>
      </c>
      <c r="P1512" s="69">
        <v>0</v>
      </c>
      <c r="Q1512" s="70">
        <v>0</v>
      </c>
      <c r="R1512" s="62">
        <v>0.77998095410000001</v>
      </c>
      <c r="S1512" s="63">
        <v>8.0014524091358806E-3</v>
      </c>
      <c r="T1512" s="69">
        <v>0</v>
      </c>
      <c r="U1512" s="70">
        <v>0</v>
      </c>
      <c r="V1512" s="69">
        <v>0</v>
      </c>
      <c r="W1512" s="70">
        <v>0</v>
      </c>
      <c r="X1512" s="69">
        <v>4.4362240657999896</v>
      </c>
      <c r="Y1512" s="72">
        <v>15.5550692329426</v>
      </c>
    </row>
    <row r="1513" spans="1:25" customFormat="1" x14ac:dyDescent="0.3">
      <c r="A1513" s="58" t="s">
        <v>343</v>
      </c>
      <c r="B1513" s="59">
        <v>81.479350567299903</v>
      </c>
      <c r="C1513" s="60">
        <v>5.7162073725118098E-2</v>
      </c>
      <c r="D1513" s="59">
        <v>25.4955498628999</v>
      </c>
      <c r="E1513" s="60">
        <v>4.90445081142157E-2</v>
      </c>
      <c r="F1513" s="59">
        <v>2.7554978051000001</v>
      </c>
      <c r="G1513" s="60">
        <v>3.0334482585019699E-2</v>
      </c>
      <c r="H1513" s="59">
        <v>37.969556629000003</v>
      </c>
      <c r="I1513" s="60">
        <v>7.7590319097157301E-2</v>
      </c>
      <c r="J1513" s="59">
        <v>0.87782879849999995</v>
      </c>
      <c r="K1513" s="60">
        <v>2.4989922432963999E-2</v>
      </c>
      <c r="L1513" s="59">
        <v>5.6350358505000004</v>
      </c>
      <c r="M1513" s="60">
        <v>4.4633096573176302E-2</v>
      </c>
      <c r="N1513" s="67">
        <v>0.1814870938</v>
      </c>
      <c r="O1513" s="68">
        <v>1.50851753482906</v>
      </c>
      <c r="P1513" s="67">
        <v>0</v>
      </c>
      <c r="Q1513" s="68">
        <v>0</v>
      </c>
      <c r="R1513" s="59">
        <v>7.4895717473000003</v>
      </c>
      <c r="S1513" s="60">
        <v>7.6831942608109396E-2</v>
      </c>
      <c r="T1513" s="67">
        <v>1.0748227802000001</v>
      </c>
      <c r="U1513" s="72">
        <v>100</v>
      </c>
      <c r="V1513" s="67">
        <v>0</v>
      </c>
      <c r="W1513" s="68">
        <v>0</v>
      </c>
      <c r="X1513" s="67">
        <v>0</v>
      </c>
      <c r="Y1513" s="68">
        <v>0</v>
      </c>
    </row>
    <row r="1514" spans="1:25" customFormat="1" x14ac:dyDescent="0.3">
      <c r="A1514" s="58" t="s">
        <v>344</v>
      </c>
      <c r="B1514" s="62">
        <v>1017.4948330389</v>
      </c>
      <c r="C1514" s="63">
        <v>0.71382643892154996</v>
      </c>
      <c r="D1514" s="62">
        <v>382.49912858710002</v>
      </c>
      <c r="E1514" s="63">
        <v>0.73579435299681195</v>
      </c>
      <c r="F1514" s="62">
        <v>78.719912957700004</v>
      </c>
      <c r="G1514" s="61">
        <v>0.86660487418641197</v>
      </c>
      <c r="H1514" s="62">
        <v>326.03748610669999</v>
      </c>
      <c r="I1514" s="65">
        <v>0.66625356813707104</v>
      </c>
      <c r="J1514" s="62">
        <v>25.539356462400001</v>
      </c>
      <c r="K1514" s="63">
        <v>0.72705126338275805</v>
      </c>
      <c r="L1514" s="62">
        <v>98.6008356178002</v>
      </c>
      <c r="M1514" s="63">
        <v>0.78098183136397503</v>
      </c>
      <c r="N1514" s="69">
        <v>7.9174354435999996</v>
      </c>
      <c r="O1514" s="70">
        <v>65.809584293138002</v>
      </c>
      <c r="P1514" s="69">
        <v>11.4844508059</v>
      </c>
      <c r="Q1514" s="70">
        <v>66.633499604481401</v>
      </c>
      <c r="R1514" s="62">
        <v>64.770039024400006</v>
      </c>
      <c r="S1514" s="63">
        <v>0.66444492274764599</v>
      </c>
      <c r="T1514" s="69">
        <v>0</v>
      </c>
      <c r="U1514" s="70">
        <v>0</v>
      </c>
      <c r="V1514" s="69">
        <v>0.9047639569</v>
      </c>
      <c r="W1514" s="71">
        <v>11.830827370326199</v>
      </c>
      <c r="X1514" s="69">
        <v>21.021424076399999</v>
      </c>
      <c r="Y1514" s="70">
        <v>73.709015151938701</v>
      </c>
    </row>
    <row r="1515" spans="1:25" customFormat="1" x14ac:dyDescent="0.3">
      <c r="A1515" s="64" t="s">
        <v>1</v>
      </c>
    </row>
    <row r="1516" spans="1:25" customFormat="1" x14ac:dyDescent="0.3">
      <c r="A1516" s="64" t="s">
        <v>1</v>
      </c>
    </row>
    <row r="1517" spans="1:25" customFormat="1" x14ac:dyDescent="0.3">
      <c r="A1517" s="53" t="s">
        <v>477</v>
      </c>
    </row>
    <row r="1518" spans="1:25" customFormat="1" x14ac:dyDescent="0.3">
      <c r="A1518" s="54" t="s">
        <v>1</v>
      </c>
    </row>
    <row r="1519" spans="1:25" customFormat="1" ht="25.5" customHeight="1" x14ac:dyDescent="0.3">
      <c r="A1519" s="119" t="s">
        <v>1</v>
      </c>
      <c r="B1519" s="118" t="s">
        <v>501</v>
      </c>
      <c r="C1519" s="118" t="s">
        <v>1</v>
      </c>
      <c r="D1519" s="118" t="s">
        <v>53</v>
      </c>
      <c r="E1519" s="118" t="s">
        <v>1</v>
      </c>
      <c r="F1519" s="118" t="s">
        <v>54</v>
      </c>
      <c r="G1519" s="118" t="s">
        <v>1</v>
      </c>
      <c r="H1519" s="121" t="s">
        <v>55</v>
      </c>
      <c r="I1519" s="121" t="s">
        <v>1</v>
      </c>
      <c r="J1519" s="121" t="s">
        <v>56</v>
      </c>
      <c r="K1519" s="121" t="s">
        <v>1</v>
      </c>
      <c r="L1519" s="121" t="s">
        <v>57</v>
      </c>
      <c r="M1519" s="121" t="s">
        <v>1</v>
      </c>
      <c r="N1519" s="121" t="s">
        <v>58</v>
      </c>
      <c r="O1519" s="121" t="s">
        <v>1</v>
      </c>
      <c r="P1519" s="121" t="s">
        <v>59</v>
      </c>
      <c r="Q1519" s="121" t="s">
        <v>1</v>
      </c>
      <c r="R1519" s="121" t="s">
        <v>60</v>
      </c>
      <c r="S1519" s="121" t="s">
        <v>1</v>
      </c>
      <c r="T1519" s="118" t="s">
        <v>61</v>
      </c>
      <c r="U1519" s="118" t="s">
        <v>1</v>
      </c>
      <c r="V1519" s="118" t="s">
        <v>62</v>
      </c>
      <c r="W1519" s="118" t="s">
        <v>1</v>
      </c>
      <c r="X1519" s="118" t="s">
        <v>63</v>
      </c>
      <c r="Y1519" s="118" t="s">
        <v>1</v>
      </c>
    </row>
    <row r="1520" spans="1:25" customFormat="1" x14ac:dyDescent="0.3">
      <c r="A1520" s="120"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c r="R1520" s="55" t="s">
        <v>14</v>
      </c>
      <c r="S1520" s="55" t="s">
        <v>15</v>
      </c>
      <c r="T1520" s="55" t="s">
        <v>14</v>
      </c>
      <c r="U1520" s="55" t="s">
        <v>15</v>
      </c>
      <c r="V1520" s="55" t="s">
        <v>14</v>
      </c>
      <c r="W1520" s="55" t="s">
        <v>15</v>
      </c>
      <c r="X1520" s="55" t="s">
        <v>14</v>
      </c>
      <c r="Y1520" s="55" t="s">
        <v>15</v>
      </c>
    </row>
    <row r="1521" spans="1:25" customFormat="1" x14ac:dyDescent="0.3">
      <c r="A1521" s="56" t="s">
        <v>16</v>
      </c>
      <c r="B1521" s="57">
        <v>1425.4092837695</v>
      </c>
      <c r="C1521" s="57">
        <v>1425.4092837695</v>
      </c>
      <c r="D1521" s="57">
        <v>519.84515378410003</v>
      </c>
      <c r="E1521" s="57">
        <v>519.84515378410003</v>
      </c>
      <c r="F1521" s="57">
        <v>90.837145396400004</v>
      </c>
      <c r="G1521" s="57">
        <v>90.837145396400004</v>
      </c>
      <c r="H1521" s="57">
        <v>489.35945966989999</v>
      </c>
      <c r="I1521" s="57">
        <v>489.35945966989999</v>
      </c>
      <c r="J1521" s="57">
        <v>35.127311853599998</v>
      </c>
      <c r="K1521" s="57">
        <v>35.127311853599998</v>
      </c>
      <c r="L1521" s="57">
        <v>126.2524064684</v>
      </c>
      <c r="M1521" s="57">
        <v>126.2524064684</v>
      </c>
      <c r="N1521" s="57">
        <v>12.030824276800001</v>
      </c>
      <c r="O1521" s="57">
        <v>12.030824276800001</v>
      </c>
      <c r="P1521" s="57">
        <v>17.2352508484</v>
      </c>
      <c r="Q1521" s="57">
        <v>17.2352508484</v>
      </c>
      <c r="R1521" s="57">
        <v>97.479921671400007</v>
      </c>
      <c r="S1521" s="57">
        <v>97.479921671400007</v>
      </c>
      <c r="T1521" s="57">
        <v>1.0748227802000001</v>
      </c>
      <c r="U1521" s="57">
        <v>1.0748227802000001</v>
      </c>
      <c r="V1521" s="57">
        <v>7.6475121187999999</v>
      </c>
      <c r="W1521" s="57">
        <v>7.6475121187999999</v>
      </c>
      <c r="X1521" s="57">
        <v>28.519474901500001</v>
      </c>
      <c r="Y1521" s="57">
        <v>28.519474901500001</v>
      </c>
    </row>
    <row r="1522" spans="1:25" customFormat="1" x14ac:dyDescent="0.3">
      <c r="A1522" s="58" t="s">
        <v>341</v>
      </c>
      <c r="B1522" s="59">
        <v>49.744672908799998</v>
      </c>
      <c r="C1522" s="60">
        <v>3.4898518955376802E-2</v>
      </c>
      <c r="D1522" s="59">
        <v>15.2718976328</v>
      </c>
      <c r="E1522" s="60">
        <v>2.9377782059968299E-2</v>
      </c>
      <c r="F1522" s="59">
        <v>3.8164623932000001</v>
      </c>
      <c r="G1522" s="60">
        <v>4.2014336497976902E-2</v>
      </c>
      <c r="H1522" s="59">
        <v>20.721063246800099</v>
      </c>
      <c r="I1522" s="60">
        <v>4.2343236321164601E-2</v>
      </c>
      <c r="J1522" s="59">
        <v>0</v>
      </c>
      <c r="K1522" s="60">
        <v>0</v>
      </c>
      <c r="L1522" s="59">
        <v>0.52805159450000005</v>
      </c>
      <c r="M1522" s="60">
        <v>4.1825071637915101E-3</v>
      </c>
      <c r="N1522" s="67">
        <v>1.5861805732000001</v>
      </c>
      <c r="O1522" s="68">
        <v>13.1843050542992</v>
      </c>
      <c r="P1522" s="67">
        <v>0</v>
      </c>
      <c r="Q1522" s="68">
        <v>0</v>
      </c>
      <c r="R1522" s="59">
        <v>1.2139398590999999</v>
      </c>
      <c r="S1522" s="60">
        <v>1.24532297347564E-2</v>
      </c>
      <c r="T1522" s="67">
        <v>0</v>
      </c>
      <c r="U1522" s="68">
        <v>0</v>
      </c>
      <c r="V1522" s="67">
        <v>0</v>
      </c>
      <c r="W1522" s="68">
        <v>0</v>
      </c>
      <c r="X1522" s="67">
        <v>6.6070776092000001</v>
      </c>
      <c r="Y1522" s="72">
        <v>23.166897819891101</v>
      </c>
    </row>
    <row r="1523" spans="1:25" customFormat="1" x14ac:dyDescent="0.3">
      <c r="A1523" s="58" t="s">
        <v>237</v>
      </c>
      <c r="B1523" s="62">
        <v>177.79655721380001</v>
      </c>
      <c r="C1523" s="63">
        <v>0.124733688238382</v>
      </c>
      <c r="D1523" s="62">
        <v>52.162893717499898</v>
      </c>
      <c r="E1523" s="63">
        <v>0.100343137447356</v>
      </c>
      <c r="F1523" s="62">
        <v>5.4824843647000003</v>
      </c>
      <c r="G1523" s="63">
        <v>6.0355093070959501E-2</v>
      </c>
      <c r="H1523" s="62">
        <v>83.294598164500101</v>
      </c>
      <c r="I1523" s="61">
        <v>0.17021148057643901</v>
      </c>
      <c r="J1523" s="62">
        <v>6.9645391141999902</v>
      </c>
      <c r="K1523" s="63">
        <v>0.19826564421513601</v>
      </c>
      <c r="L1523" s="62">
        <v>8.8692011436999998</v>
      </c>
      <c r="M1523" s="63">
        <v>7.0249759127719205E-2</v>
      </c>
      <c r="N1523" s="69">
        <v>0</v>
      </c>
      <c r="O1523" s="70">
        <v>0</v>
      </c>
      <c r="P1523" s="69">
        <v>2.2192984686999999</v>
      </c>
      <c r="Q1523" s="70">
        <v>12.876508083466801</v>
      </c>
      <c r="R1523" s="62">
        <v>17.119389329699999</v>
      </c>
      <c r="S1523" s="63">
        <v>0.17561964593497101</v>
      </c>
      <c r="T1523" s="69">
        <v>0</v>
      </c>
      <c r="U1523" s="70">
        <v>0</v>
      </c>
      <c r="V1523" s="69">
        <v>1.134172886</v>
      </c>
      <c r="W1523" s="70">
        <v>14.830612470843199</v>
      </c>
      <c r="X1523" s="69">
        <v>0.54998002479999797</v>
      </c>
      <c r="Y1523" s="70">
        <v>1.9284367145591199</v>
      </c>
    </row>
    <row r="1524" spans="1:25" customFormat="1" x14ac:dyDescent="0.3">
      <c r="A1524" s="58" t="s">
        <v>238</v>
      </c>
      <c r="B1524" s="59">
        <v>430.80069309340001</v>
      </c>
      <c r="C1524" s="60">
        <v>0.30222947050979398</v>
      </c>
      <c r="D1524" s="59">
        <v>168.968271241</v>
      </c>
      <c r="E1524" s="60">
        <v>0.32503577269314199</v>
      </c>
      <c r="F1524" s="59">
        <v>30.5108670475</v>
      </c>
      <c r="G1524" s="60">
        <v>0.33588535740918601</v>
      </c>
      <c r="H1524" s="59">
        <v>150.42265992279999</v>
      </c>
      <c r="I1524" s="60">
        <v>0.30738684406809702</v>
      </c>
      <c r="J1524" s="59">
        <v>8.7782421524000096</v>
      </c>
      <c r="K1524" s="60">
        <v>0.24989791957281199</v>
      </c>
      <c r="L1524" s="59">
        <v>26.6416713966</v>
      </c>
      <c r="M1524" s="65">
        <v>0.21101911751098501</v>
      </c>
      <c r="N1524" s="67">
        <v>2.6951881953000001</v>
      </c>
      <c r="O1524" s="68">
        <v>22.402356923268702</v>
      </c>
      <c r="P1524" s="67">
        <v>3.7505777846999999</v>
      </c>
      <c r="Q1524" s="68">
        <v>21.761086146583001</v>
      </c>
      <c r="R1524" s="59">
        <v>25.8792066181</v>
      </c>
      <c r="S1524" s="60">
        <v>0.26548243140097599</v>
      </c>
      <c r="T1524" s="67">
        <v>0</v>
      </c>
      <c r="U1524" s="68">
        <v>0</v>
      </c>
      <c r="V1524" s="67">
        <v>6.5133392327999999</v>
      </c>
      <c r="W1524" s="72">
        <v>85.169387529156793</v>
      </c>
      <c r="X1524" s="67">
        <v>6.64066950219999</v>
      </c>
      <c r="Y1524" s="68">
        <v>23.284683624559801</v>
      </c>
    </row>
    <row r="1525" spans="1:25" customFormat="1" x14ac:dyDescent="0.3">
      <c r="A1525" s="58" t="s">
        <v>239</v>
      </c>
      <c r="B1525" s="62">
        <v>494.14221520889998</v>
      </c>
      <c r="C1525" s="63">
        <v>0.34666689829754699</v>
      </c>
      <c r="D1525" s="62">
        <v>182.34944092699999</v>
      </c>
      <c r="E1525" s="63">
        <v>0.35077645641135002</v>
      </c>
      <c r="F1525" s="62">
        <v>33.7651135017</v>
      </c>
      <c r="G1525" s="63">
        <v>0.37171042038313701</v>
      </c>
      <c r="H1525" s="62">
        <v>158.16678790290001</v>
      </c>
      <c r="I1525" s="63">
        <v>0.323211873761656</v>
      </c>
      <c r="J1525" s="62">
        <v>15.8048543368</v>
      </c>
      <c r="K1525" s="63">
        <v>0.44993065232745</v>
      </c>
      <c r="L1525" s="62">
        <v>54.527382707599998</v>
      </c>
      <c r="M1525" s="63">
        <v>0.43189182870148102</v>
      </c>
      <c r="N1525" s="69">
        <v>4.3969115410999997</v>
      </c>
      <c r="O1525" s="70">
        <v>36.5470514732637</v>
      </c>
      <c r="P1525" s="69">
        <v>8.3043803780999799</v>
      </c>
      <c r="Q1525" s="70">
        <v>48.182532712431701</v>
      </c>
      <c r="R1525" s="62">
        <v>30.966456084099999</v>
      </c>
      <c r="S1525" s="63">
        <v>0.317670096088981</v>
      </c>
      <c r="T1525" s="69">
        <v>0</v>
      </c>
      <c r="U1525" s="70">
        <v>0</v>
      </c>
      <c r="V1525" s="69">
        <v>0</v>
      </c>
      <c r="W1525" s="70">
        <v>0</v>
      </c>
      <c r="X1525" s="69">
        <v>5.8608878296000002</v>
      </c>
      <c r="Y1525" s="70">
        <v>20.5504759461463</v>
      </c>
    </row>
    <row r="1526" spans="1:25" customFormat="1" x14ac:dyDescent="0.3">
      <c r="A1526" s="58" t="s">
        <v>342</v>
      </c>
      <c r="B1526" s="59">
        <v>254.39786543389999</v>
      </c>
      <c r="C1526" s="60">
        <v>0.17847355726570299</v>
      </c>
      <c r="D1526" s="59">
        <v>94.201984199099996</v>
      </c>
      <c r="E1526" s="60">
        <v>0.181211623333174</v>
      </c>
      <c r="F1526" s="59">
        <v>17.262218089299999</v>
      </c>
      <c r="G1526" s="60">
        <v>0.19003479263874101</v>
      </c>
      <c r="H1526" s="59">
        <v>69.102606462300102</v>
      </c>
      <c r="I1526" s="60">
        <v>0.14121032115924301</v>
      </c>
      <c r="J1526" s="59">
        <v>3.5796762501999999</v>
      </c>
      <c r="K1526" s="60">
        <v>0.101905783884603</v>
      </c>
      <c r="L1526" s="59">
        <v>35.218877191399997</v>
      </c>
      <c r="M1526" s="61">
        <v>0.27895608627638302</v>
      </c>
      <c r="N1526" s="67">
        <v>3.3525439671999999</v>
      </c>
      <c r="O1526" s="68">
        <v>27.8662865491684</v>
      </c>
      <c r="P1526" s="67">
        <v>2.9609942169000001</v>
      </c>
      <c r="Q1526" s="68">
        <v>17.179873057518499</v>
      </c>
      <c r="R1526" s="59">
        <v>20.455637585000002</v>
      </c>
      <c r="S1526" s="60">
        <v>0.20984462476236801</v>
      </c>
      <c r="T1526" s="67">
        <v>0</v>
      </c>
      <c r="U1526" s="68">
        <v>0</v>
      </c>
      <c r="V1526" s="67">
        <v>0</v>
      </c>
      <c r="W1526" s="68">
        <v>0</v>
      </c>
      <c r="X1526" s="67">
        <v>8.2633274724999897</v>
      </c>
      <c r="Y1526" s="68">
        <v>28.974332455417599</v>
      </c>
    </row>
    <row r="1527" spans="1:25" customFormat="1" x14ac:dyDescent="0.3">
      <c r="A1527" s="58" t="s">
        <v>88</v>
      </c>
      <c r="B1527" s="62">
        <v>18.527279910699999</v>
      </c>
      <c r="C1527" s="63">
        <v>1.2997866733198599E-2</v>
      </c>
      <c r="D1527" s="62">
        <v>6.8906660666999997</v>
      </c>
      <c r="E1527" s="63">
        <v>1.3255228055009999E-2</v>
      </c>
      <c r="F1527" s="62">
        <v>0</v>
      </c>
      <c r="G1527" s="63">
        <v>0</v>
      </c>
      <c r="H1527" s="62">
        <v>7.6517439706000001</v>
      </c>
      <c r="I1527" s="63">
        <v>1.56362441133998E-2</v>
      </c>
      <c r="J1527" s="62">
        <v>0</v>
      </c>
      <c r="K1527" s="63">
        <v>0</v>
      </c>
      <c r="L1527" s="62">
        <v>0.46722243460000001</v>
      </c>
      <c r="M1527" s="63">
        <v>3.7007012196392602E-3</v>
      </c>
      <c r="N1527" s="69">
        <v>0</v>
      </c>
      <c r="O1527" s="70">
        <v>0</v>
      </c>
      <c r="P1527" s="69">
        <v>0</v>
      </c>
      <c r="Q1527" s="70">
        <v>0</v>
      </c>
      <c r="R1527" s="62">
        <v>1.8452921953999999</v>
      </c>
      <c r="S1527" s="63">
        <v>1.8929972077946399E-2</v>
      </c>
      <c r="T1527" s="69">
        <v>1.0748227802000001</v>
      </c>
      <c r="U1527" s="72">
        <v>100</v>
      </c>
      <c r="V1527" s="69">
        <v>0</v>
      </c>
      <c r="W1527" s="70">
        <v>0</v>
      </c>
      <c r="X1527" s="69">
        <v>0.59753246320000097</v>
      </c>
      <c r="Y1527" s="70">
        <v>2.0951734394260302</v>
      </c>
    </row>
    <row r="1528" spans="1:25" customFormat="1" x14ac:dyDescent="0.3">
      <c r="A1528" s="58" t="s">
        <v>343</v>
      </c>
      <c r="B1528" s="59">
        <v>227.54123012260001</v>
      </c>
      <c r="C1528" s="60">
        <v>0.15963220719375901</v>
      </c>
      <c r="D1528" s="59">
        <v>67.434791350300003</v>
      </c>
      <c r="E1528" s="60">
        <v>0.12972091950732501</v>
      </c>
      <c r="F1528" s="59">
        <v>9.2989467578999996</v>
      </c>
      <c r="G1528" s="60">
        <v>0.10236942956893599</v>
      </c>
      <c r="H1528" s="59">
        <v>104.0156614113</v>
      </c>
      <c r="I1528" s="61">
        <v>0.212554716897604</v>
      </c>
      <c r="J1528" s="59">
        <v>6.9645391141999902</v>
      </c>
      <c r="K1528" s="60">
        <v>0.19826564421513601</v>
      </c>
      <c r="L1528" s="59">
        <v>9.39725273819999</v>
      </c>
      <c r="M1528" s="65">
        <v>7.4432266291510701E-2</v>
      </c>
      <c r="N1528" s="67">
        <v>1.5861805732000001</v>
      </c>
      <c r="O1528" s="68">
        <v>13.1843050542992</v>
      </c>
      <c r="P1528" s="67">
        <v>2.2192984686999999</v>
      </c>
      <c r="Q1528" s="68">
        <v>12.876508083466801</v>
      </c>
      <c r="R1528" s="59">
        <v>18.333329188800001</v>
      </c>
      <c r="S1528" s="60">
        <v>0.188072875669728</v>
      </c>
      <c r="T1528" s="67">
        <v>0</v>
      </c>
      <c r="U1528" s="68">
        <v>0</v>
      </c>
      <c r="V1528" s="67">
        <v>1.134172886</v>
      </c>
      <c r="W1528" s="68">
        <v>14.830612470843199</v>
      </c>
      <c r="X1528" s="67">
        <v>7.1570576340000001</v>
      </c>
      <c r="Y1528" s="68">
        <v>25.095334534450199</v>
      </c>
    </row>
    <row r="1529" spans="1:25" customFormat="1" x14ac:dyDescent="0.3">
      <c r="A1529" s="58" t="s">
        <v>344</v>
      </c>
      <c r="B1529" s="62">
        <v>748.54008064280197</v>
      </c>
      <c r="C1529" s="63">
        <v>0.52514045556324895</v>
      </c>
      <c r="D1529" s="62">
        <v>276.55142512609899</v>
      </c>
      <c r="E1529" s="63">
        <v>0.531988079744524</v>
      </c>
      <c r="F1529" s="62">
        <v>51.027331590999999</v>
      </c>
      <c r="G1529" s="63">
        <v>0.56174521302187796</v>
      </c>
      <c r="H1529" s="62">
        <v>227.26939436520101</v>
      </c>
      <c r="I1529" s="65">
        <v>0.46442219492089898</v>
      </c>
      <c r="J1529" s="62">
        <v>19.384530587</v>
      </c>
      <c r="K1529" s="63">
        <v>0.55183643621205203</v>
      </c>
      <c r="L1529" s="62">
        <v>89.746259898999895</v>
      </c>
      <c r="M1529" s="61">
        <v>0.71084791497786404</v>
      </c>
      <c r="N1529" s="69">
        <v>7.7494555082999996</v>
      </c>
      <c r="O1529" s="70">
        <v>64.413338022432001</v>
      </c>
      <c r="P1529" s="69">
        <v>11.265374595000001</v>
      </c>
      <c r="Q1529" s="70">
        <v>65.3624057699502</v>
      </c>
      <c r="R1529" s="62">
        <v>51.422093669100001</v>
      </c>
      <c r="S1529" s="63">
        <v>0.52751472085134998</v>
      </c>
      <c r="T1529" s="69">
        <v>0</v>
      </c>
      <c r="U1529" s="70">
        <v>0</v>
      </c>
      <c r="V1529" s="69">
        <v>0</v>
      </c>
      <c r="W1529" s="71">
        <v>0</v>
      </c>
      <c r="X1529" s="69">
        <v>14.1242153021</v>
      </c>
      <c r="Y1529" s="70">
        <v>49.524808401564002</v>
      </c>
    </row>
    <row r="1530" spans="1:25" customFormat="1" x14ac:dyDescent="0.3">
      <c r="A1530" s="64" t="s">
        <v>1</v>
      </c>
    </row>
    <row r="1531" spans="1:25" customFormat="1" x14ac:dyDescent="0.3">
      <c r="A1531" s="64" t="s">
        <v>1</v>
      </c>
    </row>
    <row r="1532" spans="1:25" customFormat="1" x14ac:dyDescent="0.3">
      <c r="A1532" s="53" t="s">
        <v>478</v>
      </c>
    </row>
    <row r="1533" spans="1:25" customFormat="1" x14ac:dyDescent="0.3">
      <c r="A1533" s="54" t="s">
        <v>1</v>
      </c>
    </row>
    <row r="1534" spans="1:25" customFormat="1" ht="25.5" customHeight="1" x14ac:dyDescent="0.3">
      <c r="A1534" s="119" t="s">
        <v>1</v>
      </c>
      <c r="B1534" s="118" t="s">
        <v>501</v>
      </c>
      <c r="C1534" s="118" t="s">
        <v>1</v>
      </c>
      <c r="D1534" s="118" t="s">
        <v>53</v>
      </c>
      <c r="E1534" s="118" t="s">
        <v>1</v>
      </c>
      <c r="F1534" s="118" t="s">
        <v>54</v>
      </c>
      <c r="G1534" s="118" t="s">
        <v>1</v>
      </c>
      <c r="H1534" s="121" t="s">
        <v>55</v>
      </c>
      <c r="I1534" s="121" t="s">
        <v>1</v>
      </c>
      <c r="J1534" s="121" t="s">
        <v>56</v>
      </c>
      <c r="K1534" s="121" t="s">
        <v>1</v>
      </c>
      <c r="L1534" s="121" t="s">
        <v>57</v>
      </c>
      <c r="M1534" s="121" t="s">
        <v>1</v>
      </c>
      <c r="N1534" s="121" t="s">
        <v>58</v>
      </c>
      <c r="O1534" s="121" t="s">
        <v>1</v>
      </c>
      <c r="P1534" s="121" t="s">
        <v>59</v>
      </c>
      <c r="Q1534" s="121" t="s">
        <v>1</v>
      </c>
      <c r="R1534" s="121" t="s">
        <v>60</v>
      </c>
      <c r="S1534" s="121" t="s">
        <v>1</v>
      </c>
      <c r="T1534" s="118" t="s">
        <v>61</v>
      </c>
      <c r="U1534" s="118" t="s">
        <v>1</v>
      </c>
      <c r="V1534" s="118" t="s">
        <v>62</v>
      </c>
      <c r="W1534" s="118" t="s">
        <v>1</v>
      </c>
      <c r="X1534" s="118" t="s">
        <v>63</v>
      </c>
      <c r="Y1534" s="118" t="s">
        <v>1</v>
      </c>
    </row>
    <row r="1535" spans="1:25" customFormat="1" x14ac:dyDescent="0.3">
      <c r="A1535" s="120"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c r="R1535" s="55" t="s">
        <v>14</v>
      </c>
      <c r="S1535" s="55" t="s">
        <v>15</v>
      </c>
      <c r="T1535" s="55" t="s">
        <v>14</v>
      </c>
      <c r="U1535" s="55" t="s">
        <v>15</v>
      </c>
      <c r="V1535" s="55" t="s">
        <v>14</v>
      </c>
      <c r="W1535" s="55" t="s">
        <v>15</v>
      </c>
      <c r="X1535" s="55" t="s">
        <v>14</v>
      </c>
      <c r="Y1535" s="55" t="s">
        <v>15</v>
      </c>
    </row>
    <row r="1536" spans="1:25" customFormat="1" x14ac:dyDescent="0.3">
      <c r="A1536" s="56" t="s">
        <v>16</v>
      </c>
      <c r="B1536" s="57">
        <v>1425.4092837695</v>
      </c>
      <c r="C1536" s="57">
        <v>1425.4092837695</v>
      </c>
      <c r="D1536" s="57">
        <v>519.84515378410003</v>
      </c>
      <c r="E1536" s="57">
        <v>519.84515378410003</v>
      </c>
      <c r="F1536" s="57">
        <v>90.837145396400004</v>
      </c>
      <c r="G1536" s="57">
        <v>90.837145396400004</v>
      </c>
      <c r="H1536" s="57">
        <v>489.35945966989999</v>
      </c>
      <c r="I1536" s="57">
        <v>489.35945966989999</v>
      </c>
      <c r="J1536" s="57">
        <v>35.127311853599998</v>
      </c>
      <c r="K1536" s="57">
        <v>35.127311853599998</v>
      </c>
      <c r="L1536" s="57">
        <v>126.2524064684</v>
      </c>
      <c r="M1536" s="57">
        <v>126.2524064684</v>
      </c>
      <c r="N1536" s="57">
        <v>12.030824276800001</v>
      </c>
      <c r="O1536" s="57">
        <v>12.030824276800001</v>
      </c>
      <c r="P1536" s="57">
        <v>17.2352508484</v>
      </c>
      <c r="Q1536" s="57">
        <v>17.2352508484</v>
      </c>
      <c r="R1536" s="57">
        <v>97.479921671400007</v>
      </c>
      <c r="S1536" s="57">
        <v>97.479921671400007</v>
      </c>
      <c r="T1536" s="57">
        <v>1.0748227802000001</v>
      </c>
      <c r="U1536" s="57">
        <v>1.0748227802000001</v>
      </c>
      <c r="V1536" s="57">
        <v>7.6475121187999999</v>
      </c>
      <c r="W1536" s="57">
        <v>7.6475121187999999</v>
      </c>
      <c r="X1536" s="57">
        <v>28.519474901500001</v>
      </c>
      <c r="Y1536" s="57">
        <v>28.519474901500001</v>
      </c>
    </row>
    <row r="1537" spans="1:25" customFormat="1" x14ac:dyDescent="0.3">
      <c r="A1537" s="58" t="s">
        <v>341</v>
      </c>
      <c r="B1537" s="59">
        <v>84.7204379775999</v>
      </c>
      <c r="C1537" s="60">
        <v>5.9435867958960199E-2</v>
      </c>
      <c r="D1537" s="59">
        <v>24.155783012699999</v>
      </c>
      <c r="E1537" s="60">
        <v>4.6467265948067799E-2</v>
      </c>
      <c r="F1537" s="59">
        <v>4.8297621036000002</v>
      </c>
      <c r="G1537" s="60">
        <v>5.3169461485426797E-2</v>
      </c>
      <c r="H1537" s="59">
        <v>5.7139846141999904</v>
      </c>
      <c r="I1537" s="65">
        <v>1.16764568484165E-2</v>
      </c>
      <c r="J1537" s="59">
        <v>0</v>
      </c>
      <c r="K1537" s="60">
        <v>0</v>
      </c>
      <c r="L1537" s="59">
        <v>24.548060530800001</v>
      </c>
      <c r="M1537" s="61">
        <v>0.194436377234078</v>
      </c>
      <c r="N1537" s="67">
        <v>0.43206449200000002</v>
      </c>
      <c r="O1537" s="68">
        <v>3.5913124658730502</v>
      </c>
      <c r="P1537" s="67">
        <v>2.3556792779000002</v>
      </c>
      <c r="Q1537" s="68">
        <v>13.6677980414697</v>
      </c>
      <c r="R1537" s="59">
        <v>17.11238848</v>
      </c>
      <c r="S1537" s="61">
        <v>0.17554782755863299</v>
      </c>
      <c r="T1537" s="67">
        <v>0</v>
      </c>
      <c r="U1537" s="68">
        <v>0</v>
      </c>
      <c r="V1537" s="67">
        <v>0</v>
      </c>
      <c r="W1537" s="68">
        <v>0</v>
      </c>
      <c r="X1537" s="67">
        <v>5.5727154664000098</v>
      </c>
      <c r="Y1537" s="72">
        <v>19.540035311473801</v>
      </c>
    </row>
    <row r="1538" spans="1:25" customFormat="1" x14ac:dyDescent="0.3">
      <c r="A1538" s="58" t="s">
        <v>237</v>
      </c>
      <c r="B1538" s="62">
        <v>169.01880744619999</v>
      </c>
      <c r="C1538" s="63">
        <v>0.11857563253638199</v>
      </c>
      <c r="D1538" s="62">
        <v>51.8478566775999</v>
      </c>
      <c r="E1538" s="63">
        <v>9.97371165243819E-2</v>
      </c>
      <c r="F1538" s="62">
        <v>15.7634816846</v>
      </c>
      <c r="G1538" s="63">
        <v>0.17353563474292899</v>
      </c>
      <c r="H1538" s="62">
        <v>44.717105370399899</v>
      </c>
      <c r="I1538" s="63">
        <v>9.1378851449125303E-2</v>
      </c>
      <c r="J1538" s="62">
        <v>5.3761911242000098</v>
      </c>
      <c r="K1538" s="63">
        <v>0.15304874869464399</v>
      </c>
      <c r="L1538" s="62">
        <v>26.821490095200001</v>
      </c>
      <c r="M1538" s="61">
        <v>0.21244339688616701</v>
      </c>
      <c r="N1538" s="69">
        <v>1.5696000122</v>
      </c>
      <c r="O1538" s="70">
        <v>13.0464877225976</v>
      </c>
      <c r="P1538" s="69">
        <v>0.53887519880000001</v>
      </c>
      <c r="Q1538" s="70">
        <v>3.1265875010460098</v>
      </c>
      <c r="R1538" s="62">
        <v>17.396999906600001</v>
      </c>
      <c r="S1538" s="63">
        <v>0.178467520370445</v>
      </c>
      <c r="T1538" s="69">
        <v>0</v>
      </c>
      <c r="U1538" s="70">
        <v>0</v>
      </c>
      <c r="V1538" s="69">
        <v>0</v>
      </c>
      <c r="W1538" s="70">
        <v>0</v>
      </c>
      <c r="X1538" s="69">
        <v>4.98720737659999</v>
      </c>
      <c r="Y1538" s="70">
        <v>17.487023845371301</v>
      </c>
    </row>
    <row r="1539" spans="1:25" customFormat="1" x14ac:dyDescent="0.3">
      <c r="A1539" s="58" t="s">
        <v>238</v>
      </c>
      <c r="B1539" s="59">
        <v>428.85469054539999</v>
      </c>
      <c r="C1539" s="60">
        <v>0.30086424680165702</v>
      </c>
      <c r="D1539" s="59">
        <v>164.24184034780001</v>
      </c>
      <c r="E1539" s="60">
        <v>0.31594377508809501</v>
      </c>
      <c r="F1539" s="59">
        <v>17.7038763474999</v>
      </c>
      <c r="G1539" s="65">
        <v>0.19489688133904801</v>
      </c>
      <c r="H1539" s="59">
        <v>146.84246341560001</v>
      </c>
      <c r="I1539" s="60">
        <v>0.30007075681065498</v>
      </c>
      <c r="J1539" s="59">
        <v>14.7710856481</v>
      </c>
      <c r="K1539" s="60">
        <v>0.420501452250642</v>
      </c>
      <c r="L1539" s="59">
        <v>35.059463943600001</v>
      </c>
      <c r="M1539" s="60">
        <v>0.27769343115352901</v>
      </c>
      <c r="N1539" s="67">
        <v>1.0145742876999999</v>
      </c>
      <c r="O1539" s="68">
        <v>8.4331236526867404</v>
      </c>
      <c r="P1539" s="67">
        <v>5.1518448011000002</v>
      </c>
      <c r="Q1539" s="68">
        <v>29.891324741457201</v>
      </c>
      <c r="R1539" s="59">
        <v>30.3482695338</v>
      </c>
      <c r="S1539" s="60">
        <v>0.31132841526178601</v>
      </c>
      <c r="T1539" s="67">
        <v>0</v>
      </c>
      <c r="U1539" s="68">
        <v>0</v>
      </c>
      <c r="V1539" s="67">
        <v>7.2236623164999996</v>
      </c>
      <c r="W1539" s="72">
        <v>94.457677271827507</v>
      </c>
      <c r="X1539" s="67">
        <v>6.4976099036999999</v>
      </c>
      <c r="Y1539" s="68">
        <v>22.7830628934835</v>
      </c>
    </row>
    <row r="1540" spans="1:25" customFormat="1" x14ac:dyDescent="0.3">
      <c r="A1540" s="58" t="s">
        <v>239</v>
      </c>
      <c r="B1540" s="62">
        <v>485.69558381780001</v>
      </c>
      <c r="C1540" s="63">
        <v>0.34074113964894098</v>
      </c>
      <c r="D1540" s="62">
        <v>187.0489903966</v>
      </c>
      <c r="E1540" s="63">
        <v>0.35981674357261501</v>
      </c>
      <c r="F1540" s="62">
        <v>39.011051488100001</v>
      </c>
      <c r="G1540" s="63">
        <v>0.42946144242932199</v>
      </c>
      <c r="H1540" s="62">
        <v>182.89883681890001</v>
      </c>
      <c r="I1540" s="63">
        <v>0.373751509661784</v>
      </c>
      <c r="J1540" s="62">
        <v>13.278445594700001</v>
      </c>
      <c r="K1540" s="63">
        <v>0.37800915851576</v>
      </c>
      <c r="L1540" s="62">
        <v>26.356318546699999</v>
      </c>
      <c r="M1540" s="65">
        <v>0.20875893999926901</v>
      </c>
      <c r="N1540" s="69">
        <v>7.9622496063000003</v>
      </c>
      <c r="O1540" s="72">
        <v>66.182078826088798</v>
      </c>
      <c r="P1540" s="69">
        <v>8.5835366315999799</v>
      </c>
      <c r="Q1540" s="70">
        <v>49.8022146999783</v>
      </c>
      <c r="R1540" s="62">
        <v>18.7766393104</v>
      </c>
      <c r="S1540" s="65">
        <v>0.192620582664142</v>
      </c>
      <c r="T1540" s="69">
        <v>0</v>
      </c>
      <c r="U1540" s="70">
        <v>0</v>
      </c>
      <c r="V1540" s="69">
        <v>0.42384980229999902</v>
      </c>
      <c r="W1540" s="70">
        <v>5.54232272817252</v>
      </c>
      <c r="X1540" s="69">
        <v>1.3556656222000001</v>
      </c>
      <c r="Y1540" s="71">
        <v>4.75347329108327</v>
      </c>
    </row>
    <row r="1541" spans="1:25" customFormat="1" x14ac:dyDescent="0.3">
      <c r="A1541" s="58" t="s">
        <v>342</v>
      </c>
      <c r="B1541" s="59">
        <v>230.53347722570001</v>
      </c>
      <c r="C1541" s="60">
        <v>0.16173142679136601</v>
      </c>
      <c r="D1541" s="59">
        <v>84.491797890099903</v>
      </c>
      <c r="E1541" s="60">
        <v>0.16253262586957001</v>
      </c>
      <c r="F1541" s="59">
        <v>12.5529231742</v>
      </c>
      <c r="G1541" s="60">
        <v>0.13819151977333599</v>
      </c>
      <c r="H1541" s="59">
        <v>100.4913160559</v>
      </c>
      <c r="I1541" s="61">
        <v>0.20535276077770501</v>
      </c>
      <c r="J1541" s="59">
        <v>1.7015894866000001</v>
      </c>
      <c r="K1541" s="60">
        <v>4.84406405389547E-2</v>
      </c>
      <c r="L1541" s="59">
        <v>12.0639548013</v>
      </c>
      <c r="M1541" s="60">
        <v>9.55542562614006E-2</v>
      </c>
      <c r="N1541" s="67">
        <v>1.0523358786000001</v>
      </c>
      <c r="O1541" s="68">
        <v>8.7469973327538604</v>
      </c>
      <c r="P1541" s="67">
        <v>0.605314938999997</v>
      </c>
      <c r="Q1541" s="68">
        <v>3.5120750160488301</v>
      </c>
      <c r="R1541" s="59">
        <v>8.1522100021000004</v>
      </c>
      <c r="S1541" s="65">
        <v>8.3629632259868802E-2</v>
      </c>
      <c r="T1541" s="67">
        <v>1.0748227802000001</v>
      </c>
      <c r="U1541" s="72">
        <v>100</v>
      </c>
      <c r="V1541" s="67">
        <v>0</v>
      </c>
      <c r="W1541" s="68">
        <v>0</v>
      </c>
      <c r="X1541" s="67">
        <v>8.3472122176999903</v>
      </c>
      <c r="Y1541" s="68">
        <v>29.2684639059079</v>
      </c>
    </row>
    <row r="1542" spans="1:25" customFormat="1" x14ac:dyDescent="0.3">
      <c r="A1542" s="58" t="s">
        <v>88</v>
      </c>
      <c r="B1542" s="62">
        <v>26.5862867568</v>
      </c>
      <c r="C1542" s="63">
        <v>1.8651686262693899E-2</v>
      </c>
      <c r="D1542" s="62">
        <v>8.0588854593000097</v>
      </c>
      <c r="E1542" s="63">
        <v>1.5502472997270599E-2</v>
      </c>
      <c r="F1542" s="62">
        <v>0.97605059839999997</v>
      </c>
      <c r="G1542" s="63">
        <v>1.07450602299385E-2</v>
      </c>
      <c r="H1542" s="62">
        <v>8.6957533949000005</v>
      </c>
      <c r="I1542" s="63">
        <v>1.7769664452314399E-2</v>
      </c>
      <c r="J1542" s="62">
        <v>0</v>
      </c>
      <c r="K1542" s="63">
        <v>0</v>
      </c>
      <c r="L1542" s="62">
        <v>1.4031185507999999</v>
      </c>
      <c r="M1542" s="63">
        <v>1.1113598465556301E-2</v>
      </c>
      <c r="N1542" s="69">
        <v>0</v>
      </c>
      <c r="O1542" s="70">
        <v>0</v>
      </c>
      <c r="P1542" s="69">
        <v>0</v>
      </c>
      <c r="Q1542" s="70">
        <v>0</v>
      </c>
      <c r="R1542" s="62">
        <v>5.6934144384999996</v>
      </c>
      <c r="S1542" s="61">
        <v>5.84060218851244E-2</v>
      </c>
      <c r="T1542" s="69">
        <v>0</v>
      </c>
      <c r="U1542" s="70">
        <v>0</v>
      </c>
      <c r="V1542" s="69">
        <v>0</v>
      </c>
      <c r="W1542" s="70">
        <v>0</v>
      </c>
      <c r="X1542" s="69">
        <v>1.7590643149</v>
      </c>
      <c r="Y1542" s="70">
        <v>6.1679407526801304</v>
      </c>
    </row>
    <row r="1543" spans="1:25" customFormat="1" x14ac:dyDescent="0.3">
      <c r="A1543" s="58" t="s">
        <v>343</v>
      </c>
      <c r="B1543" s="59">
        <v>253.73924542380001</v>
      </c>
      <c r="C1543" s="60">
        <v>0.17801150049534201</v>
      </c>
      <c r="D1543" s="59">
        <v>76.003639690299906</v>
      </c>
      <c r="E1543" s="60">
        <v>0.14620438247244999</v>
      </c>
      <c r="F1543" s="59">
        <v>20.593243788199899</v>
      </c>
      <c r="G1543" s="60">
        <v>0.226705096228356</v>
      </c>
      <c r="H1543" s="59">
        <v>50.431089984600099</v>
      </c>
      <c r="I1543" s="65">
        <v>0.103055308297542</v>
      </c>
      <c r="J1543" s="59">
        <v>5.3761911242000098</v>
      </c>
      <c r="K1543" s="60">
        <v>0.15304874869464399</v>
      </c>
      <c r="L1543" s="59">
        <v>51.369550625999999</v>
      </c>
      <c r="M1543" s="61">
        <v>0.40687977412024501</v>
      </c>
      <c r="N1543" s="67">
        <v>2.0016645041999999</v>
      </c>
      <c r="O1543" s="68">
        <v>16.637800188470599</v>
      </c>
      <c r="P1543" s="67">
        <v>2.8945544767000002</v>
      </c>
      <c r="Q1543" s="68">
        <v>16.794385542515698</v>
      </c>
      <c r="R1543" s="59">
        <v>34.509388386600001</v>
      </c>
      <c r="S1543" s="61">
        <v>0.35401534792907902</v>
      </c>
      <c r="T1543" s="67">
        <v>0</v>
      </c>
      <c r="U1543" s="68">
        <v>0</v>
      </c>
      <c r="V1543" s="67">
        <v>0</v>
      </c>
      <c r="W1543" s="68">
        <v>0</v>
      </c>
      <c r="X1543" s="67">
        <v>10.559922843000001</v>
      </c>
      <c r="Y1543" s="72">
        <v>37.027059156845098</v>
      </c>
    </row>
    <row r="1544" spans="1:25" customFormat="1" x14ac:dyDescent="0.3">
      <c r="A1544" s="58" t="s">
        <v>344</v>
      </c>
      <c r="B1544" s="62">
        <v>716.22906104350204</v>
      </c>
      <c r="C1544" s="63">
        <v>0.50247256644030702</v>
      </c>
      <c r="D1544" s="62">
        <v>271.54078828669901</v>
      </c>
      <c r="E1544" s="63">
        <v>0.52234936944218402</v>
      </c>
      <c r="F1544" s="62">
        <v>51.563974662299998</v>
      </c>
      <c r="G1544" s="63">
        <v>0.56765296220265804</v>
      </c>
      <c r="H1544" s="62">
        <v>283.39015287479901</v>
      </c>
      <c r="I1544" s="61">
        <v>0.57910427043948898</v>
      </c>
      <c r="J1544" s="62">
        <v>14.9800350813</v>
      </c>
      <c r="K1544" s="63">
        <v>0.42644979905471397</v>
      </c>
      <c r="L1544" s="62">
        <v>38.420273348000002</v>
      </c>
      <c r="M1544" s="65">
        <v>0.30431319626066899</v>
      </c>
      <c r="N1544" s="69">
        <v>9.0145854849000209</v>
      </c>
      <c r="O1544" s="70">
        <v>74.929076158842605</v>
      </c>
      <c r="P1544" s="69">
        <v>9.1888515705999794</v>
      </c>
      <c r="Q1544" s="70">
        <v>53.314289716027098</v>
      </c>
      <c r="R1544" s="62">
        <v>26.928849312499999</v>
      </c>
      <c r="S1544" s="65">
        <v>0.27625021492401097</v>
      </c>
      <c r="T1544" s="69">
        <v>1.0748227802000001</v>
      </c>
      <c r="U1544" s="70">
        <v>100</v>
      </c>
      <c r="V1544" s="69">
        <v>0.42384980229999902</v>
      </c>
      <c r="W1544" s="70">
        <v>5.54232272817252</v>
      </c>
      <c r="X1544" s="69">
        <v>9.7028778399000206</v>
      </c>
      <c r="Y1544" s="70">
        <v>34.021937196991203</v>
      </c>
    </row>
    <row r="1545" spans="1:25" customFormat="1" x14ac:dyDescent="0.3">
      <c r="A1545" s="64" t="s">
        <v>1</v>
      </c>
    </row>
    <row r="1546" spans="1:25" customFormat="1" x14ac:dyDescent="0.3">
      <c r="A1546" s="64" t="s">
        <v>1</v>
      </c>
    </row>
    <row r="1547" spans="1:25" customFormat="1" x14ac:dyDescent="0.3">
      <c r="A1547" s="53" t="s">
        <v>479</v>
      </c>
    </row>
    <row r="1548" spans="1:25" customFormat="1" x14ac:dyDescent="0.3">
      <c r="A1548" s="54" t="s">
        <v>1</v>
      </c>
    </row>
    <row r="1549" spans="1:25" customFormat="1" ht="25.5" customHeight="1" x14ac:dyDescent="0.3">
      <c r="A1549" s="119" t="s">
        <v>1</v>
      </c>
      <c r="B1549" s="118" t="s">
        <v>501</v>
      </c>
      <c r="C1549" s="118" t="s">
        <v>1</v>
      </c>
      <c r="D1549" s="118" t="s">
        <v>53</v>
      </c>
      <c r="E1549" s="118" t="s">
        <v>1</v>
      </c>
      <c r="F1549" s="118" t="s">
        <v>54</v>
      </c>
      <c r="G1549" s="118" t="s">
        <v>1</v>
      </c>
      <c r="H1549" s="121" t="s">
        <v>55</v>
      </c>
      <c r="I1549" s="121" t="s">
        <v>1</v>
      </c>
      <c r="J1549" s="121" t="s">
        <v>56</v>
      </c>
      <c r="K1549" s="121" t="s">
        <v>1</v>
      </c>
      <c r="L1549" s="121" t="s">
        <v>57</v>
      </c>
      <c r="M1549" s="121" t="s">
        <v>1</v>
      </c>
      <c r="N1549" s="121" t="s">
        <v>58</v>
      </c>
      <c r="O1549" s="121" t="s">
        <v>1</v>
      </c>
      <c r="P1549" s="121" t="s">
        <v>59</v>
      </c>
      <c r="Q1549" s="121" t="s">
        <v>1</v>
      </c>
      <c r="R1549" s="121" t="s">
        <v>60</v>
      </c>
      <c r="S1549" s="121" t="s">
        <v>1</v>
      </c>
      <c r="T1549" s="118" t="s">
        <v>61</v>
      </c>
      <c r="U1549" s="118" t="s">
        <v>1</v>
      </c>
      <c r="V1549" s="118" t="s">
        <v>62</v>
      </c>
      <c r="W1549" s="118" t="s">
        <v>1</v>
      </c>
      <c r="X1549" s="118" t="s">
        <v>63</v>
      </c>
      <c r="Y1549" s="118" t="s">
        <v>1</v>
      </c>
    </row>
    <row r="1550" spans="1:25" customFormat="1" x14ac:dyDescent="0.3">
      <c r="A1550" s="120"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c r="R1550" s="55" t="s">
        <v>14</v>
      </c>
      <c r="S1550" s="55" t="s">
        <v>15</v>
      </c>
      <c r="T1550" s="55" t="s">
        <v>14</v>
      </c>
      <c r="U1550" s="55" t="s">
        <v>15</v>
      </c>
      <c r="V1550" s="55" t="s">
        <v>14</v>
      </c>
      <c r="W1550" s="55" t="s">
        <v>15</v>
      </c>
      <c r="X1550" s="55" t="s">
        <v>14</v>
      </c>
      <c r="Y1550" s="55" t="s">
        <v>15</v>
      </c>
    </row>
    <row r="1551" spans="1:25" customFormat="1" x14ac:dyDescent="0.3">
      <c r="A1551" s="56" t="s">
        <v>16</v>
      </c>
      <c r="B1551" s="57">
        <v>1425.4092837695</v>
      </c>
      <c r="C1551" s="57">
        <v>1425.4092837695</v>
      </c>
      <c r="D1551" s="57">
        <v>519.84515378410003</v>
      </c>
      <c r="E1551" s="57">
        <v>519.84515378410003</v>
      </c>
      <c r="F1551" s="57">
        <v>90.837145396400004</v>
      </c>
      <c r="G1551" s="57">
        <v>90.837145396400004</v>
      </c>
      <c r="H1551" s="57">
        <v>489.35945966989999</v>
      </c>
      <c r="I1551" s="57">
        <v>489.35945966989999</v>
      </c>
      <c r="J1551" s="57">
        <v>35.127311853599998</v>
      </c>
      <c r="K1551" s="57">
        <v>35.127311853599998</v>
      </c>
      <c r="L1551" s="57">
        <v>126.2524064684</v>
      </c>
      <c r="M1551" s="57">
        <v>126.2524064684</v>
      </c>
      <c r="N1551" s="57">
        <v>12.030824276800001</v>
      </c>
      <c r="O1551" s="57">
        <v>12.030824276800001</v>
      </c>
      <c r="P1551" s="57">
        <v>17.2352508484</v>
      </c>
      <c r="Q1551" s="57">
        <v>17.2352508484</v>
      </c>
      <c r="R1551" s="57">
        <v>97.479921671400007</v>
      </c>
      <c r="S1551" s="57">
        <v>97.479921671400007</v>
      </c>
      <c r="T1551" s="57">
        <v>1.0748227802000001</v>
      </c>
      <c r="U1551" s="57">
        <v>1.0748227802000001</v>
      </c>
      <c r="V1551" s="57">
        <v>7.6475121187999999</v>
      </c>
      <c r="W1551" s="57">
        <v>7.6475121187999999</v>
      </c>
      <c r="X1551" s="57">
        <v>28.519474901500001</v>
      </c>
      <c r="Y1551" s="57">
        <v>28.519474901500001</v>
      </c>
    </row>
    <row r="1552" spans="1:25" customFormat="1" x14ac:dyDescent="0.3">
      <c r="A1552" s="58" t="s">
        <v>341</v>
      </c>
      <c r="B1552" s="59">
        <v>99.731815047400204</v>
      </c>
      <c r="C1552" s="60">
        <v>6.9967142899237195E-2</v>
      </c>
      <c r="D1552" s="59">
        <v>33.168759704400003</v>
      </c>
      <c r="E1552" s="60">
        <v>6.3805076305810005E-2</v>
      </c>
      <c r="F1552" s="59">
        <v>4.4881876032000001</v>
      </c>
      <c r="G1552" s="60">
        <v>4.94091660808385E-2</v>
      </c>
      <c r="H1552" s="59">
        <v>20.697290212199999</v>
      </c>
      <c r="I1552" s="65">
        <v>4.2294656419151401E-2</v>
      </c>
      <c r="J1552" s="59">
        <v>1.3697547779000001</v>
      </c>
      <c r="K1552" s="60">
        <v>3.8994010803010598E-2</v>
      </c>
      <c r="L1552" s="59">
        <v>4.2304678773999997</v>
      </c>
      <c r="M1552" s="60">
        <v>3.35080177537753E-2</v>
      </c>
      <c r="N1552" s="67">
        <v>1.4410671639999999</v>
      </c>
      <c r="O1552" s="68">
        <v>11.978124946757999</v>
      </c>
      <c r="P1552" s="67">
        <v>0</v>
      </c>
      <c r="Q1552" s="68">
        <v>0</v>
      </c>
      <c r="R1552" s="59">
        <v>21.644874166499999</v>
      </c>
      <c r="S1552" s="61">
        <v>0.22204443536037899</v>
      </c>
      <c r="T1552" s="67">
        <v>0</v>
      </c>
      <c r="U1552" s="68">
        <v>0</v>
      </c>
      <c r="V1552" s="67">
        <v>0.48091415459999998</v>
      </c>
      <c r="W1552" s="68">
        <v>6.2885046421536401</v>
      </c>
      <c r="X1552" s="67">
        <v>12.2104993872</v>
      </c>
      <c r="Y1552" s="72">
        <v>42.814601002902002</v>
      </c>
    </row>
    <row r="1553" spans="1:25" customFormat="1" x14ac:dyDescent="0.3">
      <c r="A1553" s="58" t="s">
        <v>237</v>
      </c>
      <c r="B1553" s="62">
        <v>225.3513858515</v>
      </c>
      <c r="C1553" s="63">
        <v>0.15809591562049999</v>
      </c>
      <c r="D1553" s="62">
        <v>64.957429417200103</v>
      </c>
      <c r="E1553" s="63">
        <v>0.12495534284460801</v>
      </c>
      <c r="F1553" s="62">
        <v>11.5658072052</v>
      </c>
      <c r="G1553" s="63">
        <v>0.12732464406194699</v>
      </c>
      <c r="H1553" s="62">
        <v>70.991423817599994</v>
      </c>
      <c r="I1553" s="63">
        <v>0.145070096050637</v>
      </c>
      <c r="J1553" s="62">
        <v>10.1496053712</v>
      </c>
      <c r="K1553" s="61">
        <v>0.28893771927383699</v>
      </c>
      <c r="L1553" s="62">
        <v>25.623736543500002</v>
      </c>
      <c r="M1553" s="63">
        <v>0.202956420873557</v>
      </c>
      <c r="N1553" s="69">
        <v>1.5522406571</v>
      </c>
      <c r="O1553" s="70">
        <v>12.9021970680206</v>
      </c>
      <c r="P1553" s="69">
        <v>1.3907609232</v>
      </c>
      <c r="Q1553" s="70">
        <v>8.0692815870974606</v>
      </c>
      <c r="R1553" s="62">
        <v>34.701845033700003</v>
      </c>
      <c r="S1553" s="61">
        <v>0.355989668833324</v>
      </c>
      <c r="T1553" s="69">
        <v>0</v>
      </c>
      <c r="U1553" s="70">
        <v>0</v>
      </c>
      <c r="V1553" s="69">
        <v>0</v>
      </c>
      <c r="W1553" s="70">
        <v>0</v>
      </c>
      <c r="X1553" s="69">
        <v>4.4185368828000096</v>
      </c>
      <c r="Y1553" s="70">
        <v>15.493051320407</v>
      </c>
    </row>
    <row r="1554" spans="1:25" customFormat="1" x14ac:dyDescent="0.3">
      <c r="A1554" s="58" t="s">
        <v>238</v>
      </c>
      <c r="B1554" s="59">
        <v>519.86940352579995</v>
      </c>
      <c r="C1554" s="60">
        <v>0.364715881568418</v>
      </c>
      <c r="D1554" s="59">
        <v>163.2986014567</v>
      </c>
      <c r="E1554" s="65">
        <v>0.31412931383124998</v>
      </c>
      <c r="F1554" s="59">
        <v>47.161725670099997</v>
      </c>
      <c r="G1554" s="61">
        <v>0.51918986956594804</v>
      </c>
      <c r="H1554" s="59">
        <v>186.68492707999999</v>
      </c>
      <c r="I1554" s="60">
        <v>0.38148833825738099</v>
      </c>
      <c r="J1554" s="59">
        <v>14.7634958962</v>
      </c>
      <c r="K1554" s="60">
        <v>0.420285388125621</v>
      </c>
      <c r="L1554" s="59">
        <v>48.856065525299996</v>
      </c>
      <c r="M1554" s="60">
        <v>0.38697136072038602</v>
      </c>
      <c r="N1554" s="67">
        <v>6.0831622013000004</v>
      </c>
      <c r="O1554" s="68">
        <v>50.563137332415799</v>
      </c>
      <c r="P1554" s="67">
        <v>8.4684835359999706</v>
      </c>
      <c r="Q1554" s="68">
        <v>49.134669466015701</v>
      </c>
      <c r="R1554" s="59">
        <v>31.737338239300001</v>
      </c>
      <c r="S1554" s="60">
        <v>0.32557820826205602</v>
      </c>
      <c r="T1554" s="67">
        <v>0</v>
      </c>
      <c r="U1554" s="68">
        <v>0</v>
      </c>
      <c r="V1554" s="67">
        <v>6.0324250781999904</v>
      </c>
      <c r="W1554" s="68">
        <v>78.880882887003096</v>
      </c>
      <c r="X1554" s="67">
        <v>6.7831788426999804</v>
      </c>
      <c r="Y1554" s="68">
        <v>23.7843749442359</v>
      </c>
    </row>
    <row r="1555" spans="1:25" customFormat="1" x14ac:dyDescent="0.3">
      <c r="A1555" s="58" t="s">
        <v>239</v>
      </c>
      <c r="B1555" s="62">
        <v>425.66540650270002</v>
      </c>
      <c r="C1555" s="63">
        <v>0.29862679536997699</v>
      </c>
      <c r="D1555" s="62">
        <v>194.74760042720001</v>
      </c>
      <c r="E1555" s="61">
        <v>0.37462617283161598</v>
      </c>
      <c r="F1555" s="62">
        <v>24.214947150899899</v>
      </c>
      <c r="G1555" s="63">
        <v>0.26657538659134999</v>
      </c>
      <c r="H1555" s="62">
        <v>148.08416496550001</v>
      </c>
      <c r="I1555" s="63">
        <v>0.30260815856178802</v>
      </c>
      <c r="J1555" s="62">
        <v>7.8005419288000004</v>
      </c>
      <c r="K1555" s="63">
        <v>0.22206486967492101</v>
      </c>
      <c r="L1555" s="62">
        <v>33.586017532</v>
      </c>
      <c r="M1555" s="63">
        <v>0.26602279094304898</v>
      </c>
      <c r="N1555" s="69">
        <v>2.9543542544000001</v>
      </c>
      <c r="O1555" s="70">
        <v>24.556540652805602</v>
      </c>
      <c r="P1555" s="69">
        <v>5.0203271113000003</v>
      </c>
      <c r="Q1555" s="70">
        <v>29.1282509054172</v>
      </c>
      <c r="R1555" s="62">
        <v>7.1381324322999999</v>
      </c>
      <c r="S1555" s="65">
        <v>7.3226694378789994E-2</v>
      </c>
      <c r="T1555" s="69">
        <v>0</v>
      </c>
      <c r="U1555" s="70">
        <v>0</v>
      </c>
      <c r="V1555" s="69">
        <v>1.134172886</v>
      </c>
      <c r="W1555" s="70">
        <v>14.830612470843199</v>
      </c>
      <c r="X1555" s="69">
        <v>0.98514781429999898</v>
      </c>
      <c r="Y1555" s="71">
        <v>3.4542985721247801</v>
      </c>
    </row>
    <row r="1556" spans="1:25" customFormat="1" x14ac:dyDescent="0.3">
      <c r="A1556" s="58" t="s">
        <v>342</v>
      </c>
      <c r="B1556" s="59">
        <v>141.17867097199999</v>
      </c>
      <c r="C1556" s="60">
        <v>9.9044304382985698E-2</v>
      </c>
      <c r="D1556" s="59">
        <v>59.979830819900002</v>
      </c>
      <c r="E1556" s="60">
        <v>0.115380186548417</v>
      </c>
      <c r="F1556" s="59">
        <v>3.4064777670000002</v>
      </c>
      <c r="G1556" s="60">
        <v>3.7500933699915702E-2</v>
      </c>
      <c r="H1556" s="59">
        <v>57.036656851399997</v>
      </c>
      <c r="I1556" s="60">
        <v>0.11655370244579399</v>
      </c>
      <c r="J1556" s="59">
        <v>1.0439138795</v>
      </c>
      <c r="K1556" s="60">
        <v>2.97180121226104E-2</v>
      </c>
      <c r="L1556" s="59">
        <v>13.9561189902</v>
      </c>
      <c r="M1556" s="60">
        <v>0.110541409709233</v>
      </c>
      <c r="N1556" s="67">
        <v>0</v>
      </c>
      <c r="O1556" s="68">
        <v>0</v>
      </c>
      <c r="P1556" s="67">
        <v>2.3556792779000002</v>
      </c>
      <c r="Q1556" s="68">
        <v>13.6677980414697</v>
      </c>
      <c r="R1556" s="59">
        <v>1.4777508454999999</v>
      </c>
      <c r="S1556" s="65">
        <v>1.5159540756315201E-2</v>
      </c>
      <c r="T1556" s="67">
        <v>1.0748227802000001</v>
      </c>
      <c r="U1556" s="72">
        <v>100</v>
      </c>
      <c r="V1556" s="67">
        <v>0</v>
      </c>
      <c r="W1556" s="68">
        <v>0</v>
      </c>
      <c r="X1556" s="67">
        <v>0.847419760399998</v>
      </c>
      <c r="Y1556" s="68">
        <v>2.9713722406418799</v>
      </c>
    </row>
    <row r="1557" spans="1:25" customFormat="1" x14ac:dyDescent="0.3">
      <c r="A1557" s="58" t="s">
        <v>88</v>
      </c>
      <c r="B1557" s="62">
        <v>13.612601870100001</v>
      </c>
      <c r="C1557" s="63">
        <v>9.5499601588825197E-3</v>
      </c>
      <c r="D1557" s="62">
        <v>3.6929319587</v>
      </c>
      <c r="E1557" s="63">
        <v>7.1039076382997998E-3</v>
      </c>
      <c r="F1557" s="62">
        <v>0</v>
      </c>
      <c r="G1557" s="63">
        <v>0</v>
      </c>
      <c r="H1557" s="62">
        <v>5.8649967432000096</v>
      </c>
      <c r="I1557" s="63">
        <v>1.1985048265249199E-2</v>
      </c>
      <c r="J1557" s="62">
        <v>0</v>
      </c>
      <c r="K1557" s="63">
        <v>0</v>
      </c>
      <c r="L1557" s="62">
        <v>0</v>
      </c>
      <c r="M1557" s="63">
        <v>0</v>
      </c>
      <c r="N1557" s="69">
        <v>0</v>
      </c>
      <c r="O1557" s="70">
        <v>0</v>
      </c>
      <c r="P1557" s="69">
        <v>0</v>
      </c>
      <c r="Q1557" s="70">
        <v>0</v>
      </c>
      <c r="R1557" s="62">
        <v>0.77998095410000001</v>
      </c>
      <c r="S1557" s="63">
        <v>8.0014524091358806E-3</v>
      </c>
      <c r="T1557" s="69">
        <v>0</v>
      </c>
      <c r="U1557" s="70">
        <v>0</v>
      </c>
      <c r="V1557" s="69">
        <v>0</v>
      </c>
      <c r="W1557" s="70">
        <v>0</v>
      </c>
      <c r="X1557" s="69">
        <v>3.2746922140999999</v>
      </c>
      <c r="Y1557" s="72">
        <v>11.4823019196884</v>
      </c>
    </row>
    <row r="1558" spans="1:25" customFormat="1" x14ac:dyDescent="0.3">
      <c r="A1558" s="58" t="s">
        <v>343</v>
      </c>
      <c r="B1558" s="59">
        <v>325.08320089889997</v>
      </c>
      <c r="C1558" s="60">
        <v>0.22806305851973699</v>
      </c>
      <c r="D1558" s="59">
        <v>98.126189121599893</v>
      </c>
      <c r="E1558" s="60">
        <v>0.188760419150418</v>
      </c>
      <c r="F1558" s="59">
        <v>16.053994808399999</v>
      </c>
      <c r="G1558" s="60">
        <v>0.176733810142786</v>
      </c>
      <c r="H1558" s="59">
        <v>91.688714029799996</v>
      </c>
      <c r="I1558" s="60">
        <v>0.18736475246978801</v>
      </c>
      <c r="J1558" s="59">
        <v>11.519360149100001</v>
      </c>
      <c r="K1558" s="60">
        <v>0.327931730076848</v>
      </c>
      <c r="L1558" s="59">
        <v>29.8542044209</v>
      </c>
      <c r="M1558" s="60">
        <v>0.23646443862733199</v>
      </c>
      <c r="N1558" s="67">
        <v>2.9933078211000002</v>
      </c>
      <c r="O1558" s="68">
        <v>24.880322014778599</v>
      </c>
      <c r="P1558" s="67">
        <v>1.3907609232</v>
      </c>
      <c r="Q1558" s="68">
        <v>8.0692815870974606</v>
      </c>
      <c r="R1558" s="59">
        <v>56.346719200199999</v>
      </c>
      <c r="S1558" s="61">
        <v>0.57803410419370305</v>
      </c>
      <c r="T1558" s="67">
        <v>0</v>
      </c>
      <c r="U1558" s="68">
        <v>0</v>
      </c>
      <c r="V1558" s="67">
        <v>0.48091415459999998</v>
      </c>
      <c r="W1558" s="68">
        <v>6.2885046421536401</v>
      </c>
      <c r="X1558" s="67">
        <v>16.62903627</v>
      </c>
      <c r="Y1558" s="72">
        <v>58.307652323309</v>
      </c>
    </row>
    <row r="1559" spans="1:25" customFormat="1" x14ac:dyDescent="0.3">
      <c r="A1559" s="58" t="s">
        <v>344</v>
      </c>
      <c r="B1559" s="62">
        <v>566.84407747470004</v>
      </c>
      <c r="C1559" s="63">
        <v>0.397671099752963</v>
      </c>
      <c r="D1559" s="62">
        <v>254.72743124709899</v>
      </c>
      <c r="E1559" s="61">
        <v>0.49000635938003301</v>
      </c>
      <c r="F1559" s="62">
        <v>27.621424917900001</v>
      </c>
      <c r="G1559" s="63">
        <v>0.30407632029126602</v>
      </c>
      <c r="H1559" s="62">
        <v>205.12082181689999</v>
      </c>
      <c r="I1559" s="63">
        <v>0.41916186100758202</v>
      </c>
      <c r="J1559" s="62">
        <v>8.8444558082999993</v>
      </c>
      <c r="K1559" s="63">
        <v>0.251782881797532</v>
      </c>
      <c r="L1559" s="62">
        <v>47.542136522200003</v>
      </c>
      <c r="M1559" s="63">
        <v>0.37656420065228202</v>
      </c>
      <c r="N1559" s="69">
        <v>2.9543542544000001</v>
      </c>
      <c r="O1559" s="70">
        <v>24.556540652805602</v>
      </c>
      <c r="P1559" s="69">
        <v>7.3760063891999899</v>
      </c>
      <c r="Q1559" s="70">
        <v>42.796048946886899</v>
      </c>
      <c r="R1559" s="62">
        <v>8.6158832778000001</v>
      </c>
      <c r="S1559" s="65">
        <v>8.8386235135105198E-2</v>
      </c>
      <c r="T1559" s="69">
        <v>1.0748227802000001</v>
      </c>
      <c r="U1559" s="70">
        <v>100</v>
      </c>
      <c r="V1559" s="69">
        <v>1.134172886</v>
      </c>
      <c r="W1559" s="70">
        <v>14.830612470843199</v>
      </c>
      <c r="X1559" s="69">
        <v>1.8325675747000001</v>
      </c>
      <c r="Y1559" s="71">
        <v>6.4256708127666604</v>
      </c>
    </row>
    <row r="1560" spans="1:25" customFormat="1" x14ac:dyDescent="0.3">
      <c r="A1560" s="64" t="s">
        <v>1</v>
      </c>
    </row>
    <row r="1561" spans="1:25" customFormat="1" x14ac:dyDescent="0.3">
      <c r="A1561" s="64" t="s">
        <v>1</v>
      </c>
    </row>
    <row r="1562" spans="1:25" customFormat="1" x14ac:dyDescent="0.3">
      <c r="A1562" s="53" t="s">
        <v>480</v>
      </c>
    </row>
    <row r="1563" spans="1:25" customFormat="1" x14ac:dyDescent="0.3">
      <c r="A1563" s="54" t="s">
        <v>1</v>
      </c>
    </row>
    <row r="1564" spans="1:25" customFormat="1" ht="25.5" customHeight="1" x14ac:dyDescent="0.3">
      <c r="A1564" s="119" t="s">
        <v>1</v>
      </c>
      <c r="B1564" s="118" t="s">
        <v>501</v>
      </c>
      <c r="C1564" s="118" t="s">
        <v>1</v>
      </c>
      <c r="D1564" s="118" t="s">
        <v>53</v>
      </c>
      <c r="E1564" s="118" t="s">
        <v>1</v>
      </c>
      <c r="F1564" s="118" t="s">
        <v>54</v>
      </c>
      <c r="G1564" s="118" t="s">
        <v>1</v>
      </c>
      <c r="H1564" s="121" t="s">
        <v>55</v>
      </c>
      <c r="I1564" s="121" t="s">
        <v>1</v>
      </c>
      <c r="J1564" s="121" t="s">
        <v>56</v>
      </c>
      <c r="K1564" s="121" t="s">
        <v>1</v>
      </c>
      <c r="L1564" s="121" t="s">
        <v>57</v>
      </c>
      <c r="M1564" s="121" t="s">
        <v>1</v>
      </c>
      <c r="N1564" s="121" t="s">
        <v>58</v>
      </c>
      <c r="O1564" s="121" t="s">
        <v>1</v>
      </c>
      <c r="P1564" s="121" t="s">
        <v>59</v>
      </c>
      <c r="Q1564" s="121" t="s">
        <v>1</v>
      </c>
      <c r="R1564" s="121" t="s">
        <v>60</v>
      </c>
      <c r="S1564" s="121" t="s">
        <v>1</v>
      </c>
      <c r="T1564" s="118" t="s">
        <v>61</v>
      </c>
      <c r="U1564" s="118" t="s">
        <v>1</v>
      </c>
      <c r="V1564" s="118" t="s">
        <v>62</v>
      </c>
      <c r="W1564" s="118" t="s">
        <v>1</v>
      </c>
      <c r="X1564" s="118" t="s">
        <v>63</v>
      </c>
      <c r="Y1564" s="118" t="s">
        <v>1</v>
      </c>
    </row>
    <row r="1565" spans="1:25" customFormat="1" x14ac:dyDescent="0.3">
      <c r="A1565" s="120"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c r="R1565" s="55" t="s">
        <v>14</v>
      </c>
      <c r="S1565" s="55" t="s">
        <v>15</v>
      </c>
      <c r="T1565" s="55" t="s">
        <v>14</v>
      </c>
      <c r="U1565" s="55" t="s">
        <v>15</v>
      </c>
      <c r="V1565" s="55" t="s">
        <v>14</v>
      </c>
      <c r="W1565" s="55" t="s">
        <v>15</v>
      </c>
      <c r="X1565" s="55" t="s">
        <v>14</v>
      </c>
      <c r="Y1565" s="55" t="s">
        <v>15</v>
      </c>
    </row>
    <row r="1566" spans="1:25" customFormat="1" x14ac:dyDescent="0.3">
      <c r="A1566" s="56" t="s">
        <v>16</v>
      </c>
      <c r="B1566" s="57">
        <v>1425.4092837695</v>
      </c>
      <c r="C1566" s="57">
        <v>1425.4092837695</v>
      </c>
      <c r="D1566" s="57">
        <v>519.84515378410003</v>
      </c>
      <c r="E1566" s="57">
        <v>519.84515378410003</v>
      </c>
      <c r="F1566" s="57">
        <v>90.837145396400004</v>
      </c>
      <c r="G1566" s="57">
        <v>90.837145396400004</v>
      </c>
      <c r="H1566" s="57">
        <v>489.35945966989999</v>
      </c>
      <c r="I1566" s="57">
        <v>489.35945966989999</v>
      </c>
      <c r="J1566" s="57">
        <v>35.127311853599998</v>
      </c>
      <c r="K1566" s="57">
        <v>35.127311853599998</v>
      </c>
      <c r="L1566" s="57">
        <v>126.2524064684</v>
      </c>
      <c r="M1566" s="57">
        <v>126.2524064684</v>
      </c>
      <c r="N1566" s="57">
        <v>12.030824276800001</v>
      </c>
      <c r="O1566" s="57">
        <v>12.030824276800001</v>
      </c>
      <c r="P1566" s="57">
        <v>17.2352508484</v>
      </c>
      <c r="Q1566" s="57">
        <v>17.2352508484</v>
      </c>
      <c r="R1566" s="57">
        <v>97.479921671400007</v>
      </c>
      <c r="S1566" s="57">
        <v>97.479921671400007</v>
      </c>
      <c r="T1566" s="57">
        <v>1.0748227802000001</v>
      </c>
      <c r="U1566" s="57">
        <v>1.0748227802000001</v>
      </c>
      <c r="V1566" s="57">
        <v>7.6475121187999999</v>
      </c>
      <c r="W1566" s="57">
        <v>7.6475121187999999</v>
      </c>
      <c r="X1566" s="57">
        <v>28.519474901500001</v>
      </c>
      <c r="Y1566" s="57">
        <v>28.519474901500001</v>
      </c>
    </row>
    <row r="1567" spans="1:25" customFormat="1" x14ac:dyDescent="0.3">
      <c r="A1567" s="58" t="s">
        <v>341</v>
      </c>
      <c r="B1567" s="59">
        <v>78.138476790499794</v>
      </c>
      <c r="C1567" s="60">
        <v>5.4818274077647701E-2</v>
      </c>
      <c r="D1567" s="59">
        <v>14.887162954300001</v>
      </c>
      <c r="E1567" s="65">
        <v>2.86376872919409E-2</v>
      </c>
      <c r="F1567" s="59">
        <v>6.39006232060001</v>
      </c>
      <c r="G1567" s="60">
        <v>7.0346357679060695E-2</v>
      </c>
      <c r="H1567" s="59">
        <v>41.767970720000001</v>
      </c>
      <c r="I1567" s="61">
        <v>8.5352331286647196E-2</v>
      </c>
      <c r="J1567" s="59">
        <v>2.5476954064999999</v>
      </c>
      <c r="K1567" s="60">
        <v>7.2527479959696994E-2</v>
      </c>
      <c r="L1567" s="59">
        <v>4.5254741897999997</v>
      </c>
      <c r="M1567" s="60">
        <v>3.5844656877353803E-2</v>
      </c>
      <c r="N1567" s="67">
        <v>0</v>
      </c>
      <c r="O1567" s="68">
        <v>0</v>
      </c>
      <c r="P1567" s="67">
        <v>0</v>
      </c>
      <c r="Q1567" s="68">
        <v>0</v>
      </c>
      <c r="R1567" s="59">
        <v>6.3701068272999999</v>
      </c>
      <c r="S1567" s="60">
        <v>6.5347886191100102E-2</v>
      </c>
      <c r="T1567" s="67">
        <v>0</v>
      </c>
      <c r="U1567" s="68">
        <v>0</v>
      </c>
      <c r="V1567" s="67">
        <v>0</v>
      </c>
      <c r="W1567" s="68">
        <v>0</v>
      </c>
      <c r="X1567" s="67">
        <v>1.6500043719999999</v>
      </c>
      <c r="Y1567" s="68">
        <v>5.78553559523362</v>
      </c>
    </row>
    <row r="1568" spans="1:25" customFormat="1" x14ac:dyDescent="0.3">
      <c r="A1568" s="58" t="s">
        <v>237</v>
      </c>
      <c r="B1568" s="62">
        <v>169.0020538279</v>
      </c>
      <c r="C1568" s="63">
        <v>0.118563878987075</v>
      </c>
      <c r="D1568" s="62">
        <v>44.527375340299997</v>
      </c>
      <c r="E1568" s="65">
        <v>8.5655074431631506E-2</v>
      </c>
      <c r="F1568" s="62">
        <v>6.4140664969000101</v>
      </c>
      <c r="G1568" s="63">
        <v>7.0610612749992904E-2</v>
      </c>
      <c r="H1568" s="62">
        <v>72.793752404200006</v>
      </c>
      <c r="I1568" s="63">
        <v>0.14875313221349301</v>
      </c>
      <c r="J1568" s="62">
        <v>9.4476961941000095</v>
      </c>
      <c r="K1568" s="61">
        <v>0.26895585501888503</v>
      </c>
      <c r="L1568" s="62">
        <v>13.6766094226</v>
      </c>
      <c r="M1568" s="63">
        <v>0.10832751473947699</v>
      </c>
      <c r="N1568" s="69">
        <v>0.605314939</v>
      </c>
      <c r="O1568" s="70">
        <v>5.0313671372233202</v>
      </c>
      <c r="P1568" s="69">
        <v>0</v>
      </c>
      <c r="Q1568" s="70">
        <v>0</v>
      </c>
      <c r="R1568" s="62">
        <v>14.2207828146</v>
      </c>
      <c r="S1568" s="63">
        <v>0.14588422488210001</v>
      </c>
      <c r="T1568" s="69">
        <v>0</v>
      </c>
      <c r="U1568" s="70">
        <v>0</v>
      </c>
      <c r="V1568" s="69">
        <v>6.7427481618999998</v>
      </c>
      <c r="W1568" s="72">
        <v>88.169172629673795</v>
      </c>
      <c r="X1568" s="69">
        <v>0.57370805429999805</v>
      </c>
      <c r="Y1568" s="70">
        <v>2.01163610578898</v>
      </c>
    </row>
    <row r="1569" spans="1:25" customFormat="1" x14ac:dyDescent="0.3">
      <c r="A1569" s="58" t="s">
        <v>238</v>
      </c>
      <c r="B1569" s="59">
        <v>509.16344489419998</v>
      </c>
      <c r="C1569" s="60">
        <v>0.357205085368685</v>
      </c>
      <c r="D1569" s="59">
        <v>196.73068512399999</v>
      </c>
      <c r="E1569" s="60">
        <v>0.37844093321240302</v>
      </c>
      <c r="F1569" s="59">
        <v>30.064051057699999</v>
      </c>
      <c r="G1569" s="60">
        <v>0.330966488725564</v>
      </c>
      <c r="H1569" s="59">
        <v>163.77012388860001</v>
      </c>
      <c r="I1569" s="60">
        <v>0.33466222150701203</v>
      </c>
      <c r="J1569" s="59">
        <v>10.5635181457</v>
      </c>
      <c r="K1569" s="60">
        <v>0.30072093730728799</v>
      </c>
      <c r="L1569" s="59">
        <v>51.857012846300002</v>
      </c>
      <c r="M1569" s="60">
        <v>0.41074078741841202</v>
      </c>
      <c r="N1569" s="67">
        <v>4.2197959113000003</v>
      </c>
      <c r="O1569" s="68">
        <v>35.074869470393402</v>
      </c>
      <c r="P1569" s="67">
        <v>6.2793153790999696</v>
      </c>
      <c r="Q1569" s="68">
        <v>36.432979330167001</v>
      </c>
      <c r="R1569" s="59">
        <v>27.1623098574</v>
      </c>
      <c r="S1569" s="60">
        <v>0.27864517524914301</v>
      </c>
      <c r="T1569" s="67">
        <v>0</v>
      </c>
      <c r="U1569" s="68">
        <v>0</v>
      </c>
      <c r="V1569" s="67">
        <v>0.42384980229999902</v>
      </c>
      <c r="W1569" s="68">
        <v>5.54232272817252</v>
      </c>
      <c r="X1569" s="67">
        <v>18.092782881800002</v>
      </c>
      <c r="Y1569" s="72">
        <v>63.440098193562498</v>
      </c>
    </row>
    <row r="1570" spans="1:25" customFormat="1" x14ac:dyDescent="0.3">
      <c r="A1570" s="58" t="s">
        <v>239</v>
      </c>
      <c r="B1570" s="62">
        <v>517.74306156089995</v>
      </c>
      <c r="C1570" s="63">
        <v>0.36322414022148503</v>
      </c>
      <c r="D1570" s="62">
        <v>193.94706309989999</v>
      </c>
      <c r="E1570" s="63">
        <v>0.37308621940226699</v>
      </c>
      <c r="F1570" s="62">
        <v>25.480997672899999</v>
      </c>
      <c r="G1570" s="63">
        <v>0.28051297254779001</v>
      </c>
      <c r="H1570" s="62">
        <v>176.1504482579</v>
      </c>
      <c r="I1570" s="63">
        <v>0.35996126114885602</v>
      </c>
      <c r="J1570" s="62">
        <v>11.1256850128</v>
      </c>
      <c r="K1570" s="63">
        <v>0.316724634642368</v>
      </c>
      <c r="L1570" s="62">
        <v>54.099323574800003</v>
      </c>
      <c r="M1570" s="63">
        <v>0.4285013259398</v>
      </c>
      <c r="N1570" s="69">
        <v>4.4063075060000001</v>
      </c>
      <c r="O1570" s="70">
        <v>36.625150568419798</v>
      </c>
      <c r="P1570" s="69">
        <v>10.350620530300001</v>
      </c>
      <c r="Q1570" s="70">
        <v>60.054945653784202</v>
      </c>
      <c r="R1570" s="62">
        <v>39.021478481400003</v>
      </c>
      <c r="S1570" s="63">
        <v>0.40030272708814302</v>
      </c>
      <c r="T1570" s="69">
        <v>0</v>
      </c>
      <c r="U1570" s="70">
        <v>0</v>
      </c>
      <c r="V1570" s="69">
        <v>0.48091415459999998</v>
      </c>
      <c r="W1570" s="70">
        <v>6.2885046421536401</v>
      </c>
      <c r="X1570" s="69">
        <v>2.6802232703</v>
      </c>
      <c r="Y1570" s="71">
        <v>9.3978703309121308</v>
      </c>
    </row>
    <row r="1571" spans="1:25" customFormat="1" x14ac:dyDescent="0.3">
      <c r="A1571" s="58" t="s">
        <v>342</v>
      </c>
      <c r="B1571" s="59">
        <v>121.3191734329</v>
      </c>
      <c r="C1571" s="60">
        <v>8.5111816524774606E-2</v>
      </c>
      <c r="D1571" s="59">
        <v>59.197292431499903</v>
      </c>
      <c r="E1571" s="61">
        <v>0.11387485677338</v>
      </c>
      <c r="F1571" s="59">
        <v>15.029691805400001</v>
      </c>
      <c r="G1571" s="61">
        <v>0.165457553072728</v>
      </c>
      <c r="H1571" s="59">
        <v>25.8078976872001</v>
      </c>
      <c r="I1571" s="65">
        <v>5.27381195504198E-2</v>
      </c>
      <c r="J1571" s="59">
        <v>1.4427170945000001</v>
      </c>
      <c r="K1571" s="60">
        <v>4.10710930717616E-2</v>
      </c>
      <c r="L1571" s="59">
        <v>2.0939864349000001</v>
      </c>
      <c r="M1571" s="65">
        <v>1.6585715024957599E-2</v>
      </c>
      <c r="N1571" s="67">
        <v>2.7994059204999999</v>
      </c>
      <c r="O1571" s="68">
        <v>23.268612823963501</v>
      </c>
      <c r="P1571" s="67">
        <v>0.605314938999997</v>
      </c>
      <c r="Q1571" s="68">
        <v>3.5120750160488301</v>
      </c>
      <c r="R1571" s="59">
        <v>9.4176432600000002</v>
      </c>
      <c r="S1571" s="60">
        <v>9.6611108200788401E-2</v>
      </c>
      <c r="T1571" s="67">
        <v>0</v>
      </c>
      <c r="U1571" s="68">
        <v>0</v>
      </c>
      <c r="V1571" s="67">
        <v>0</v>
      </c>
      <c r="W1571" s="68">
        <v>0</v>
      </c>
      <c r="X1571" s="67">
        <v>4.9252238599</v>
      </c>
      <c r="Y1571" s="68">
        <v>17.269686335076798</v>
      </c>
    </row>
    <row r="1572" spans="1:25" customFormat="1" x14ac:dyDescent="0.3">
      <c r="A1572" s="58" t="s">
        <v>88</v>
      </c>
      <c r="B1572" s="62">
        <v>30.043073263099998</v>
      </c>
      <c r="C1572" s="63">
        <v>2.1076804820332699E-2</v>
      </c>
      <c r="D1572" s="62">
        <v>10.5555748341</v>
      </c>
      <c r="E1572" s="63">
        <v>2.0305228888377599E-2</v>
      </c>
      <c r="F1572" s="62">
        <v>7.4582760428999997</v>
      </c>
      <c r="G1572" s="61">
        <v>8.2106015224864007E-2</v>
      </c>
      <c r="H1572" s="62">
        <v>9.0692667119999992</v>
      </c>
      <c r="I1572" s="63">
        <v>1.8532934293571699E-2</v>
      </c>
      <c r="J1572" s="62">
        <v>0</v>
      </c>
      <c r="K1572" s="63">
        <v>0</v>
      </c>
      <c r="L1572" s="62">
        <v>0</v>
      </c>
      <c r="M1572" s="63">
        <v>0</v>
      </c>
      <c r="N1572" s="69">
        <v>0</v>
      </c>
      <c r="O1572" s="70">
        <v>0</v>
      </c>
      <c r="P1572" s="69">
        <v>0</v>
      </c>
      <c r="Q1572" s="70">
        <v>0</v>
      </c>
      <c r="R1572" s="62">
        <v>1.2876004307</v>
      </c>
      <c r="S1572" s="63">
        <v>1.3208878388725399E-2</v>
      </c>
      <c r="T1572" s="69">
        <v>1.0748227802000001</v>
      </c>
      <c r="U1572" s="72">
        <v>100</v>
      </c>
      <c r="V1572" s="69">
        <v>0</v>
      </c>
      <c r="W1572" s="70">
        <v>0</v>
      </c>
      <c r="X1572" s="69">
        <v>0.59753246320000097</v>
      </c>
      <c r="Y1572" s="70">
        <v>2.0951734394260302</v>
      </c>
    </row>
    <row r="1573" spans="1:25" customFormat="1" x14ac:dyDescent="0.3">
      <c r="A1573" s="58" t="s">
        <v>343</v>
      </c>
      <c r="B1573" s="59">
        <v>247.14053061839999</v>
      </c>
      <c r="C1573" s="60">
        <v>0.17338215306472299</v>
      </c>
      <c r="D1573" s="59">
        <v>59.4145382945999</v>
      </c>
      <c r="E1573" s="65">
        <v>0.114292761723572</v>
      </c>
      <c r="F1573" s="59">
        <v>12.804128817500001</v>
      </c>
      <c r="G1573" s="60">
        <v>0.140956970429054</v>
      </c>
      <c r="H1573" s="59">
        <v>114.5617231242</v>
      </c>
      <c r="I1573" s="61">
        <v>0.23410546350014</v>
      </c>
      <c r="J1573" s="59">
        <v>11.9953916006</v>
      </c>
      <c r="K1573" s="61">
        <v>0.34148333497858202</v>
      </c>
      <c r="L1573" s="59">
        <v>18.202083612399999</v>
      </c>
      <c r="M1573" s="60">
        <v>0.14417217161682999</v>
      </c>
      <c r="N1573" s="67">
        <v>0.605314939</v>
      </c>
      <c r="O1573" s="68">
        <v>5.0313671372233202</v>
      </c>
      <c r="P1573" s="67">
        <v>0</v>
      </c>
      <c r="Q1573" s="68">
        <v>0</v>
      </c>
      <c r="R1573" s="59">
        <v>20.590889641899999</v>
      </c>
      <c r="S1573" s="60">
        <v>0.2112321110732</v>
      </c>
      <c r="T1573" s="67">
        <v>0</v>
      </c>
      <c r="U1573" s="68">
        <v>0</v>
      </c>
      <c r="V1573" s="67">
        <v>6.7427481618999998</v>
      </c>
      <c r="W1573" s="72">
        <v>88.169172629673795</v>
      </c>
      <c r="X1573" s="67">
        <v>2.2237124263000001</v>
      </c>
      <c r="Y1573" s="68">
        <v>7.7971717010225996</v>
      </c>
    </row>
    <row r="1574" spans="1:25" customFormat="1" x14ac:dyDescent="0.3">
      <c r="A1574" s="58" t="s">
        <v>344</v>
      </c>
      <c r="B1574" s="62">
        <v>639.06223499379996</v>
      </c>
      <c r="C1574" s="63">
        <v>0.44833595674625998</v>
      </c>
      <c r="D1574" s="62">
        <v>253.144355531401</v>
      </c>
      <c r="E1574" s="63">
        <v>0.48696107617564699</v>
      </c>
      <c r="F1574" s="62">
        <v>40.510689478300002</v>
      </c>
      <c r="G1574" s="63">
        <v>0.44597052562051898</v>
      </c>
      <c r="H1574" s="62">
        <v>201.95834594510001</v>
      </c>
      <c r="I1574" s="63">
        <v>0.41269938069927598</v>
      </c>
      <c r="J1574" s="62">
        <v>12.568402107300001</v>
      </c>
      <c r="K1574" s="63">
        <v>0.35779572771412999</v>
      </c>
      <c r="L1574" s="62">
        <v>56.193310009699999</v>
      </c>
      <c r="M1574" s="63">
        <v>0.44508704096475799</v>
      </c>
      <c r="N1574" s="69">
        <v>7.2057134265</v>
      </c>
      <c r="O1574" s="70">
        <v>59.893763392383299</v>
      </c>
      <c r="P1574" s="69">
        <v>10.9559354693</v>
      </c>
      <c r="Q1574" s="70">
        <v>63.567020669832999</v>
      </c>
      <c r="R1574" s="62">
        <v>48.439121741400001</v>
      </c>
      <c r="S1574" s="63">
        <v>0.49691383528893102</v>
      </c>
      <c r="T1574" s="69">
        <v>0</v>
      </c>
      <c r="U1574" s="70">
        <v>0</v>
      </c>
      <c r="V1574" s="69">
        <v>0.48091415459999998</v>
      </c>
      <c r="W1574" s="70">
        <v>6.2885046421536401</v>
      </c>
      <c r="X1574" s="69">
        <v>7.6054471302</v>
      </c>
      <c r="Y1574" s="70">
        <v>26.667556665988901</v>
      </c>
    </row>
    <row r="1575" spans="1:25" customFormat="1" x14ac:dyDescent="0.3">
      <c r="A1575" s="64" t="s">
        <v>1</v>
      </c>
    </row>
    <row r="1576" spans="1:25" customFormat="1" x14ac:dyDescent="0.3">
      <c r="A1576" s="64" t="s">
        <v>1</v>
      </c>
    </row>
    <row r="1577" spans="1:25" customFormat="1" x14ac:dyDescent="0.3">
      <c r="A1577" s="53" t="s">
        <v>481</v>
      </c>
    </row>
    <row r="1578" spans="1:25" customFormat="1" x14ac:dyDescent="0.3">
      <c r="A1578" s="54" t="s">
        <v>1</v>
      </c>
    </row>
    <row r="1579" spans="1:25" customFormat="1" ht="25.5" customHeight="1" x14ac:dyDescent="0.3">
      <c r="A1579" s="119" t="s">
        <v>1</v>
      </c>
      <c r="B1579" s="118" t="s">
        <v>501</v>
      </c>
      <c r="C1579" s="118" t="s">
        <v>1</v>
      </c>
      <c r="D1579" s="118" t="s">
        <v>53</v>
      </c>
      <c r="E1579" s="118" t="s">
        <v>1</v>
      </c>
      <c r="F1579" s="118" t="s">
        <v>54</v>
      </c>
      <c r="G1579" s="118" t="s">
        <v>1</v>
      </c>
      <c r="H1579" s="121" t="s">
        <v>55</v>
      </c>
      <c r="I1579" s="121" t="s">
        <v>1</v>
      </c>
      <c r="J1579" s="121" t="s">
        <v>56</v>
      </c>
      <c r="K1579" s="121" t="s">
        <v>1</v>
      </c>
      <c r="L1579" s="121" t="s">
        <v>57</v>
      </c>
      <c r="M1579" s="121" t="s">
        <v>1</v>
      </c>
      <c r="N1579" s="121" t="s">
        <v>58</v>
      </c>
      <c r="O1579" s="121" t="s">
        <v>1</v>
      </c>
      <c r="P1579" s="121" t="s">
        <v>59</v>
      </c>
      <c r="Q1579" s="121" t="s">
        <v>1</v>
      </c>
      <c r="R1579" s="121" t="s">
        <v>60</v>
      </c>
      <c r="S1579" s="121" t="s">
        <v>1</v>
      </c>
      <c r="T1579" s="118" t="s">
        <v>61</v>
      </c>
      <c r="U1579" s="118" t="s">
        <v>1</v>
      </c>
      <c r="V1579" s="118" t="s">
        <v>62</v>
      </c>
      <c r="W1579" s="118" t="s">
        <v>1</v>
      </c>
      <c r="X1579" s="118" t="s">
        <v>63</v>
      </c>
      <c r="Y1579" s="118" t="s">
        <v>1</v>
      </c>
    </row>
    <row r="1580" spans="1:25" customFormat="1" x14ac:dyDescent="0.3">
      <c r="A1580" s="120"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c r="R1580" s="55" t="s">
        <v>14</v>
      </c>
      <c r="S1580" s="55" t="s">
        <v>15</v>
      </c>
      <c r="T1580" s="55" t="s">
        <v>14</v>
      </c>
      <c r="U1580" s="55" t="s">
        <v>15</v>
      </c>
      <c r="V1580" s="55" t="s">
        <v>14</v>
      </c>
      <c r="W1580" s="55" t="s">
        <v>15</v>
      </c>
      <c r="X1580" s="55" t="s">
        <v>14</v>
      </c>
      <c r="Y1580" s="55" t="s">
        <v>15</v>
      </c>
    </row>
    <row r="1581" spans="1:25" customFormat="1" x14ac:dyDescent="0.3">
      <c r="A1581" s="56" t="s">
        <v>16</v>
      </c>
      <c r="B1581" s="57">
        <v>1425.4092837695</v>
      </c>
      <c r="C1581" s="57">
        <v>1425.4092837695</v>
      </c>
      <c r="D1581" s="57">
        <v>519.84515378410003</v>
      </c>
      <c r="E1581" s="57">
        <v>519.84515378410003</v>
      </c>
      <c r="F1581" s="57">
        <v>90.837145396400004</v>
      </c>
      <c r="G1581" s="57">
        <v>90.837145396400004</v>
      </c>
      <c r="H1581" s="57">
        <v>489.35945966989999</v>
      </c>
      <c r="I1581" s="57">
        <v>489.35945966989999</v>
      </c>
      <c r="J1581" s="57">
        <v>35.127311853599998</v>
      </c>
      <c r="K1581" s="57">
        <v>35.127311853599998</v>
      </c>
      <c r="L1581" s="57">
        <v>126.2524064684</v>
      </c>
      <c r="M1581" s="57">
        <v>126.2524064684</v>
      </c>
      <c r="N1581" s="57">
        <v>12.030824276800001</v>
      </c>
      <c r="O1581" s="57">
        <v>12.030824276800001</v>
      </c>
      <c r="P1581" s="57">
        <v>17.2352508484</v>
      </c>
      <c r="Q1581" s="57">
        <v>17.2352508484</v>
      </c>
      <c r="R1581" s="57">
        <v>97.479921671400007</v>
      </c>
      <c r="S1581" s="57">
        <v>97.479921671400007</v>
      </c>
      <c r="T1581" s="57">
        <v>1.0748227802000001</v>
      </c>
      <c r="U1581" s="57">
        <v>1.0748227802000001</v>
      </c>
      <c r="V1581" s="57">
        <v>7.6475121187999999</v>
      </c>
      <c r="W1581" s="57">
        <v>7.6475121187999999</v>
      </c>
      <c r="X1581" s="57">
        <v>28.519474901500001</v>
      </c>
      <c r="Y1581" s="57">
        <v>28.519474901500001</v>
      </c>
    </row>
    <row r="1582" spans="1:25" customFormat="1" x14ac:dyDescent="0.3">
      <c r="A1582" s="58" t="s">
        <v>341</v>
      </c>
      <c r="B1582" s="59">
        <v>116.90640451660001</v>
      </c>
      <c r="C1582" s="60">
        <v>8.2016025746261906E-2</v>
      </c>
      <c r="D1582" s="59">
        <v>53.520865802799896</v>
      </c>
      <c r="E1582" s="60">
        <v>0.10295540010944899</v>
      </c>
      <c r="F1582" s="59">
        <v>5.1098580068999997</v>
      </c>
      <c r="G1582" s="60">
        <v>5.6252956701813198E-2</v>
      </c>
      <c r="H1582" s="59">
        <v>28.6394023153</v>
      </c>
      <c r="I1582" s="60">
        <v>5.8524264218002199E-2</v>
      </c>
      <c r="J1582" s="59">
        <v>1.9082311966000001</v>
      </c>
      <c r="K1582" s="60">
        <v>5.4323291362371497E-2</v>
      </c>
      <c r="L1582" s="59">
        <v>13.929881592399999</v>
      </c>
      <c r="M1582" s="60">
        <v>0.110333592697788</v>
      </c>
      <c r="N1582" s="67">
        <v>1.5861805732000001</v>
      </c>
      <c r="O1582" s="68">
        <v>13.1843050542992</v>
      </c>
      <c r="P1582" s="67">
        <v>2.3556792779000002</v>
      </c>
      <c r="Q1582" s="68">
        <v>13.6677980414697</v>
      </c>
      <c r="R1582" s="59">
        <v>2.2792963105999999</v>
      </c>
      <c r="S1582" s="65">
        <v>2.3382213193434798E-2</v>
      </c>
      <c r="T1582" s="67">
        <v>0</v>
      </c>
      <c r="U1582" s="68">
        <v>0</v>
      </c>
      <c r="V1582" s="67">
        <v>0</v>
      </c>
      <c r="W1582" s="68">
        <v>0</v>
      </c>
      <c r="X1582" s="67">
        <v>7.5770094409000004</v>
      </c>
      <c r="Y1582" s="72">
        <v>26.567843437052499</v>
      </c>
    </row>
    <row r="1583" spans="1:25" customFormat="1" x14ac:dyDescent="0.3">
      <c r="A1583" s="58" t="s">
        <v>237</v>
      </c>
      <c r="B1583" s="62">
        <v>282.390108328</v>
      </c>
      <c r="C1583" s="63">
        <v>0.198111596117305</v>
      </c>
      <c r="D1583" s="62">
        <v>116.7038020139</v>
      </c>
      <c r="E1583" s="63">
        <v>0.22449723954216</v>
      </c>
      <c r="F1583" s="62">
        <v>25.253994165200002</v>
      </c>
      <c r="G1583" s="63">
        <v>0.27801395623998598</v>
      </c>
      <c r="H1583" s="62">
        <v>107.5812968452</v>
      </c>
      <c r="I1583" s="63">
        <v>0.21984104878195199</v>
      </c>
      <c r="J1583" s="62">
        <v>0.54998002480000097</v>
      </c>
      <c r="K1583" s="65">
        <v>1.56567638051027E-2</v>
      </c>
      <c r="L1583" s="62">
        <v>14.620991953100001</v>
      </c>
      <c r="M1583" s="65">
        <v>0.115807629827314</v>
      </c>
      <c r="N1583" s="69">
        <v>1.3380060825</v>
      </c>
      <c r="O1583" s="70">
        <v>11.121483048174699</v>
      </c>
      <c r="P1583" s="69">
        <v>0</v>
      </c>
      <c r="Q1583" s="70">
        <v>0</v>
      </c>
      <c r="R1583" s="62">
        <v>13.794776565299999</v>
      </c>
      <c r="S1583" s="63">
        <v>0.141514030056379</v>
      </c>
      <c r="T1583" s="69">
        <v>1.0748227802000001</v>
      </c>
      <c r="U1583" s="72">
        <v>100</v>
      </c>
      <c r="V1583" s="69">
        <v>0.42384980229999902</v>
      </c>
      <c r="W1583" s="70">
        <v>5.54232272817252</v>
      </c>
      <c r="X1583" s="69">
        <v>1.0485880955</v>
      </c>
      <c r="Y1583" s="71">
        <v>3.67674404638091</v>
      </c>
    </row>
    <row r="1584" spans="1:25" customFormat="1" x14ac:dyDescent="0.3">
      <c r="A1584" s="58" t="s">
        <v>238</v>
      </c>
      <c r="B1584" s="59">
        <v>524.90027104939998</v>
      </c>
      <c r="C1584" s="60">
        <v>0.368245301210119</v>
      </c>
      <c r="D1584" s="59">
        <v>176.49559122650001</v>
      </c>
      <c r="E1584" s="60">
        <v>0.339515699899746</v>
      </c>
      <c r="F1584" s="59">
        <v>22.5013385912</v>
      </c>
      <c r="G1584" s="65">
        <v>0.247710762959442</v>
      </c>
      <c r="H1584" s="59">
        <v>200.01868062579999</v>
      </c>
      <c r="I1584" s="60">
        <v>0.40873569862269299</v>
      </c>
      <c r="J1584" s="59">
        <v>12.988881214599999</v>
      </c>
      <c r="K1584" s="60">
        <v>0.36976587530334598</v>
      </c>
      <c r="L1584" s="59">
        <v>54.634966180699998</v>
      </c>
      <c r="M1584" s="60">
        <v>0.43274395878049798</v>
      </c>
      <c r="N1584" s="67">
        <v>3.2666283550999999</v>
      </c>
      <c r="O1584" s="68">
        <v>27.152157490981701</v>
      </c>
      <c r="P1584" s="67">
        <v>9.3623248715000091</v>
      </c>
      <c r="Q1584" s="68">
        <v>54.3207926235036</v>
      </c>
      <c r="R1584" s="59">
        <v>35.7898050947</v>
      </c>
      <c r="S1584" s="60">
        <v>0.36715053193565</v>
      </c>
      <c r="T1584" s="67">
        <v>0</v>
      </c>
      <c r="U1584" s="68">
        <v>0</v>
      </c>
      <c r="V1584" s="67">
        <v>6.0894894305000102</v>
      </c>
      <c r="W1584" s="68">
        <v>79.627064800984201</v>
      </c>
      <c r="X1584" s="67">
        <v>3.7525654587999902</v>
      </c>
      <c r="Y1584" s="71">
        <v>13.1579051569516</v>
      </c>
    </row>
    <row r="1585" spans="1:25" customFormat="1" x14ac:dyDescent="0.3">
      <c r="A1585" s="58" t="s">
        <v>239</v>
      </c>
      <c r="B1585" s="62">
        <v>380.93778899900002</v>
      </c>
      <c r="C1585" s="63">
        <v>0.26724800612467497</v>
      </c>
      <c r="D1585" s="62">
        <v>120.2603080203</v>
      </c>
      <c r="E1585" s="63">
        <v>0.23133871143145501</v>
      </c>
      <c r="F1585" s="62">
        <v>30.13842125</v>
      </c>
      <c r="G1585" s="63">
        <v>0.33178520877643602</v>
      </c>
      <c r="H1585" s="62">
        <v>120.0851947495</v>
      </c>
      <c r="I1585" s="63">
        <v>0.24539260941334201</v>
      </c>
      <c r="J1585" s="62">
        <v>16.446060955299998</v>
      </c>
      <c r="K1585" s="61">
        <v>0.468184443598821</v>
      </c>
      <c r="L1585" s="62">
        <v>38.330465538799999</v>
      </c>
      <c r="M1585" s="63">
        <v>0.30360186083576801</v>
      </c>
      <c r="N1585" s="69">
        <v>5.4079447739999997</v>
      </c>
      <c r="O1585" s="70">
        <v>44.9507419406713</v>
      </c>
      <c r="P1585" s="69">
        <v>4.7318007148000003</v>
      </c>
      <c r="Q1585" s="70">
        <v>27.454202763978198</v>
      </c>
      <c r="R1585" s="62">
        <v>34.2809934132001</v>
      </c>
      <c r="S1585" s="63">
        <v>0.35167235288472598</v>
      </c>
      <c r="T1585" s="69">
        <v>0</v>
      </c>
      <c r="U1585" s="70">
        <v>0</v>
      </c>
      <c r="V1585" s="69">
        <v>1.134172886</v>
      </c>
      <c r="W1585" s="70">
        <v>14.830612470843199</v>
      </c>
      <c r="X1585" s="69">
        <v>10.1224266971</v>
      </c>
      <c r="Y1585" s="70">
        <v>35.493033206469001</v>
      </c>
    </row>
    <row r="1586" spans="1:25" customFormat="1" x14ac:dyDescent="0.3">
      <c r="A1586" s="58" t="s">
        <v>342</v>
      </c>
      <c r="B1586" s="59">
        <v>103.0373274456</v>
      </c>
      <c r="C1586" s="60">
        <v>7.2286134669417496E-2</v>
      </c>
      <c r="D1586" s="59">
        <v>47.724207393299999</v>
      </c>
      <c r="E1586" s="60">
        <v>9.1804659610466702E-2</v>
      </c>
      <c r="F1586" s="59">
        <v>7.3247052193000002</v>
      </c>
      <c r="G1586" s="60">
        <v>8.0635572455916099E-2</v>
      </c>
      <c r="H1586" s="59">
        <v>25.501382362499999</v>
      </c>
      <c r="I1586" s="60">
        <v>5.211175927753E-2</v>
      </c>
      <c r="J1586" s="59">
        <v>3.2341584623000101</v>
      </c>
      <c r="K1586" s="60">
        <v>9.2069625930358501E-2</v>
      </c>
      <c r="L1586" s="59">
        <v>4.7361012033999996</v>
      </c>
      <c r="M1586" s="60">
        <v>3.7512957858632297E-2</v>
      </c>
      <c r="N1586" s="67">
        <v>0.43206449200000002</v>
      </c>
      <c r="O1586" s="68">
        <v>3.5913124658730502</v>
      </c>
      <c r="P1586" s="67">
        <v>0.785445984199999</v>
      </c>
      <c r="Q1586" s="68">
        <v>4.5572065710486296</v>
      </c>
      <c r="R1586" s="59">
        <v>10.555069333500001</v>
      </c>
      <c r="S1586" s="60">
        <v>0.10827941952067401</v>
      </c>
      <c r="T1586" s="67">
        <v>0</v>
      </c>
      <c r="U1586" s="68">
        <v>0</v>
      </c>
      <c r="V1586" s="67">
        <v>0</v>
      </c>
      <c r="W1586" s="68">
        <v>0</v>
      </c>
      <c r="X1586" s="67">
        <v>2.7441929951000001</v>
      </c>
      <c r="Y1586" s="68">
        <v>9.6221722334574498</v>
      </c>
    </row>
    <row r="1587" spans="1:25" customFormat="1" x14ac:dyDescent="0.3">
      <c r="A1587" s="58" t="s">
        <v>88</v>
      </c>
      <c r="B1587" s="62">
        <v>17.2373834309</v>
      </c>
      <c r="C1587" s="63">
        <v>1.2092936132221401E-2</v>
      </c>
      <c r="D1587" s="62">
        <v>5.1403793273000096</v>
      </c>
      <c r="E1587" s="63">
        <v>9.8882894067237603E-3</v>
      </c>
      <c r="F1587" s="62">
        <v>0.50882816379999996</v>
      </c>
      <c r="G1587" s="63">
        <v>5.6015428664072204E-3</v>
      </c>
      <c r="H1587" s="62">
        <v>7.5335027716000003</v>
      </c>
      <c r="I1587" s="63">
        <v>1.5394619686481099E-2</v>
      </c>
      <c r="J1587" s="62">
        <v>0</v>
      </c>
      <c r="K1587" s="63">
        <v>0</v>
      </c>
      <c r="L1587" s="62">
        <v>0</v>
      </c>
      <c r="M1587" s="63">
        <v>0</v>
      </c>
      <c r="N1587" s="69">
        <v>0</v>
      </c>
      <c r="O1587" s="70">
        <v>0</v>
      </c>
      <c r="P1587" s="69">
        <v>0</v>
      </c>
      <c r="Q1587" s="70">
        <v>0</v>
      </c>
      <c r="R1587" s="62">
        <v>0.77998095410000001</v>
      </c>
      <c r="S1587" s="63">
        <v>8.0014524091358806E-3</v>
      </c>
      <c r="T1587" s="69">
        <v>0</v>
      </c>
      <c r="U1587" s="70">
        <v>0</v>
      </c>
      <c r="V1587" s="69">
        <v>0</v>
      </c>
      <c r="W1587" s="70">
        <v>0</v>
      </c>
      <c r="X1587" s="69">
        <v>3.2746922140999999</v>
      </c>
      <c r="Y1587" s="72">
        <v>11.4823019196884</v>
      </c>
    </row>
    <row r="1588" spans="1:25" customFormat="1" x14ac:dyDescent="0.3">
      <c r="A1588" s="58" t="s">
        <v>343</v>
      </c>
      <c r="B1588" s="59">
        <v>399.29651284459999</v>
      </c>
      <c r="C1588" s="60">
        <v>0.28012762186356699</v>
      </c>
      <c r="D1588" s="59">
        <v>170.22466781669999</v>
      </c>
      <c r="E1588" s="61">
        <v>0.32745263965160898</v>
      </c>
      <c r="F1588" s="59">
        <v>30.3638521721</v>
      </c>
      <c r="G1588" s="60">
        <v>0.334266912941799</v>
      </c>
      <c r="H1588" s="59">
        <v>136.2206991605</v>
      </c>
      <c r="I1588" s="60">
        <v>0.27836531299995398</v>
      </c>
      <c r="J1588" s="59">
        <v>2.4582112214</v>
      </c>
      <c r="K1588" s="65">
        <v>6.9980055167474298E-2</v>
      </c>
      <c r="L1588" s="59">
        <v>28.5508735455</v>
      </c>
      <c r="M1588" s="60">
        <v>0.22614122252510099</v>
      </c>
      <c r="N1588" s="67">
        <v>2.9241866556999998</v>
      </c>
      <c r="O1588" s="68">
        <v>24.305788102473901</v>
      </c>
      <c r="P1588" s="67">
        <v>2.3556792779000002</v>
      </c>
      <c r="Q1588" s="68">
        <v>13.6677980414697</v>
      </c>
      <c r="R1588" s="59">
        <v>16.074072875900001</v>
      </c>
      <c r="S1588" s="65">
        <v>0.164896243249814</v>
      </c>
      <c r="T1588" s="67">
        <v>1.0748227802000001</v>
      </c>
      <c r="U1588" s="68">
        <v>100</v>
      </c>
      <c r="V1588" s="67">
        <v>0.42384980229999902</v>
      </c>
      <c r="W1588" s="68">
        <v>5.54232272817252</v>
      </c>
      <c r="X1588" s="67">
        <v>8.6255975364000008</v>
      </c>
      <c r="Y1588" s="68">
        <v>30.244587483433399</v>
      </c>
    </row>
    <row r="1589" spans="1:25" customFormat="1" x14ac:dyDescent="0.3">
      <c r="A1589" s="58" t="s">
        <v>344</v>
      </c>
      <c r="B1589" s="62">
        <v>483.97511644460002</v>
      </c>
      <c r="C1589" s="63">
        <v>0.339534140794093</v>
      </c>
      <c r="D1589" s="62">
        <v>167.98451541360001</v>
      </c>
      <c r="E1589" s="63">
        <v>0.32314337104192098</v>
      </c>
      <c r="F1589" s="62">
        <v>37.4631264693001</v>
      </c>
      <c r="G1589" s="63">
        <v>0.41242078123235199</v>
      </c>
      <c r="H1589" s="62">
        <v>145.58657711199999</v>
      </c>
      <c r="I1589" s="63">
        <v>0.29750436869087199</v>
      </c>
      <c r="J1589" s="62">
        <v>19.6802194176</v>
      </c>
      <c r="K1589" s="61">
        <v>0.56025406952918</v>
      </c>
      <c r="L1589" s="62">
        <v>43.066566742200003</v>
      </c>
      <c r="M1589" s="63">
        <v>0.34111481869440002</v>
      </c>
      <c r="N1589" s="69">
        <v>5.840009266</v>
      </c>
      <c r="O1589" s="70">
        <v>48.542054406544302</v>
      </c>
      <c r="P1589" s="69">
        <v>5.5172466990000002</v>
      </c>
      <c r="Q1589" s="70">
        <v>32.011409335026798</v>
      </c>
      <c r="R1589" s="62">
        <v>44.836062746700001</v>
      </c>
      <c r="S1589" s="61">
        <v>0.45995177240539997</v>
      </c>
      <c r="T1589" s="69">
        <v>0</v>
      </c>
      <c r="U1589" s="70">
        <v>0</v>
      </c>
      <c r="V1589" s="69">
        <v>1.134172886</v>
      </c>
      <c r="W1589" s="70">
        <v>14.830612470843199</v>
      </c>
      <c r="X1589" s="69">
        <v>12.8666196922</v>
      </c>
      <c r="Y1589" s="70">
        <v>45.115205439926498</v>
      </c>
    </row>
    <row r="1590" spans="1:25" customFormat="1" x14ac:dyDescent="0.3">
      <c r="A1590" s="64" t="s">
        <v>1</v>
      </c>
    </row>
    <row r="1591" spans="1:25" customFormat="1" x14ac:dyDescent="0.3">
      <c r="A1591" s="64" t="s">
        <v>1</v>
      </c>
    </row>
    <row r="1592" spans="1:25" customFormat="1" x14ac:dyDescent="0.3">
      <c r="A1592" s="53" t="s">
        <v>482</v>
      </c>
    </row>
    <row r="1593" spans="1:25" customFormat="1" x14ac:dyDescent="0.3">
      <c r="A1593" s="54" t="s">
        <v>1</v>
      </c>
    </row>
    <row r="1594" spans="1:25" customFormat="1" ht="25.5" customHeight="1" x14ac:dyDescent="0.3">
      <c r="A1594" s="119" t="s">
        <v>1</v>
      </c>
      <c r="B1594" s="118" t="s">
        <v>501</v>
      </c>
      <c r="C1594" s="118" t="s">
        <v>1</v>
      </c>
      <c r="D1594" s="118" t="s">
        <v>53</v>
      </c>
      <c r="E1594" s="118" t="s">
        <v>1</v>
      </c>
      <c r="F1594" s="118" t="s">
        <v>54</v>
      </c>
      <c r="G1594" s="118" t="s">
        <v>1</v>
      </c>
      <c r="H1594" s="121" t="s">
        <v>55</v>
      </c>
      <c r="I1594" s="121" t="s">
        <v>1</v>
      </c>
      <c r="J1594" s="121" t="s">
        <v>56</v>
      </c>
      <c r="K1594" s="121" t="s">
        <v>1</v>
      </c>
      <c r="L1594" s="121" t="s">
        <v>57</v>
      </c>
      <c r="M1594" s="121" t="s">
        <v>1</v>
      </c>
      <c r="N1594" s="121" t="s">
        <v>58</v>
      </c>
      <c r="O1594" s="121" t="s">
        <v>1</v>
      </c>
      <c r="P1594" s="121" t="s">
        <v>59</v>
      </c>
      <c r="Q1594" s="121" t="s">
        <v>1</v>
      </c>
      <c r="R1594" s="121" t="s">
        <v>60</v>
      </c>
      <c r="S1594" s="121" t="s">
        <v>1</v>
      </c>
      <c r="T1594" s="118" t="s">
        <v>61</v>
      </c>
      <c r="U1594" s="118" t="s">
        <v>1</v>
      </c>
      <c r="V1594" s="118" t="s">
        <v>62</v>
      </c>
      <c r="W1594" s="118" t="s">
        <v>1</v>
      </c>
      <c r="X1594" s="118" t="s">
        <v>63</v>
      </c>
      <c r="Y1594" s="118" t="s">
        <v>1</v>
      </c>
    </row>
    <row r="1595" spans="1:25" customFormat="1" x14ac:dyDescent="0.3">
      <c r="A1595" s="120"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c r="R1595" s="55" t="s">
        <v>14</v>
      </c>
      <c r="S1595" s="55" t="s">
        <v>15</v>
      </c>
      <c r="T1595" s="55" t="s">
        <v>14</v>
      </c>
      <c r="U1595" s="55" t="s">
        <v>15</v>
      </c>
      <c r="V1595" s="55" t="s">
        <v>14</v>
      </c>
      <c r="W1595" s="55" t="s">
        <v>15</v>
      </c>
      <c r="X1595" s="55" t="s">
        <v>14</v>
      </c>
      <c r="Y1595" s="55" t="s">
        <v>15</v>
      </c>
    </row>
    <row r="1596" spans="1:25" customFormat="1" x14ac:dyDescent="0.3">
      <c r="A1596" s="56" t="s">
        <v>16</v>
      </c>
      <c r="B1596" s="57">
        <v>1425.4092837695</v>
      </c>
      <c r="C1596" s="57">
        <v>1425.4092837695</v>
      </c>
      <c r="D1596" s="57">
        <v>519.84515378410003</v>
      </c>
      <c r="E1596" s="57">
        <v>519.84515378410003</v>
      </c>
      <c r="F1596" s="57">
        <v>90.837145396400004</v>
      </c>
      <c r="G1596" s="57">
        <v>90.837145396400004</v>
      </c>
      <c r="H1596" s="57">
        <v>489.35945966989999</v>
      </c>
      <c r="I1596" s="57">
        <v>489.35945966989999</v>
      </c>
      <c r="J1596" s="57">
        <v>35.127311853599998</v>
      </c>
      <c r="K1596" s="57">
        <v>35.127311853599998</v>
      </c>
      <c r="L1596" s="57">
        <v>126.2524064684</v>
      </c>
      <c r="M1596" s="57">
        <v>126.2524064684</v>
      </c>
      <c r="N1596" s="57">
        <v>12.030824276800001</v>
      </c>
      <c r="O1596" s="57">
        <v>12.030824276800001</v>
      </c>
      <c r="P1596" s="57">
        <v>17.2352508484</v>
      </c>
      <c r="Q1596" s="57">
        <v>17.2352508484</v>
      </c>
      <c r="R1596" s="57">
        <v>97.479921671400007</v>
      </c>
      <c r="S1596" s="57">
        <v>97.479921671400007</v>
      </c>
      <c r="T1596" s="57">
        <v>1.0748227802000001</v>
      </c>
      <c r="U1596" s="57">
        <v>1.0748227802000001</v>
      </c>
      <c r="V1596" s="57">
        <v>7.6475121187999999</v>
      </c>
      <c r="W1596" s="57">
        <v>7.6475121187999999</v>
      </c>
      <c r="X1596" s="57">
        <v>28.519474901500001</v>
      </c>
      <c r="Y1596" s="57">
        <v>28.519474901500001</v>
      </c>
    </row>
    <row r="1597" spans="1:25" customFormat="1" x14ac:dyDescent="0.3">
      <c r="A1597" s="58" t="s">
        <v>341</v>
      </c>
      <c r="B1597" s="59">
        <v>12.491658210900001</v>
      </c>
      <c r="C1597" s="60">
        <v>8.7635588971791793E-3</v>
      </c>
      <c r="D1597" s="59">
        <v>1.6266634450999999</v>
      </c>
      <c r="E1597" s="60">
        <v>3.12913072913935E-3</v>
      </c>
      <c r="F1597" s="59">
        <v>1.1193656596999999</v>
      </c>
      <c r="G1597" s="60">
        <v>1.23227745083275E-2</v>
      </c>
      <c r="H1597" s="59">
        <v>9.0302973177000005</v>
      </c>
      <c r="I1597" s="60">
        <v>1.8453300818566901E-2</v>
      </c>
      <c r="J1597" s="59">
        <v>0</v>
      </c>
      <c r="K1597" s="60">
        <v>0</v>
      </c>
      <c r="L1597" s="59">
        <v>0</v>
      </c>
      <c r="M1597" s="60">
        <v>0</v>
      </c>
      <c r="N1597" s="67">
        <v>0.7153317884</v>
      </c>
      <c r="O1597" s="72">
        <v>5.9458252563744196</v>
      </c>
      <c r="P1597" s="67">
        <v>0</v>
      </c>
      <c r="Q1597" s="68">
        <v>0</v>
      </c>
      <c r="R1597" s="59">
        <v>0</v>
      </c>
      <c r="S1597" s="60">
        <v>0</v>
      </c>
      <c r="T1597" s="67">
        <v>0</v>
      </c>
      <c r="U1597" s="68">
        <v>0</v>
      </c>
      <c r="V1597" s="67">
        <v>0</v>
      </c>
      <c r="W1597" s="68">
        <v>0</v>
      </c>
      <c r="X1597" s="67">
        <v>0</v>
      </c>
      <c r="Y1597" s="68">
        <v>0</v>
      </c>
    </row>
    <row r="1598" spans="1:25" customFormat="1" x14ac:dyDescent="0.3">
      <c r="A1598" s="58" t="s">
        <v>237</v>
      </c>
      <c r="B1598" s="62">
        <v>109.9142109021</v>
      </c>
      <c r="C1598" s="63">
        <v>7.7110632120643605E-2</v>
      </c>
      <c r="D1598" s="62">
        <v>48.611082808800099</v>
      </c>
      <c r="E1598" s="63">
        <v>9.3510697281577404E-2</v>
      </c>
      <c r="F1598" s="62">
        <v>11.1351039088</v>
      </c>
      <c r="G1598" s="63">
        <v>0.122583155384375</v>
      </c>
      <c r="H1598" s="62">
        <v>37.309135900599998</v>
      </c>
      <c r="I1598" s="63">
        <v>7.6240757511394697E-2</v>
      </c>
      <c r="J1598" s="62">
        <v>4.2407368398999896</v>
      </c>
      <c r="K1598" s="63">
        <v>0.120724775569907</v>
      </c>
      <c r="L1598" s="62">
        <v>3.5081678969999999</v>
      </c>
      <c r="M1598" s="63">
        <v>2.7786938840473199E-2</v>
      </c>
      <c r="N1598" s="69">
        <v>0</v>
      </c>
      <c r="O1598" s="70">
        <v>0</v>
      </c>
      <c r="P1598" s="69">
        <v>0</v>
      </c>
      <c r="Q1598" s="70">
        <v>0</v>
      </c>
      <c r="R1598" s="62">
        <v>3.0228197951000002</v>
      </c>
      <c r="S1598" s="63">
        <v>3.1009665819077901E-2</v>
      </c>
      <c r="T1598" s="69">
        <v>0</v>
      </c>
      <c r="U1598" s="70">
        <v>0</v>
      </c>
      <c r="V1598" s="69">
        <v>1.134172886</v>
      </c>
      <c r="W1598" s="70">
        <v>14.830612470843199</v>
      </c>
      <c r="X1598" s="69">
        <v>0.95299086590000004</v>
      </c>
      <c r="Y1598" s="70">
        <v>3.3415442226458301</v>
      </c>
    </row>
    <row r="1599" spans="1:25" customFormat="1" x14ac:dyDescent="0.3">
      <c r="A1599" s="58" t="s">
        <v>238</v>
      </c>
      <c r="B1599" s="59">
        <v>361.92767131509999</v>
      </c>
      <c r="C1599" s="60">
        <v>0.25391140315712102</v>
      </c>
      <c r="D1599" s="59">
        <v>147.90219078289999</v>
      </c>
      <c r="E1599" s="60">
        <v>0.284512012291118</v>
      </c>
      <c r="F1599" s="59">
        <v>14.4194800588</v>
      </c>
      <c r="G1599" s="65">
        <v>0.15873990751113401</v>
      </c>
      <c r="H1599" s="59">
        <v>115.0698146891</v>
      </c>
      <c r="I1599" s="60">
        <v>0.235143742325367</v>
      </c>
      <c r="J1599" s="59">
        <v>9.6184432022999999</v>
      </c>
      <c r="K1599" s="60">
        <v>0.27381665987954801</v>
      </c>
      <c r="L1599" s="59">
        <v>29.539252887300002</v>
      </c>
      <c r="M1599" s="60">
        <v>0.233969820564913</v>
      </c>
      <c r="N1599" s="67">
        <v>0.87084878479999805</v>
      </c>
      <c r="O1599" s="68">
        <v>7.2384797979247999</v>
      </c>
      <c r="P1599" s="67">
        <v>1.6675850419</v>
      </c>
      <c r="Q1599" s="68">
        <v>9.6754323831312696</v>
      </c>
      <c r="R1599" s="59">
        <v>29.409566400399999</v>
      </c>
      <c r="S1599" s="60">
        <v>0.30169870775582103</v>
      </c>
      <c r="T1599" s="67">
        <v>0</v>
      </c>
      <c r="U1599" s="68">
        <v>0</v>
      </c>
      <c r="V1599" s="67">
        <v>5.6085752758999998</v>
      </c>
      <c r="W1599" s="72">
        <v>73.338560158830603</v>
      </c>
      <c r="X1599" s="67">
        <v>7.8219141917000101</v>
      </c>
      <c r="Y1599" s="68">
        <v>27.4265715575591</v>
      </c>
    </row>
    <row r="1600" spans="1:25" customFormat="1" x14ac:dyDescent="0.3">
      <c r="A1600" s="58" t="s">
        <v>239</v>
      </c>
      <c r="B1600" s="62">
        <v>566.54519645820005</v>
      </c>
      <c r="C1600" s="63">
        <v>0.39746141891258702</v>
      </c>
      <c r="D1600" s="62">
        <v>192.476471260799</v>
      </c>
      <c r="E1600" s="63">
        <v>0.37025731577895699</v>
      </c>
      <c r="F1600" s="62">
        <v>33.737870747199999</v>
      </c>
      <c r="G1600" s="63">
        <v>0.37141051273653403</v>
      </c>
      <c r="H1600" s="62">
        <v>210.68400333100101</v>
      </c>
      <c r="I1600" s="63">
        <v>0.43053015358713598</v>
      </c>
      <c r="J1600" s="62">
        <v>11.520043337400001</v>
      </c>
      <c r="K1600" s="63">
        <v>0.327951178997472</v>
      </c>
      <c r="L1600" s="62">
        <v>55.954316735100001</v>
      </c>
      <c r="M1600" s="63">
        <v>0.44319406101066999</v>
      </c>
      <c r="N1600" s="69">
        <v>6.5754362636000003</v>
      </c>
      <c r="O1600" s="70">
        <v>54.654910688704298</v>
      </c>
      <c r="P1600" s="69">
        <v>12.125378527600001</v>
      </c>
      <c r="Q1600" s="72">
        <v>70.352202206129405</v>
      </c>
      <c r="R1600" s="62">
        <v>37.651248461400002</v>
      </c>
      <c r="S1600" s="63">
        <v>0.38624619117278802</v>
      </c>
      <c r="T1600" s="69">
        <v>0</v>
      </c>
      <c r="U1600" s="70">
        <v>0</v>
      </c>
      <c r="V1600" s="69">
        <v>0.9047639569</v>
      </c>
      <c r="W1600" s="70">
        <v>11.830827370326199</v>
      </c>
      <c r="X1600" s="69">
        <v>4.9156638372000101</v>
      </c>
      <c r="Y1600" s="71">
        <v>17.236165301702201</v>
      </c>
    </row>
    <row r="1601" spans="1:25" customFormat="1" x14ac:dyDescent="0.3">
      <c r="A1601" s="58" t="s">
        <v>342</v>
      </c>
      <c r="B1601" s="59">
        <v>356.82773427939998</v>
      </c>
      <c r="C1601" s="60">
        <v>0.250333527599714</v>
      </c>
      <c r="D1601" s="59">
        <v>119.93487655769999</v>
      </c>
      <c r="E1601" s="60">
        <v>0.230712695279854</v>
      </c>
      <c r="F1601" s="59">
        <v>30.425325021900001</v>
      </c>
      <c r="G1601" s="60">
        <v>0.33494364985962899</v>
      </c>
      <c r="H1601" s="59">
        <v>111.309600954</v>
      </c>
      <c r="I1601" s="60">
        <v>0.22745979209042899</v>
      </c>
      <c r="J1601" s="59">
        <v>9.74808847400001</v>
      </c>
      <c r="K1601" s="60">
        <v>0.27750738555307303</v>
      </c>
      <c r="L1601" s="59">
        <v>37.250668949000001</v>
      </c>
      <c r="M1601" s="60">
        <v>0.295049179583944</v>
      </c>
      <c r="N1601" s="67">
        <v>3.8692074399999998</v>
      </c>
      <c r="O1601" s="68">
        <v>32.160784256996401</v>
      </c>
      <c r="P1601" s="67">
        <v>3.4422872788999999</v>
      </c>
      <c r="Q1601" s="68">
        <v>19.9723654107393</v>
      </c>
      <c r="R1601" s="59">
        <v>26.616306060399999</v>
      </c>
      <c r="S1601" s="60">
        <v>0.27304398284317699</v>
      </c>
      <c r="T1601" s="67">
        <v>0</v>
      </c>
      <c r="U1601" s="68">
        <v>0</v>
      </c>
      <c r="V1601" s="67">
        <v>0</v>
      </c>
      <c r="W1601" s="68">
        <v>0</v>
      </c>
      <c r="X1601" s="67">
        <v>14.2313735435</v>
      </c>
      <c r="Y1601" s="72">
        <v>49.900545478666899</v>
      </c>
    </row>
    <row r="1602" spans="1:25" customFormat="1" x14ac:dyDescent="0.3">
      <c r="A1602" s="58" t="s">
        <v>88</v>
      </c>
      <c r="B1602" s="62">
        <v>17.702812603800002</v>
      </c>
      <c r="C1602" s="63">
        <v>1.2419459312756001E-2</v>
      </c>
      <c r="D1602" s="62">
        <v>9.2938689287999896</v>
      </c>
      <c r="E1602" s="63">
        <v>1.7878148639354E-2</v>
      </c>
      <c r="F1602" s="62">
        <v>0</v>
      </c>
      <c r="G1602" s="63">
        <v>0</v>
      </c>
      <c r="H1602" s="62">
        <v>5.9566074775000102</v>
      </c>
      <c r="I1602" s="63">
        <v>1.21722536671061E-2</v>
      </c>
      <c r="J1602" s="62">
        <v>0</v>
      </c>
      <c r="K1602" s="63">
        <v>0</v>
      </c>
      <c r="L1602" s="62">
        <v>0</v>
      </c>
      <c r="M1602" s="63">
        <v>0</v>
      </c>
      <c r="N1602" s="69">
        <v>0</v>
      </c>
      <c r="O1602" s="70">
        <v>0</v>
      </c>
      <c r="P1602" s="69">
        <v>0</v>
      </c>
      <c r="Q1602" s="70">
        <v>0</v>
      </c>
      <c r="R1602" s="62">
        <v>0.77998095410000001</v>
      </c>
      <c r="S1602" s="63">
        <v>8.0014524091358806E-3</v>
      </c>
      <c r="T1602" s="69">
        <v>1.0748227802000001</v>
      </c>
      <c r="U1602" s="72">
        <v>100</v>
      </c>
      <c r="V1602" s="69">
        <v>0</v>
      </c>
      <c r="W1602" s="70">
        <v>0</v>
      </c>
      <c r="X1602" s="69">
        <v>0.59753246320000097</v>
      </c>
      <c r="Y1602" s="70">
        <v>2.0951734394260302</v>
      </c>
    </row>
    <row r="1603" spans="1:25" customFormat="1" x14ac:dyDescent="0.3">
      <c r="A1603" s="58" t="s">
        <v>343</v>
      </c>
      <c r="B1603" s="59">
        <v>122.40586911299999</v>
      </c>
      <c r="C1603" s="60">
        <v>8.5874191017822801E-2</v>
      </c>
      <c r="D1603" s="59">
        <v>50.2377462538999</v>
      </c>
      <c r="E1603" s="60">
        <v>9.6639828010716702E-2</v>
      </c>
      <c r="F1603" s="59">
        <v>12.254469568499999</v>
      </c>
      <c r="G1603" s="60">
        <v>0.134905929892703</v>
      </c>
      <c r="H1603" s="59">
        <v>46.339433218300002</v>
      </c>
      <c r="I1603" s="60">
        <v>9.4694058329961597E-2</v>
      </c>
      <c r="J1603" s="59">
        <v>4.2407368398999896</v>
      </c>
      <c r="K1603" s="60">
        <v>0.120724775569907</v>
      </c>
      <c r="L1603" s="59">
        <v>3.5081678969999999</v>
      </c>
      <c r="M1603" s="65">
        <v>2.7786938840473199E-2</v>
      </c>
      <c r="N1603" s="67">
        <v>0.7153317884</v>
      </c>
      <c r="O1603" s="68">
        <v>5.9458252563744196</v>
      </c>
      <c r="P1603" s="67">
        <v>0</v>
      </c>
      <c r="Q1603" s="68">
        <v>0</v>
      </c>
      <c r="R1603" s="59">
        <v>3.0228197951000002</v>
      </c>
      <c r="S1603" s="65">
        <v>3.1009665819077901E-2</v>
      </c>
      <c r="T1603" s="67">
        <v>0</v>
      </c>
      <c r="U1603" s="68">
        <v>0</v>
      </c>
      <c r="V1603" s="67">
        <v>1.134172886</v>
      </c>
      <c r="W1603" s="68">
        <v>14.830612470843199</v>
      </c>
      <c r="X1603" s="67">
        <v>0.95299086590000004</v>
      </c>
      <c r="Y1603" s="68">
        <v>3.3415442226458301</v>
      </c>
    </row>
    <row r="1604" spans="1:25" customFormat="1" x14ac:dyDescent="0.3">
      <c r="A1604" s="58" t="s">
        <v>344</v>
      </c>
      <c r="B1604" s="62">
        <v>923.37293073760202</v>
      </c>
      <c r="C1604" s="63">
        <v>0.64779494651230096</v>
      </c>
      <c r="D1604" s="62">
        <v>312.41134781850002</v>
      </c>
      <c r="E1604" s="65">
        <v>0.60097001105881098</v>
      </c>
      <c r="F1604" s="62">
        <v>64.1631957691</v>
      </c>
      <c r="G1604" s="63">
        <v>0.70635416259616302</v>
      </c>
      <c r="H1604" s="62">
        <v>321.993604285</v>
      </c>
      <c r="I1604" s="63">
        <v>0.65798994567756497</v>
      </c>
      <c r="J1604" s="62">
        <v>21.2681318114</v>
      </c>
      <c r="K1604" s="63">
        <v>0.60545856455054503</v>
      </c>
      <c r="L1604" s="62">
        <v>93.204985684099995</v>
      </c>
      <c r="M1604" s="63">
        <v>0.73824324059461399</v>
      </c>
      <c r="N1604" s="69">
        <v>10.444643703600001</v>
      </c>
      <c r="O1604" s="70">
        <v>86.815694945700798</v>
      </c>
      <c r="P1604" s="69">
        <v>15.567665806500001</v>
      </c>
      <c r="Q1604" s="72">
        <v>90.324567616868705</v>
      </c>
      <c r="R1604" s="62">
        <v>64.267554521799994</v>
      </c>
      <c r="S1604" s="63">
        <v>0.65929017401596601</v>
      </c>
      <c r="T1604" s="69">
        <v>0</v>
      </c>
      <c r="U1604" s="70">
        <v>0</v>
      </c>
      <c r="V1604" s="69">
        <v>0.9047639569</v>
      </c>
      <c r="W1604" s="71">
        <v>11.830827370326199</v>
      </c>
      <c r="X1604" s="69">
        <v>19.147037380699999</v>
      </c>
      <c r="Y1604" s="70">
        <v>67.136710780369</v>
      </c>
    </row>
    <row r="1605" spans="1:25" customFormat="1" x14ac:dyDescent="0.3">
      <c r="A1605" s="64" t="s">
        <v>1</v>
      </c>
    </row>
    <row r="1606" spans="1:25" customFormat="1" x14ac:dyDescent="0.3">
      <c r="A1606" s="64" t="s">
        <v>1</v>
      </c>
    </row>
    <row r="1607" spans="1:25" customFormat="1" x14ac:dyDescent="0.3">
      <c r="A1607" s="53" t="s">
        <v>483</v>
      </c>
    </row>
    <row r="1608" spans="1:25" customFormat="1" x14ac:dyDescent="0.3">
      <c r="A1608" s="54" t="s">
        <v>1</v>
      </c>
    </row>
    <row r="1609" spans="1:25" customFormat="1" ht="25.5" customHeight="1" x14ac:dyDescent="0.3">
      <c r="A1609" s="119" t="s">
        <v>1</v>
      </c>
      <c r="B1609" s="118" t="s">
        <v>501</v>
      </c>
      <c r="C1609" s="118" t="s">
        <v>1</v>
      </c>
      <c r="D1609" s="118" t="s">
        <v>53</v>
      </c>
      <c r="E1609" s="118" t="s">
        <v>1</v>
      </c>
      <c r="F1609" s="118" t="s">
        <v>54</v>
      </c>
      <c r="G1609" s="118" t="s">
        <v>1</v>
      </c>
      <c r="H1609" s="121" t="s">
        <v>55</v>
      </c>
      <c r="I1609" s="121" t="s">
        <v>1</v>
      </c>
      <c r="J1609" s="121" t="s">
        <v>56</v>
      </c>
      <c r="K1609" s="121" t="s">
        <v>1</v>
      </c>
      <c r="L1609" s="121" t="s">
        <v>57</v>
      </c>
      <c r="M1609" s="121" t="s">
        <v>1</v>
      </c>
      <c r="N1609" s="121" t="s">
        <v>58</v>
      </c>
      <c r="O1609" s="121" t="s">
        <v>1</v>
      </c>
      <c r="P1609" s="121" t="s">
        <v>59</v>
      </c>
      <c r="Q1609" s="121" t="s">
        <v>1</v>
      </c>
      <c r="R1609" s="121" t="s">
        <v>60</v>
      </c>
      <c r="S1609" s="121" t="s">
        <v>1</v>
      </c>
      <c r="T1609" s="118" t="s">
        <v>61</v>
      </c>
      <c r="U1609" s="118" t="s">
        <v>1</v>
      </c>
      <c r="V1609" s="118" t="s">
        <v>62</v>
      </c>
      <c r="W1609" s="118" t="s">
        <v>1</v>
      </c>
      <c r="X1609" s="118" t="s">
        <v>63</v>
      </c>
      <c r="Y1609" s="118" t="s">
        <v>1</v>
      </c>
    </row>
    <row r="1610" spans="1:25" customFormat="1" x14ac:dyDescent="0.3">
      <c r="A1610" s="120"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c r="R1610" s="55" t="s">
        <v>14</v>
      </c>
      <c r="S1610" s="55" t="s">
        <v>15</v>
      </c>
      <c r="T1610" s="55" t="s">
        <v>14</v>
      </c>
      <c r="U1610" s="55" t="s">
        <v>15</v>
      </c>
      <c r="V1610" s="55" t="s">
        <v>14</v>
      </c>
      <c r="W1610" s="55" t="s">
        <v>15</v>
      </c>
      <c r="X1610" s="55" t="s">
        <v>14</v>
      </c>
      <c r="Y1610" s="55" t="s">
        <v>15</v>
      </c>
    </row>
    <row r="1611" spans="1:25" customFormat="1" x14ac:dyDescent="0.3">
      <c r="A1611" s="56" t="s">
        <v>16</v>
      </c>
      <c r="B1611" s="57">
        <v>1425.4092837695</v>
      </c>
      <c r="C1611" s="57">
        <v>1425.4092837695</v>
      </c>
      <c r="D1611" s="57">
        <v>519.84515378410003</v>
      </c>
      <c r="E1611" s="57">
        <v>519.84515378410003</v>
      </c>
      <c r="F1611" s="57">
        <v>90.837145396400004</v>
      </c>
      <c r="G1611" s="57">
        <v>90.837145396400004</v>
      </c>
      <c r="H1611" s="57">
        <v>489.35945966989999</v>
      </c>
      <c r="I1611" s="57">
        <v>489.35945966989999</v>
      </c>
      <c r="J1611" s="57">
        <v>35.127311853599998</v>
      </c>
      <c r="K1611" s="57">
        <v>35.127311853599998</v>
      </c>
      <c r="L1611" s="57">
        <v>126.2524064684</v>
      </c>
      <c r="M1611" s="57">
        <v>126.2524064684</v>
      </c>
      <c r="N1611" s="57">
        <v>12.030824276800001</v>
      </c>
      <c r="O1611" s="57">
        <v>12.030824276800001</v>
      </c>
      <c r="P1611" s="57">
        <v>17.2352508484</v>
      </c>
      <c r="Q1611" s="57">
        <v>17.2352508484</v>
      </c>
      <c r="R1611" s="57">
        <v>97.479921671400007</v>
      </c>
      <c r="S1611" s="57">
        <v>97.479921671400007</v>
      </c>
      <c r="T1611" s="57">
        <v>1.0748227802000001</v>
      </c>
      <c r="U1611" s="57">
        <v>1.0748227802000001</v>
      </c>
      <c r="V1611" s="57">
        <v>7.6475121187999999</v>
      </c>
      <c r="W1611" s="57">
        <v>7.6475121187999999</v>
      </c>
      <c r="X1611" s="57">
        <v>28.519474901500001</v>
      </c>
      <c r="Y1611" s="57">
        <v>28.519474901500001</v>
      </c>
    </row>
    <row r="1612" spans="1:25" customFormat="1" x14ac:dyDescent="0.3">
      <c r="A1612" s="58" t="s">
        <v>341</v>
      </c>
      <c r="B1612" s="59">
        <v>69.196118751399993</v>
      </c>
      <c r="C1612" s="60">
        <v>4.8544736967343599E-2</v>
      </c>
      <c r="D1612" s="59">
        <v>22.837073374599999</v>
      </c>
      <c r="E1612" s="60">
        <v>4.3930530482707203E-2</v>
      </c>
      <c r="F1612" s="59">
        <v>1.1615318517</v>
      </c>
      <c r="G1612" s="60">
        <v>1.2786969984924601E-2</v>
      </c>
      <c r="H1612" s="59">
        <v>18.601750648199999</v>
      </c>
      <c r="I1612" s="60">
        <v>3.8012447252471403E-2</v>
      </c>
      <c r="J1612" s="59">
        <v>0</v>
      </c>
      <c r="K1612" s="60">
        <v>0</v>
      </c>
      <c r="L1612" s="59">
        <v>14.9235016861</v>
      </c>
      <c r="M1612" s="61">
        <v>0.118203700852508</v>
      </c>
      <c r="N1612" s="67">
        <v>0</v>
      </c>
      <c r="O1612" s="68">
        <v>0</v>
      </c>
      <c r="P1612" s="67">
        <v>0</v>
      </c>
      <c r="Q1612" s="68">
        <v>0</v>
      </c>
      <c r="R1612" s="59">
        <v>8.4862732761000004</v>
      </c>
      <c r="S1612" s="60">
        <v>8.7056627976239101E-2</v>
      </c>
      <c r="T1612" s="67">
        <v>0</v>
      </c>
      <c r="U1612" s="68">
        <v>0</v>
      </c>
      <c r="V1612" s="67">
        <v>0</v>
      </c>
      <c r="W1612" s="68">
        <v>0</v>
      </c>
      <c r="X1612" s="67">
        <v>3.1859879147000001</v>
      </c>
      <c r="Y1612" s="68">
        <v>11.1712713004138</v>
      </c>
    </row>
    <row r="1613" spans="1:25" customFormat="1" x14ac:dyDescent="0.3">
      <c r="A1613" s="58" t="s">
        <v>237</v>
      </c>
      <c r="B1613" s="62">
        <v>84.479569094800098</v>
      </c>
      <c r="C1613" s="63">
        <v>5.9266885698536699E-2</v>
      </c>
      <c r="D1613" s="62">
        <v>39.543224098099998</v>
      </c>
      <c r="E1613" s="63">
        <v>7.6067313141718607E-2</v>
      </c>
      <c r="F1613" s="62">
        <v>9.6393134203000006</v>
      </c>
      <c r="G1613" s="63">
        <v>0.106116428232475</v>
      </c>
      <c r="H1613" s="62">
        <v>17.352592170200001</v>
      </c>
      <c r="I1613" s="65">
        <v>3.5459807361045599E-2</v>
      </c>
      <c r="J1613" s="62">
        <v>2.1494405222999999</v>
      </c>
      <c r="K1613" s="63">
        <v>6.1190008824421799E-2</v>
      </c>
      <c r="L1613" s="62">
        <v>6.8238249694000004</v>
      </c>
      <c r="M1613" s="63">
        <v>5.4049068530887402E-2</v>
      </c>
      <c r="N1613" s="69">
        <v>0</v>
      </c>
      <c r="O1613" s="70">
        <v>0</v>
      </c>
      <c r="P1613" s="69">
        <v>0</v>
      </c>
      <c r="Q1613" s="70">
        <v>0</v>
      </c>
      <c r="R1613" s="62">
        <v>5.7962228243</v>
      </c>
      <c r="S1613" s="63">
        <v>5.9460684055930801E-2</v>
      </c>
      <c r="T1613" s="69">
        <v>0</v>
      </c>
      <c r="U1613" s="70">
        <v>0</v>
      </c>
      <c r="V1613" s="69">
        <v>0</v>
      </c>
      <c r="W1613" s="70">
        <v>0</v>
      </c>
      <c r="X1613" s="69">
        <v>3.1749510902</v>
      </c>
      <c r="Y1613" s="70">
        <v>11.1325720447715</v>
      </c>
    </row>
    <row r="1614" spans="1:25" customFormat="1" x14ac:dyDescent="0.3">
      <c r="A1614" s="58" t="s">
        <v>238</v>
      </c>
      <c r="B1614" s="59">
        <v>324.72506916190002</v>
      </c>
      <c r="C1614" s="60">
        <v>0.227811810165262</v>
      </c>
      <c r="D1614" s="59">
        <v>114.4410334599</v>
      </c>
      <c r="E1614" s="60">
        <v>0.22014446537945301</v>
      </c>
      <c r="F1614" s="59">
        <v>18.090702353200001</v>
      </c>
      <c r="G1614" s="60">
        <v>0.199155337546714</v>
      </c>
      <c r="H1614" s="59">
        <v>104.77812187329999</v>
      </c>
      <c r="I1614" s="60">
        <v>0.21411279541623399</v>
      </c>
      <c r="J1614" s="59">
        <v>13.3880172416</v>
      </c>
      <c r="K1614" s="61">
        <v>0.381128430703642</v>
      </c>
      <c r="L1614" s="59">
        <v>33.733367899900003</v>
      </c>
      <c r="M1614" s="60">
        <v>0.267189900323549</v>
      </c>
      <c r="N1614" s="67">
        <v>1.6035399283</v>
      </c>
      <c r="O1614" s="68">
        <v>13.3285957088762</v>
      </c>
      <c r="P1614" s="67">
        <v>4.1876199375000001</v>
      </c>
      <c r="Q1614" s="68">
        <v>24.296831965684699</v>
      </c>
      <c r="R1614" s="59">
        <v>23.048933722200001</v>
      </c>
      <c r="S1614" s="60">
        <v>0.23644801233936999</v>
      </c>
      <c r="T1614" s="67">
        <v>0</v>
      </c>
      <c r="U1614" s="68">
        <v>0</v>
      </c>
      <c r="V1614" s="67">
        <v>0.48091415459999998</v>
      </c>
      <c r="W1614" s="68">
        <v>6.2885046421536401</v>
      </c>
      <c r="X1614" s="67">
        <v>10.972818591399999</v>
      </c>
      <c r="Y1614" s="68">
        <v>38.474826865844101</v>
      </c>
    </row>
    <row r="1615" spans="1:25" customFormat="1" x14ac:dyDescent="0.3">
      <c r="A1615" s="58" t="s">
        <v>239</v>
      </c>
      <c r="B1615" s="62">
        <v>573.66145647979999</v>
      </c>
      <c r="C1615" s="63">
        <v>0.40245385168444398</v>
      </c>
      <c r="D1615" s="62">
        <v>207.85203125849901</v>
      </c>
      <c r="E1615" s="63">
        <v>0.39983450792122699</v>
      </c>
      <c r="F1615" s="62">
        <v>41.689598194200002</v>
      </c>
      <c r="G1615" s="63">
        <v>0.45894879250413101</v>
      </c>
      <c r="H1615" s="62">
        <v>209.13323547139899</v>
      </c>
      <c r="I1615" s="63">
        <v>0.42736117865683398</v>
      </c>
      <c r="J1615" s="62">
        <v>12.3135432687</v>
      </c>
      <c r="K1615" s="63">
        <v>0.35054043759508602</v>
      </c>
      <c r="L1615" s="62">
        <v>32.112979504599998</v>
      </c>
      <c r="M1615" s="65">
        <v>0.254355385397249</v>
      </c>
      <c r="N1615" s="69">
        <v>6.9084860675000002</v>
      </c>
      <c r="O1615" s="70">
        <v>57.4232148068374</v>
      </c>
      <c r="P1615" s="69">
        <v>10.971710896799999</v>
      </c>
      <c r="Q1615" s="70">
        <v>63.658550683748999</v>
      </c>
      <c r="R1615" s="62">
        <v>39.146071279700003</v>
      </c>
      <c r="S1615" s="63">
        <v>0.401580865151487</v>
      </c>
      <c r="T1615" s="69">
        <v>0</v>
      </c>
      <c r="U1615" s="70">
        <v>0</v>
      </c>
      <c r="V1615" s="69">
        <v>7.1665979642000002</v>
      </c>
      <c r="W1615" s="72">
        <v>93.711495357846402</v>
      </c>
      <c r="X1615" s="69">
        <v>6.3672025742000002</v>
      </c>
      <c r="Y1615" s="70">
        <v>22.325805773742001</v>
      </c>
    </row>
    <row r="1616" spans="1:25" customFormat="1" x14ac:dyDescent="0.3">
      <c r="A1616" s="58" t="s">
        <v>342</v>
      </c>
      <c r="B1616" s="59">
        <v>322.81533539269998</v>
      </c>
      <c r="C1616" s="60">
        <v>0.22647203092364701</v>
      </c>
      <c r="D1616" s="59">
        <v>111.12568233819999</v>
      </c>
      <c r="E1616" s="60">
        <v>0.213766891023769</v>
      </c>
      <c r="F1616" s="59">
        <v>17.907954394200001</v>
      </c>
      <c r="G1616" s="60">
        <v>0.19714351784231299</v>
      </c>
      <c r="H1616" s="59">
        <v>127.2395257654</v>
      </c>
      <c r="I1616" s="60">
        <v>0.26001239630931</v>
      </c>
      <c r="J1616" s="59">
        <v>7.2763108209999903</v>
      </c>
      <c r="K1616" s="60">
        <v>0.20714112287684999</v>
      </c>
      <c r="L1616" s="59">
        <v>35.731611936500002</v>
      </c>
      <c r="M1616" s="60">
        <v>0.28301727417325201</v>
      </c>
      <c r="N1616" s="67">
        <v>3.518798281</v>
      </c>
      <c r="O1616" s="68">
        <v>29.248189484286499</v>
      </c>
      <c r="P1616" s="67">
        <v>2.0759200140999998</v>
      </c>
      <c r="Q1616" s="68">
        <v>12.044617350566201</v>
      </c>
      <c r="R1616" s="59">
        <v>14.856257017300001</v>
      </c>
      <c r="S1616" s="60">
        <v>0.15240325148577499</v>
      </c>
      <c r="T1616" s="67">
        <v>0</v>
      </c>
      <c r="U1616" s="68">
        <v>0</v>
      </c>
      <c r="V1616" s="67">
        <v>0</v>
      </c>
      <c r="W1616" s="68">
        <v>0</v>
      </c>
      <c r="X1616" s="67">
        <v>3.0832748250000002</v>
      </c>
      <c r="Y1616" s="68">
        <v>10.8111205961854</v>
      </c>
    </row>
    <row r="1617" spans="1:25" customFormat="1" x14ac:dyDescent="0.3">
      <c r="A1617" s="58" t="s">
        <v>88</v>
      </c>
      <c r="B1617" s="62">
        <v>50.531734888899997</v>
      </c>
      <c r="C1617" s="63">
        <v>3.5450684560765999E-2</v>
      </c>
      <c r="D1617" s="62">
        <v>24.046109254800001</v>
      </c>
      <c r="E1617" s="63">
        <v>4.6256292051126302E-2</v>
      </c>
      <c r="F1617" s="62">
        <v>2.3480451828</v>
      </c>
      <c r="G1617" s="63">
        <v>2.5848953889441102E-2</v>
      </c>
      <c r="H1617" s="62">
        <v>12.2542337414</v>
      </c>
      <c r="I1617" s="63">
        <v>2.50413750041047E-2</v>
      </c>
      <c r="J1617" s="62">
        <v>0</v>
      </c>
      <c r="K1617" s="63">
        <v>0</v>
      </c>
      <c r="L1617" s="62">
        <v>2.9271204718999999</v>
      </c>
      <c r="M1617" s="63">
        <v>2.3184670722554802E-2</v>
      </c>
      <c r="N1617" s="69">
        <v>0</v>
      </c>
      <c r="O1617" s="70">
        <v>0</v>
      </c>
      <c r="P1617" s="69">
        <v>0</v>
      </c>
      <c r="Q1617" s="70">
        <v>0</v>
      </c>
      <c r="R1617" s="62">
        <v>6.1461635518</v>
      </c>
      <c r="S1617" s="63">
        <v>6.3050558991198297E-2</v>
      </c>
      <c r="T1617" s="69">
        <v>1.0748227802000001</v>
      </c>
      <c r="U1617" s="72">
        <v>100</v>
      </c>
      <c r="V1617" s="69">
        <v>0</v>
      </c>
      <c r="W1617" s="70">
        <v>0</v>
      </c>
      <c r="X1617" s="69">
        <v>1.7352399060000001</v>
      </c>
      <c r="Y1617" s="70">
        <v>6.0844034190430802</v>
      </c>
    </row>
    <row r="1618" spans="1:25" customFormat="1" x14ac:dyDescent="0.3">
      <c r="A1618" s="58" t="s">
        <v>343</v>
      </c>
      <c r="B1618" s="59">
        <v>153.67568784619999</v>
      </c>
      <c r="C1618" s="60">
        <v>0.10781162266588</v>
      </c>
      <c r="D1618" s="59">
        <v>62.380297472699901</v>
      </c>
      <c r="E1618" s="60">
        <v>0.119997843624426</v>
      </c>
      <c r="F1618" s="59">
        <v>10.800845272</v>
      </c>
      <c r="G1618" s="60">
        <v>0.11890339821739999</v>
      </c>
      <c r="H1618" s="59">
        <v>35.9543428184001</v>
      </c>
      <c r="I1618" s="65">
        <v>7.3472254613517002E-2</v>
      </c>
      <c r="J1618" s="59">
        <v>2.1494405222999999</v>
      </c>
      <c r="K1618" s="60">
        <v>6.1190008824421799E-2</v>
      </c>
      <c r="L1618" s="59">
        <v>21.7473266555</v>
      </c>
      <c r="M1618" s="61">
        <v>0.17225276938339501</v>
      </c>
      <c r="N1618" s="67">
        <v>0</v>
      </c>
      <c r="O1618" s="68">
        <v>0</v>
      </c>
      <c r="P1618" s="67">
        <v>0</v>
      </c>
      <c r="Q1618" s="68">
        <v>0</v>
      </c>
      <c r="R1618" s="59">
        <v>14.2824961004</v>
      </c>
      <c r="S1618" s="60">
        <v>0.14651731203217</v>
      </c>
      <c r="T1618" s="67">
        <v>0</v>
      </c>
      <c r="U1618" s="68">
        <v>0</v>
      </c>
      <c r="V1618" s="67">
        <v>0</v>
      </c>
      <c r="W1618" s="68">
        <v>0</v>
      </c>
      <c r="X1618" s="67">
        <v>6.3609390048999996</v>
      </c>
      <c r="Y1618" s="68">
        <v>22.3038433451853</v>
      </c>
    </row>
    <row r="1619" spans="1:25" customFormat="1" x14ac:dyDescent="0.3">
      <c r="A1619" s="58" t="s">
        <v>344</v>
      </c>
      <c r="B1619" s="62">
        <v>896.47679187250003</v>
      </c>
      <c r="C1619" s="63">
        <v>0.62892588260809101</v>
      </c>
      <c r="D1619" s="62">
        <v>318.97771359670003</v>
      </c>
      <c r="E1619" s="63">
        <v>0.61360139894499599</v>
      </c>
      <c r="F1619" s="62">
        <v>59.597552588399999</v>
      </c>
      <c r="G1619" s="63">
        <v>0.656092310346445</v>
      </c>
      <c r="H1619" s="62">
        <v>336.37276123680101</v>
      </c>
      <c r="I1619" s="61">
        <v>0.68737357496614404</v>
      </c>
      <c r="J1619" s="62">
        <v>19.589854089700001</v>
      </c>
      <c r="K1619" s="63">
        <v>0.55768156047193596</v>
      </c>
      <c r="L1619" s="62">
        <v>67.844591441099993</v>
      </c>
      <c r="M1619" s="63">
        <v>0.53737265957050095</v>
      </c>
      <c r="N1619" s="69">
        <v>10.427284348500001</v>
      </c>
      <c r="O1619" s="70">
        <v>86.671404291123807</v>
      </c>
      <c r="P1619" s="69">
        <v>13.047630910900001</v>
      </c>
      <c r="Q1619" s="70">
        <v>75.703168034315297</v>
      </c>
      <c r="R1619" s="62">
        <v>54.002328296999998</v>
      </c>
      <c r="S1619" s="63">
        <v>0.55398411663726199</v>
      </c>
      <c r="T1619" s="69">
        <v>0</v>
      </c>
      <c r="U1619" s="70">
        <v>0</v>
      </c>
      <c r="V1619" s="69">
        <v>7.1665979642000002</v>
      </c>
      <c r="W1619" s="70">
        <v>93.711495357846402</v>
      </c>
      <c r="X1619" s="69">
        <v>9.4504773991999897</v>
      </c>
      <c r="Y1619" s="71">
        <v>33.136926369927501</v>
      </c>
    </row>
    <row r="1620" spans="1:25" customFormat="1" x14ac:dyDescent="0.3">
      <c r="A1620" s="64" t="s">
        <v>1</v>
      </c>
    </row>
    <row r="1621" spans="1:25" customFormat="1" x14ac:dyDescent="0.3">
      <c r="A1621" s="64" t="s">
        <v>1</v>
      </c>
    </row>
    <row r="1622" spans="1:25" customFormat="1" x14ac:dyDescent="0.3">
      <c r="A1622" s="53" t="s">
        <v>484</v>
      </c>
    </row>
    <row r="1623" spans="1:25" customFormat="1" x14ac:dyDescent="0.3">
      <c r="A1623" s="54" t="s">
        <v>1</v>
      </c>
    </row>
    <row r="1624" spans="1:25" customFormat="1" ht="25.5" customHeight="1" x14ac:dyDescent="0.3">
      <c r="A1624" s="119" t="s">
        <v>1</v>
      </c>
      <c r="B1624" s="118" t="s">
        <v>501</v>
      </c>
      <c r="C1624" s="118" t="s">
        <v>1</v>
      </c>
      <c r="D1624" s="118" t="s">
        <v>53</v>
      </c>
      <c r="E1624" s="118" t="s">
        <v>1</v>
      </c>
      <c r="F1624" s="118" t="s">
        <v>54</v>
      </c>
      <c r="G1624" s="118" t="s">
        <v>1</v>
      </c>
      <c r="H1624" s="121" t="s">
        <v>55</v>
      </c>
      <c r="I1624" s="121" t="s">
        <v>1</v>
      </c>
      <c r="J1624" s="121" t="s">
        <v>56</v>
      </c>
      <c r="K1624" s="121" t="s">
        <v>1</v>
      </c>
      <c r="L1624" s="121" t="s">
        <v>57</v>
      </c>
      <c r="M1624" s="121" t="s">
        <v>1</v>
      </c>
      <c r="N1624" s="121" t="s">
        <v>58</v>
      </c>
      <c r="O1624" s="121" t="s">
        <v>1</v>
      </c>
      <c r="P1624" s="121" t="s">
        <v>59</v>
      </c>
      <c r="Q1624" s="121" t="s">
        <v>1</v>
      </c>
      <c r="R1624" s="121" t="s">
        <v>60</v>
      </c>
      <c r="S1624" s="121" t="s">
        <v>1</v>
      </c>
      <c r="T1624" s="118" t="s">
        <v>61</v>
      </c>
      <c r="U1624" s="118" t="s">
        <v>1</v>
      </c>
      <c r="V1624" s="118" t="s">
        <v>62</v>
      </c>
      <c r="W1624" s="118" t="s">
        <v>1</v>
      </c>
      <c r="X1624" s="118" t="s">
        <v>63</v>
      </c>
      <c r="Y1624" s="118" t="s">
        <v>1</v>
      </c>
    </row>
    <row r="1625" spans="1:25" customFormat="1" x14ac:dyDescent="0.3">
      <c r="A1625" s="120"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c r="R1625" s="55" t="s">
        <v>14</v>
      </c>
      <c r="S1625" s="55" t="s">
        <v>15</v>
      </c>
      <c r="T1625" s="55" t="s">
        <v>14</v>
      </c>
      <c r="U1625" s="55" t="s">
        <v>15</v>
      </c>
      <c r="V1625" s="55" t="s">
        <v>14</v>
      </c>
      <c r="W1625" s="55" t="s">
        <v>15</v>
      </c>
      <c r="X1625" s="55" t="s">
        <v>14</v>
      </c>
      <c r="Y1625" s="55" t="s">
        <v>15</v>
      </c>
    </row>
    <row r="1626" spans="1:25" customFormat="1" x14ac:dyDescent="0.3">
      <c r="A1626" s="56" t="s">
        <v>16</v>
      </c>
      <c r="B1626" s="57">
        <v>1425.4092837695</v>
      </c>
      <c r="C1626" s="57">
        <v>1425.4092837695</v>
      </c>
      <c r="D1626" s="57">
        <v>519.84515378410003</v>
      </c>
      <c r="E1626" s="57">
        <v>519.84515378410003</v>
      </c>
      <c r="F1626" s="57">
        <v>90.837145396400004</v>
      </c>
      <c r="G1626" s="57">
        <v>90.837145396400004</v>
      </c>
      <c r="H1626" s="57">
        <v>489.35945966989999</v>
      </c>
      <c r="I1626" s="57">
        <v>489.35945966989999</v>
      </c>
      <c r="J1626" s="57">
        <v>35.127311853599998</v>
      </c>
      <c r="K1626" s="57">
        <v>35.127311853599998</v>
      </c>
      <c r="L1626" s="57">
        <v>126.2524064684</v>
      </c>
      <c r="M1626" s="57">
        <v>126.2524064684</v>
      </c>
      <c r="N1626" s="57">
        <v>12.030824276800001</v>
      </c>
      <c r="O1626" s="57">
        <v>12.030824276800001</v>
      </c>
      <c r="P1626" s="57">
        <v>17.2352508484</v>
      </c>
      <c r="Q1626" s="57">
        <v>17.2352508484</v>
      </c>
      <c r="R1626" s="57">
        <v>97.479921671400007</v>
      </c>
      <c r="S1626" s="57">
        <v>97.479921671400007</v>
      </c>
      <c r="T1626" s="57">
        <v>1.0748227802000001</v>
      </c>
      <c r="U1626" s="57">
        <v>1.0748227802000001</v>
      </c>
      <c r="V1626" s="57">
        <v>7.6475121187999999</v>
      </c>
      <c r="W1626" s="57">
        <v>7.6475121187999999</v>
      </c>
      <c r="X1626" s="57">
        <v>28.519474901500001</v>
      </c>
      <c r="Y1626" s="57">
        <v>28.519474901500001</v>
      </c>
    </row>
    <row r="1627" spans="1:25" customFormat="1" x14ac:dyDescent="0.3">
      <c r="A1627" s="58" t="s">
        <v>341</v>
      </c>
      <c r="B1627" s="59">
        <v>201.6632858243</v>
      </c>
      <c r="C1627" s="60">
        <v>0.141477460628712</v>
      </c>
      <c r="D1627" s="59">
        <v>63.908377634000097</v>
      </c>
      <c r="E1627" s="60">
        <v>0.122937334644351</v>
      </c>
      <c r="F1627" s="59">
        <v>7.6068596064999996</v>
      </c>
      <c r="G1627" s="60">
        <v>8.3741728929335901E-2</v>
      </c>
      <c r="H1627" s="59">
        <v>100.5986521236</v>
      </c>
      <c r="I1627" s="61">
        <v>0.205572100703764</v>
      </c>
      <c r="J1627" s="59">
        <v>4.1416231858000003</v>
      </c>
      <c r="K1627" s="60">
        <v>0.11790322023675</v>
      </c>
      <c r="L1627" s="59">
        <v>9.8356611372999598</v>
      </c>
      <c r="M1627" s="60">
        <v>7.7904741877231398E-2</v>
      </c>
      <c r="N1627" s="67">
        <v>2.3729826059999999</v>
      </c>
      <c r="O1627" s="68">
        <v>19.7241897263516</v>
      </c>
      <c r="P1627" s="67">
        <v>0.50740881169999996</v>
      </c>
      <c r="Q1627" s="68">
        <v>2.9440175612361599</v>
      </c>
      <c r="R1627" s="59">
        <v>11.2394940421001</v>
      </c>
      <c r="S1627" s="60">
        <v>0.115300606005694</v>
      </c>
      <c r="T1627" s="67">
        <v>0</v>
      </c>
      <c r="U1627" s="68">
        <v>0</v>
      </c>
      <c r="V1627" s="67">
        <v>0</v>
      </c>
      <c r="W1627" s="68">
        <v>0</v>
      </c>
      <c r="X1627" s="67">
        <v>1.4522266773000001</v>
      </c>
      <c r="Y1627" s="68">
        <v>5.0920526493410998</v>
      </c>
    </row>
    <row r="1628" spans="1:25" customFormat="1" x14ac:dyDescent="0.3">
      <c r="A1628" s="58" t="s">
        <v>237</v>
      </c>
      <c r="B1628" s="62">
        <v>339.00889845450001</v>
      </c>
      <c r="C1628" s="63">
        <v>0.237832671861088</v>
      </c>
      <c r="D1628" s="62">
        <v>115.3348347924</v>
      </c>
      <c r="E1628" s="63">
        <v>0.22186382608906699</v>
      </c>
      <c r="F1628" s="62">
        <v>32.7642827827001</v>
      </c>
      <c r="G1628" s="61">
        <v>0.36069256293470597</v>
      </c>
      <c r="H1628" s="62">
        <v>136.06675034220001</v>
      </c>
      <c r="I1628" s="63">
        <v>0.278050720494878</v>
      </c>
      <c r="J1628" s="62">
        <v>9.9606938991000096</v>
      </c>
      <c r="K1628" s="63">
        <v>0.28355981068557601</v>
      </c>
      <c r="L1628" s="62">
        <v>12.9363014944</v>
      </c>
      <c r="M1628" s="65">
        <v>0.10246380133465301</v>
      </c>
      <c r="N1628" s="69">
        <v>3.7694289750999999</v>
      </c>
      <c r="O1628" s="70">
        <v>31.331427409914799</v>
      </c>
      <c r="P1628" s="69">
        <v>2.9059647916000002</v>
      </c>
      <c r="Q1628" s="70">
        <v>16.860588900971901</v>
      </c>
      <c r="R1628" s="62">
        <v>22.198329810800001</v>
      </c>
      <c r="S1628" s="63">
        <v>0.22772207271184999</v>
      </c>
      <c r="T1628" s="69">
        <v>0</v>
      </c>
      <c r="U1628" s="70">
        <v>0</v>
      </c>
      <c r="V1628" s="69">
        <v>1.134172886</v>
      </c>
      <c r="W1628" s="70">
        <v>14.830612470843199</v>
      </c>
      <c r="X1628" s="69">
        <v>1.9381386802</v>
      </c>
      <c r="Y1628" s="71">
        <v>6.7958427947706097</v>
      </c>
    </row>
    <row r="1629" spans="1:25" customFormat="1" x14ac:dyDescent="0.3">
      <c r="A1629" s="58" t="s">
        <v>238</v>
      </c>
      <c r="B1629" s="59">
        <v>459.11136459940002</v>
      </c>
      <c r="C1629" s="60">
        <v>0.32209090387378297</v>
      </c>
      <c r="D1629" s="59">
        <v>168.69895183840001</v>
      </c>
      <c r="E1629" s="60">
        <v>0.32451769649172002</v>
      </c>
      <c r="F1629" s="59">
        <v>21.5276854066</v>
      </c>
      <c r="G1629" s="60">
        <v>0.236992095168296</v>
      </c>
      <c r="H1629" s="59">
        <v>147.21818662410001</v>
      </c>
      <c r="I1629" s="60">
        <v>0.30083854253763997</v>
      </c>
      <c r="J1629" s="59">
        <v>9.7454224005999901</v>
      </c>
      <c r="K1629" s="60">
        <v>0.277431488102932</v>
      </c>
      <c r="L1629" s="59">
        <v>46.543555421599997</v>
      </c>
      <c r="M1629" s="60">
        <v>0.36865479814239799</v>
      </c>
      <c r="N1629" s="67">
        <v>1.1822963870000001</v>
      </c>
      <c r="O1629" s="68">
        <v>9.8272267950909793</v>
      </c>
      <c r="P1629" s="67">
        <v>5.2876225999999997</v>
      </c>
      <c r="Q1629" s="68">
        <v>30.679115996103199</v>
      </c>
      <c r="R1629" s="59">
        <v>39.707990684299901</v>
      </c>
      <c r="S1629" s="60">
        <v>0.40734532818105501</v>
      </c>
      <c r="T1629" s="67">
        <v>0</v>
      </c>
      <c r="U1629" s="68">
        <v>0</v>
      </c>
      <c r="V1629" s="67">
        <v>6.0324250781999904</v>
      </c>
      <c r="W1629" s="72">
        <v>78.880882887003096</v>
      </c>
      <c r="X1629" s="67">
        <v>13.1672281586</v>
      </c>
      <c r="Y1629" s="68">
        <v>46.169251727378303</v>
      </c>
    </row>
    <row r="1630" spans="1:25" customFormat="1" x14ac:dyDescent="0.3">
      <c r="A1630" s="58" t="s">
        <v>239</v>
      </c>
      <c r="B1630" s="62">
        <v>290.0261339274</v>
      </c>
      <c r="C1630" s="63">
        <v>0.20346867193149201</v>
      </c>
      <c r="D1630" s="62">
        <v>105.2689292657</v>
      </c>
      <c r="E1630" s="63">
        <v>0.20250054944134399</v>
      </c>
      <c r="F1630" s="62">
        <v>24.8586360824</v>
      </c>
      <c r="G1630" s="63">
        <v>0.273661572850188</v>
      </c>
      <c r="H1630" s="62">
        <v>71.626980725300101</v>
      </c>
      <c r="I1630" s="65">
        <v>0.146368848726489</v>
      </c>
      <c r="J1630" s="62">
        <v>9.7121148961000099</v>
      </c>
      <c r="K1630" s="63">
        <v>0.27648329415519102</v>
      </c>
      <c r="L1630" s="62">
        <v>48.257517032400003</v>
      </c>
      <c r="M1630" s="61">
        <v>0.38223047292550799</v>
      </c>
      <c r="N1630" s="69">
        <v>4.2740518167000001</v>
      </c>
      <c r="O1630" s="70">
        <v>35.525843602769598</v>
      </c>
      <c r="P1630" s="69">
        <v>5.5732604282000002</v>
      </c>
      <c r="Q1630" s="70">
        <v>32.336404484170203</v>
      </c>
      <c r="R1630" s="62">
        <v>15.813268155999999</v>
      </c>
      <c r="S1630" s="63">
        <v>0.16222077208171901</v>
      </c>
      <c r="T1630" s="69">
        <v>0</v>
      </c>
      <c r="U1630" s="70">
        <v>0</v>
      </c>
      <c r="V1630" s="69">
        <v>0</v>
      </c>
      <c r="W1630" s="70">
        <v>0</v>
      </c>
      <c r="X1630" s="69">
        <v>4.6413755245999999</v>
      </c>
      <c r="Y1630" s="70">
        <v>16.274407367703301</v>
      </c>
    </row>
    <row r="1631" spans="1:25" customFormat="1" x14ac:dyDescent="0.3">
      <c r="A1631" s="58" t="s">
        <v>342</v>
      </c>
      <c r="B1631" s="59">
        <v>100.5401148479</v>
      </c>
      <c r="C1631" s="60">
        <v>7.0534207958868694E-2</v>
      </c>
      <c r="D1631" s="59">
        <v>52.035266178200096</v>
      </c>
      <c r="E1631" s="61">
        <v>0.100097626763317</v>
      </c>
      <c r="F1631" s="59">
        <v>3.2942355339999998</v>
      </c>
      <c r="G1631" s="60">
        <v>3.6265291248689498E-2</v>
      </c>
      <c r="H1631" s="59">
        <v>19.8213079937</v>
      </c>
      <c r="I1631" s="65">
        <v>4.0504597595948301E-2</v>
      </c>
      <c r="J1631" s="59">
        <v>1.5674574720000001</v>
      </c>
      <c r="K1631" s="60">
        <v>4.46221868195519E-2</v>
      </c>
      <c r="L1631" s="59">
        <v>8.1513197882000092</v>
      </c>
      <c r="M1631" s="60">
        <v>6.4563678556417994E-2</v>
      </c>
      <c r="N1631" s="67">
        <v>0.43206449200000002</v>
      </c>
      <c r="O1631" s="68">
        <v>3.5913124658730502</v>
      </c>
      <c r="P1631" s="67">
        <v>2.9609942169000001</v>
      </c>
      <c r="Q1631" s="68">
        <v>17.179873057518499</v>
      </c>
      <c r="R1631" s="59">
        <v>7.75074137160001</v>
      </c>
      <c r="S1631" s="60">
        <v>7.9511157156315404E-2</v>
      </c>
      <c r="T1631" s="67">
        <v>0</v>
      </c>
      <c r="U1631" s="68">
        <v>0</v>
      </c>
      <c r="V1631" s="67">
        <v>0.48091415459999998</v>
      </c>
      <c r="W1631" s="68">
        <v>6.2885046421536401</v>
      </c>
      <c r="X1631" s="67">
        <v>4.0458136467000099</v>
      </c>
      <c r="Y1631" s="68">
        <v>14.1861435411183</v>
      </c>
    </row>
    <row r="1632" spans="1:25" customFormat="1" x14ac:dyDescent="0.3">
      <c r="A1632" s="58" t="s">
        <v>88</v>
      </c>
      <c r="B1632" s="62">
        <v>35.059486116000002</v>
      </c>
      <c r="C1632" s="63">
        <v>2.4596083746055802E-2</v>
      </c>
      <c r="D1632" s="62">
        <v>14.598794075400001</v>
      </c>
      <c r="E1632" s="63">
        <v>2.80829665702012E-2</v>
      </c>
      <c r="F1632" s="62">
        <v>0.7854459842</v>
      </c>
      <c r="G1632" s="63">
        <v>8.6467488687852201E-3</v>
      </c>
      <c r="H1632" s="62">
        <v>14.027581861</v>
      </c>
      <c r="I1632" s="63">
        <v>2.8665189941280301E-2</v>
      </c>
      <c r="J1632" s="62">
        <v>0</v>
      </c>
      <c r="K1632" s="63">
        <v>0</v>
      </c>
      <c r="L1632" s="62">
        <v>0.52805159450000005</v>
      </c>
      <c r="M1632" s="63">
        <v>4.1825071637915101E-3</v>
      </c>
      <c r="N1632" s="69">
        <v>0</v>
      </c>
      <c r="O1632" s="70">
        <v>0</v>
      </c>
      <c r="P1632" s="69">
        <v>0</v>
      </c>
      <c r="Q1632" s="70">
        <v>0</v>
      </c>
      <c r="R1632" s="62">
        <v>0.77009760660000004</v>
      </c>
      <c r="S1632" s="63">
        <v>7.9000638633662506E-3</v>
      </c>
      <c r="T1632" s="69">
        <v>1.0748227802000001</v>
      </c>
      <c r="U1632" s="72">
        <v>100</v>
      </c>
      <c r="V1632" s="69">
        <v>0</v>
      </c>
      <c r="W1632" s="70">
        <v>0</v>
      </c>
      <c r="X1632" s="69">
        <v>3.2746922140999999</v>
      </c>
      <c r="Y1632" s="72">
        <v>11.4823019196884</v>
      </c>
    </row>
    <row r="1633" spans="1:25" customFormat="1" x14ac:dyDescent="0.3">
      <c r="A1633" s="58" t="s">
        <v>343</v>
      </c>
      <c r="B1633" s="59">
        <v>540.67218427880005</v>
      </c>
      <c r="C1633" s="60">
        <v>0.3793101324898</v>
      </c>
      <c r="D1633" s="59">
        <v>179.24321242639999</v>
      </c>
      <c r="E1633" s="60">
        <v>0.34480116073341799</v>
      </c>
      <c r="F1633" s="59">
        <v>40.371142389200003</v>
      </c>
      <c r="G1633" s="60">
        <v>0.44443429186404099</v>
      </c>
      <c r="H1633" s="59">
        <v>236.66540246579899</v>
      </c>
      <c r="I1633" s="61">
        <v>0.48362282119864197</v>
      </c>
      <c r="J1633" s="59">
        <v>14.102317084899999</v>
      </c>
      <c r="K1633" s="60">
        <v>0.40146303092232599</v>
      </c>
      <c r="L1633" s="59">
        <v>22.771962631699999</v>
      </c>
      <c r="M1633" s="65">
        <v>0.180368543211884</v>
      </c>
      <c r="N1633" s="67">
        <v>6.1424115811000002</v>
      </c>
      <c r="O1633" s="68">
        <v>51.055617136266399</v>
      </c>
      <c r="P1633" s="67">
        <v>3.4133736033000002</v>
      </c>
      <c r="Q1633" s="68">
        <v>19.804606462208099</v>
      </c>
      <c r="R1633" s="59">
        <v>33.437823852900003</v>
      </c>
      <c r="S1633" s="60">
        <v>0.34302267871754399</v>
      </c>
      <c r="T1633" s="67">
        <v>0</v>
      </c>
      <c r="U1633" s="68">
        <v>0</v>
      </c>
      <c r="V1633" s="67">
        <v>1.134172886</v>
      </c>
      <c r="W1633" s="68">
        <v>14.830612470843199</v>
      </c>
      <c r="X1633" s="67">
        <v>3.3903653574999999</v>
      </c>
      <c r="Y1633" s="71">
        <v>11.887895444111701</v>
      </c>
    </row>
    <row r="1634" spans="1:25" customFormat="1" x14ac:dyDescent="0.3">
      <c r="A1634" s="58" t="s">
        <v>344</v>
      </c>
      <c r="B1634" s="62">
        <v>390.56624877529998</v>
      </c>
      <c r="C1634" s="63">
        <v>0.27400287989036098</v>
      </c>
      <c r="D1634" s="62">
        <v>157.3041954439</v>
      </c>
      <c r="E1634" s="63">
        <v>0.30259817620466101</v>
      </c>
      <c r="F1634" s="62">
        <v>28.152871616399999</v>
      </c>
      <c r="G1634" s="63">
        <v>0.30992686409887699</v>
      </c>
      <c r="H1634" s="62">
        <v>91.448288719000104</v>
      </c>
      <c r="I1634" s="65">
        <v>0.18687344632243699</v>
      </c>
      <c r="J1634" s="62">
        <v>11.2795723681</v>
      </c>
      <c r="K1634" s="63">
        <v>0.32110548097474201</v>
      </c>
      <c r="L1634" s="62">
        <v>56.408836820600001</v>
      </c>
      <c r="M1634" s="61">
        <v>0.44679415148192603</v>
      </c>
      <c r="N1634" s="69">
        <v>4.7061163087000004</v>
      </c>
      <c r="O1634" s="70">
        <v>39.117156068642601</v>
      </c>
      <c r="P1634" s="69">
        <v>8.5342546450999794</v>
      </c>
      <c r="Q1634" s="70">
        <v>49.516277541688702</v>
      </c>
      <c r="R1634" s="62">
        <v>23.5640095276</v>
      </c>
      <c r="S1634" s="63">
        <v>0.24173192923803399</v>
      </c>
      <c r="T1634" s="69">
        <v>0</v>
      </c>
      <c r="U1634" s="70">
        <v>0</v>
      </c>
      <c r="V1634" s="69">
        <v>0.48091415459999998</v>
      </c>
      <c r="W1634" s="70">
        <v>6.2885046421536401</v>
      </c>
      <c r="X1634" s="69">
        <v>8.6871891713</v>
      </c>
      <c r="Y1634" s="70">
        <v>30.460550908821599</v>
      </c>
    </row>
    <row r="1635" spans="1:25" customFormat="1" x14ac:dyDescent="0.3">
      <c r="A1635" s="64" t="s">
        <v>1</v>
      </c>
    </row>
    <row r="1636" spans="1:25" customFormat="1" x14ac:dyDescent="0.3">
      <c r="A1636" s="64" t="s">
        <v>1</v>
      </c>
    </row>
    <row r="1637" spans="1:25" customFormat="1" x14ac:dyDescent="0.3">
      <c r="A1637" s="53" t="s">
        <v>345</v>
      </c>
    </row>
    <row r="1638" spans="1:25" customFormat="1" x14ac:dyDescent="0.3">
      <c r="A1638" s="54" t="s">
        <v>1</v>
      </c>
    </row>
    <row r="1639" spans="1:25" customFormat="1" ht="25.5" customHeight="1" x14ac:dyDescent="0.3">
      <c r="A1639" s="119" t="s">
        <v>1</v>
      </c>
      <c r="B1639" s="118" t="s">
        <v>501</v>
      </c>
      <c r="C1639" s="118" t="s">
        <v>1</v>
      </c>
      <c r="D1639" s="118" t="s">
        <v>53</v>
      </c>
      <c r="E1639" s="118" t="s">
        <v>1</v>
      </c>
      <c r="F1639" s="118" t="s">
        <v>54</v>
      </c>
      <c r="G1639" s="118" t="s">
        <v>1</v>
      </c>
      <c r="H1639" s="121" t="s">
        <v>55</v>
      </c>
      <c r="I1639" s="121" t="s">
        <v>1</v>
      </c>
      <c r="J1639" s="121" t="s">
        <v>56</v>
      </c>
      <c r="K1639" s="121" t="s">
        <v>1</v>
      </c>
      <c r="L1639" s="121" t="s">
        <v>57</v>
      </c>
      <c r="M1639" s="121" t="s">
        <v>1</v>
      </c>
      <c r="N1639" s="121" t="s">
        <v>58</v>
      </c>
      <c r="O1639" s="121" t="s">
        <v>1</v>
      </c>
      <c r="P1639" s="121" t="s">
        <v>59</v>
      </c>
      <c r="Q1639" s="121" t="s">
        <v>1</v>
      </c>
      <c r="R1639" s="121" t="s">
        <v>60</v>
      </c>
      <c r="S1639" s="121" t="s">
        <v>1</v>
      </c>
      <c r="T1639" s="118" t="s">
        <v>61</v>
      </c>
      <c r="U1639" s="118" t="s">
        <v>1</v>
      </c>
      <c r="V1639" s="118" t="s">
        <v>62</v>
      </c>
      <c r="W1639" s="118" t="s">
        <v>1</v>
      </c>
      <c r="X1639" s="118" t="s">
        <v>63</v>
      </c>
      <c r="Y1639" s="118" t="s">
        <v>1</v>
      </c>
    </row>
    <row r="1640" spans="1:25" customFormat="1" x14ac:dyDescent="0.3">
      <c r="A1640" s="120"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c r="R1640" s="55" t="s">
        <v>14</v>
      </c>
      <c r="S1640" s="55" t="s">
        <v>15</v>
      </c>
      <c r="T1640" s="55" t="s">
        <v>14</v>
      </c>
      <c r="U1640" s="55" t="s">
        <v>15</v>
      </c>
      <c r="V1640" s="55" t="s">
        <v>14</v>
      </c>
      <c r="W1640" s="55" t="s">
        <v>15</v>
      </c>
      <c r="X1640" s="55" t="s">
        <v>14</v>
      </c>
      <c r="Y1640" s="55" t="s">
        <v>15</v>
      </c>
    </row>
    <row r="1641" spans="1:25" customFormat="1" x14ac:dyDescent="0.3">
      <c r="A1641" s="56" t="s">
        <v>16</v>
      </c>
      <c r="B1641" s="57">
        <v>1425.4092837695</v>
      </c>
      <c r="C1641" s="57">
        <v>1425.4092837695</v>
      </c>
      <c r="D1641" s="57">
        <v>519.84515378410003</v>
      </c>
      <c r="E1641" s="57">
        <v>519.84515378410003</v>
      </c>
      <c r="F1641" s="57">
        <v>90.837145396400004</v>
      </c>
      <c r="G1641" s="57">
        <v>90.837145396400004</v>
      </c>
      <c r="H1641" s="57">
        <v>489.35945966989999</v>
      </c>
      <c r="I1641" s="57">
        <v>489.35945966989999</v>
      </c>
      <c r="J1641" s="57">
        <v>35.127311853599998</v>
      </c>
      <c r="K1641" s="57">
        <v>35.127311853599998</v>
      </c>
      <c r="L1641" s="57">
        <v>126.2524064684</v>
      </c>
      <c r="M1641" s="57">
        <v>126.2524064684</v>
      </c>
      <c r="N1641" s="57">
        <v>12.030824276800001</v>
      </c>
      <c r="O1641" s="57">
        <v>12.030824276800001</v>
      </c>
      <c r="P1641" s="57">
        <v>17.2352508484</v>
      </c>
      <c r="Q1641" s="57">
        <v>17.2352508484</v>
      </c>
      <c r="R1641" s="57">
        <v>97.479921671400007</v>
      </c>
      <c r="S1641" s="57">
        <v>97.479921671400007</v>
      </c>
      <c r="T1641" s="57">
        <v>1.0748227802000001</v>
      </c>
      <c r="U1641" s="57">
        <v>1.0748227802000001</v>
      </c>
      <c r="V1641" s="57">
        <v>7.6475121187999999</v>
      </c>
      <c r="W1641" s="57">
        <v>7.6475121187999999</v>
      </c>
      <c r="X1641" s="57">
        <v>28.519474901500001</v>
      </c>
      <c r="Y1641" s="57">
        <v>28.519474901500001</v>
      </c>
    </row>
    <row r="1642" spans="1:25" customFormat="1" x14ac:dyDescent="0.3">
      <c r="A1642" s="58" t="s">
        <v>346</v>
      </c>
      <c r="B1642" s="59">
        <v>674.43823680809999</v>
      </c>
      <c r="C1642" s="60">
        <v>0.47315409299464201</v>
      </c>
      <c r="D1642" s="59">
        <v>264.8756139788</v>
      </c>
      <c r="E1642" s="60">
        <v>0.50952790855256702</v>
      </c>
      <c r="F1642" s="59">
        <v>45.070168599200002</v>
      </c>
      <c r="G1642" s="60">
        <v>0.49616451950928597</v>
      </c>
      <c r="H1642" s="59">
        <v>209.333547379501</v>
      </c>
      <c r="I1642" s="60">
        <v>0.42777051356217199</v>
      </c>
      <c r="J1642" s="59">
        <v>14.5683499063</v>
      </c>
      <c r="K1642" s="60">
        <v>0.414729996050266</v>
      </c>
      <c r="L1642" s="59">
        <v>63.543855542700001</v>
      </c>
      <c r="M1642" s="60">
        <v>0.503308074041381</v>
      </c>
      <c r="N1642" s="67">
        <v>6.6452604132999999</v>
      </c>
      <c r="O1642" s="68">
        <v>55.235287794158801</v>
      </c>
      <c r="P1642" s="67">
        <v>5.4913241384000004</v>
      </c>
      <c r="Q1642" s="68">
        <v>31.861005022214599</v>
      </c>
      <c r="R1642" s="59">
        <v>43.422001979699999</v>
      </c>
      <c r="S1642" s="60">
        <v>0.44544559777215897</v>
      </c>
      <c r="T1642" s="67">
        <v>1.0748227802000001</v>
      </c>
      <c r="U1642" s="68">
        <v>100</v>
      </c>
      <c r="V1642" s="67">
        <v>7.2236623164999996</v>
      </c>
      <c r="W1642" s="68">
        <v>94.457677271827507</v>
      </c>
      <c r="X1642" s="67">
        <v>13.1896297735</v>
      </c>
      <c r="Y1642" s="68">
        <v>46.247800210396903</v>
      </c>
    </row>
    <row r="1643" spans="1:25" customFormat="1" x14ac:dyDescent="0.3">
      <c r="A1643" s="58" t="s">
        <v>347</v>
      </c>
      <c r="B1643" s="62">
        <v>746.02700137180295</v>
      </c>
      <c r="C1643" s="63">
        <v>0.52337739754222001</v>
      </c>
      <c r="D1643" s="62">
        <v>253.246203097299</v>
      </c>
      <c r="E1643" s="63">
        <v>0.48715699522030598</v>
      </c>
      <c r="F1643" s="62">
        <v>45.766976797200002</v>
      </c>
      <c r="G1643" s="63">
        <v>0.50383548049071303</v>
      </c>
      <c r="H1643" s="62">
        <v>279.612560499501</v>
      </c>
      <c r="I1643" s="63">
        <v>0.57138480716836304</v>
      </c>
      <c r="J1643" s="62">
        <v>20.558961947299998</v>
      </c>
      <c r="K1643" s="63">
        <v>0.58527000394973405</v>
      </c>
      <c r="L1643" s="62">
        <v>62.708550925700003</v>
      </c>
      <c r="M1643" s="63">
        <v>0.496691925958619</v>
      </c>
      <c r="N1643" s="69">
        <v>4.3886067668999997</v>
      </c>
      <c r="O1643" s="70">
        <v>36.478022336033099</v>
      </c>
      <c r="P1643" s="69">
        <v>11.74392671</v>
      </c>
      <c r="Q1643" s="70">
        <v>68.138994977785401</v>
      </c>
      <c r="R1643" s="62">
        <v>52.247519697599998</v>
      </c>
      <c r="S1643" s="63">
        <v>0.53598237259282799</v>
      </c>
      <c r="T1643" s="69">
        <v>0</v>
      </c>
      <c r="U1643" s="70">
        <v>0</v>
      </c>
      <c r="V1643" s="69">
        <v>0.42384980229999902</v>
      </c>
      <c r="W1643" s="70">
        <v>5.54232272817252</v>
      </c>
      <c r="X1643" s="69">
        <v>15.329845128000001</v>
      </c>
      <c r="Y1643" s="70">
        <v>53.752199789603097</v>
      </c>
    </row>
    <row r="1644" spans="1:25" customFormat="1" x14ac:dyDescent="0.3">
      <c r="A1644" s="58" t="s">
        <v>348</v>
      </c>
      <c r="B1644" s="59">
        <v>4.9440455896</v>
      </c>
      <c r="C1644" s="60">
        <v>3.46850946313851E-3</v>
      </c>
      <c r="D1644" s="59">
        <v>1.7233367079999999</v>
      </c>
      <c r="E1644" s="60">
        <v>3.31509622712714E-3</v>
      </c>
      <c r="F1644" s="59">
        <v>0</v>
      </c>
      <c r="G1644" s="60">
        <v>0</v>
      </c>
      <c r="H1644" s="59">
        <v>0.41335179090000101</v>
      </c>
      <c r="I1644" s="60">
        <v>8.4467926946549395E-4</v>
      </c>
      <c r="J1644" s="59">
        <v>0</v>
      </c>
      <c r="K1644" s="60">
        <v>0</v>
      </c>
      <c r="L1644" s="59">
        <v>0</v>
      </c>
      <c r="M1644" s="60">
        <v>0</v>
      </c>
      <c r="N1644" s="67">
        <v>0.99695709659999798</v>
      </c>
      <c r="O1644" s="72">
        <v>8.2866898698081108</v>
      </c>
      <c r="P1644" s="67">
        <v>0</v>
      </c>
      <c r="Q1644" s="68">
        <v>0</v>
      </c>
      <c r="R1644" s="59">
        <v>1.8103999941</v>
      </c>
      <c r="S1644" s="61">
        <v>1.8572029635013101E-2</v>
      </c>
      <c r="T1644" s="67">
        <v>0</v>
      </c>
      <c r="U1644" s="68">
        <v>0</v>
      </c>
      <c r="V1644" s="67">
        <v>0</v>
      </c>
      <c r="W1644" s="68">
        <v>0</v>
      </c>
      <c r="X1644" s="67">
        <v>0</v>
      </c>
      <c r="Y1644" s="68">
        <v>0</v>
      </c>
    </row>
    <row r="1645" spans="1:25" customFormat="1" x14ac:dyDescent="0.3">
      <c r="A1645" s="64" t="s">
        <v>1</v>
      </c>
    </row>
    <row r="1646" spans="1:25" customFormat="1" x14ac:dyDescent="0.3">
      <c r="A1646" s="64" t="s">
        <v>1</v>
      </c>
    </row>
    <row r="1647" spans="1:25" customFormat="1" x14ac:dyDescent="0.3">
      <c r="A1647" s="53" t="s">
        <v>349</v>
      </c>
    </row>
    <row r="1648" spans="1:25" customFormat="1" x14ac:dyDescent="0.3">
      <c r="A1648" s="54" t="s">
        <v>1</v>
      </c>
    </row>
    <row r="1649" spans="1:25" customFormat="1" ht="25.5" customHeight="1" x14ac:dyDescent="0.3">
      <c r="A1649" s="119" t="s">
        <v>1</v>
      </c>
      <c r="B1649" s="118" t="s">
        <v>501</v>
      </c>
      <c r="C1649" s="118" t="s">
        <v>1</v>
      </c>
      <c r="D1649" s="118" t="s">
        <v>53</v>
      </c>
      <c r="E1649" s="118" t="s">
        <v>1</v>
      </c>
      <c r="F1649" s="118" t="s">
        <v>54</v>
      </c>
      <c r="G1649" s="118" t="s">
        <v>1</v>
      </c>
      <c r="H1649" s="121" t="s">
        <v>55</v>
      </c>
      <c r="I1649" s="121" t="s">
        <v>1</v>
      </c>
      <c r="J1649" s="121" t="s">
        <v>56</v>
      </c>
      <c r="K1649" s="121" t="s">
        <v>1</v>
      </c>
      <c r="L1649" s="121" t="s">
        <v>57</v>
      </c>
      <c r="M1649" s="121" t="s">
        <v>1</v>
      </c>
      <c r="N1649" s="121" t="s">
        <v>58</v>
      </c>
      <c r="O1649" s="121" t="s">
        <v>1</v>
      </c>
      <c r="P1649" s="121" t="s">
        <v>59</v>
      </c>
      <c r="Q1649" s="121" t="s">
        <v>1</v>
      </c>
      <c r="R1649" s="121" t="s">
        <v>60</v>
      </c>
      <c r="S1649" s="121" t="s">
        <v>1</v>
      </c>
      <c r="T1649" s="118" t="s">
        <v>61</v>
      </c>
      <c r="U1649" s="118" t="s">
        <v>1</v>
      </c>
      <c r="V1649" s="118" t="s">
        <v>62</v>
      </c>
      <c r="W1649" s="118" t="s">
        <v>1</v>
      </c>
      <c r="X1649" s="118" t="s">
        <v>63</v>
      </c>
      <c r="Y1649" s="118" t="s">
        <v>1</v>
      </c>
    </row>
    <row r="1650" spans="1:25" customFormat="1" x14ac:dyDescent="0.3">
      <c r="A1650" s="120"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c r="R1650" s="55" t="s">
        <v>14</v>
      </c>
      <c r="S1650" s="55" t="s">
        <v>15</v>
      </c>
      <c r="T1650" s="55" t="s">
        <v>14</v>
      </c>
      <c r="U1650" s="55" t="s">
        <v>15</v>
      </c>
      <c r="V1650" s="55" t="s">
        <v>14</v>
      </c>
      <c r="W1650" s="55" t="s">
        <v>15</v>
      </c>
      <c r="X1650" s="55" t="s">
        <v>14</v>
      </c>
      <c r="Y1650" s="55" t="s">
        <v>15</v>
      </c>
    </row>
    <row r="1651" spans="1:25" customFormat="1" x14ac:dyDescent="0.3">
      <c r="A1651" s="56" t="s">
        <v>16</v>
      </c>
      <c r="B1651" s="57">
        <v>1425.4092837695</v>
      </c>
      <c r="C1651" s="57">
        <v>1425.4092837695</v>
      </c>
      <c r="D1651" s="57">
        <v>519.84515378410003</v>
      </c>
      <c r="E1651" s="57">
        <v>519.84515378410003</v>
      </c>
      <c r="F1651" s="57">
        <v>90.837145396400004</v>
      </c>
      <c r="G1651" s="57">
        <v>90.837145396400004</v>
      </c>
      <c r="H1651" s="57">
        <v>489.35945966989999</v>
      </c>
      <c r="I1651" s="57">
        <v>489.35945966989999</v>
      </c>
      <c r="J1651" s="57">
        <v>35.127311853599998</v>
      </c>
      <c r="K1651" s="57">
        <v>35.127311853599998</v>
      </c>
      <c r="L1651" s="57">
        <v>126.2524064684</v>
      </c>
      <c r="M1651" s="57">
        <v>126.2524064684</v>
      </c>
      <c r="N1651" s="57">
        <v>12.030824276800001</v>
      </c>
      <c r="O1651" s="57">
        <v>12.030824276800001</v>
      </c>
      <c r="P1651" s="57">
        <v>17.2352508484</v>
      </c>
      <c r="Q1651" s="57">
        <v>17.2352508484</v>
      </c>
      <c r="R1651" s="57">
        <v>97.479921671400007</v>
      </c>
      <c r="S1651" s="57">
        <v>97.479921671400007</v>
      </c>
      <c r="T1651" s="57">
        <v>1.0748227802000001</v>
      </c>
      <c r="U1651" s="57">
        <v>1.0748227802000001</v>
      </c>
      <c r="V1651" s="57">
        <v>7.6475121187999999</v>
      </c>
      <c r="W1651" s="57">
        <v>7.6475121187999999</v>
      </c>
      <c r="X1651" s="57">
        <v>28.519474901500001</v>
      </c>
      <c r="Y1651" s="57">
        <v>28.519474901500001</v>
      </c>
    </row>
    <row r="1652" spans="1:25" customFormat="1" x14ac:dyDescent="0.3">
      <c r="A1652" s="58" t="s">
        <v>350</v>
      </c>
      <c r="B1652" s="59">
        <v>182.98020971010001</v>
      </c>
      <c r="C1652" s="60">
        <v>0.12837029461896601</v>
      </c>
      <c r="D1652" s="59">
        <v>48.240039851600002</v>
      </c>
      <c r="E1652" s="65">
        <v>9.2796940589802798E-2</v>
      </c>
      <c r="F1652" s="59">
        <v>12.4869775683</v>
      </c>
      <c r="G1652" s="60">
        <v>0.137465543570405</v>
      </c>
      <c r="H1652" s="59">
        <v>79.539758561900001</v>
      </c>
      <c r="I1652" s="60">
        <v>0.16253851231475899</v>
      </c>
      <c r="J1652" s="59">
        <v>3.9995275142</v>
      </c>
      <c r="K1652" s="60">
        <v>0.113858058107857</v>
      </c>
      <c r="L1652" s="59">
        <v>18.2931511711</v>
      </c>
      <c r="M1652" s="60">
        <v>0.14489348506540101</v>
      </c>
      <c r="N1652" s="67">
        <v>0</v>
      </c>
      <c r="O1652" s="68">
        <v>0</v>
      </c>
      <c r="P1652" s="67">
        <v>3.6812397259999998</v>
      </c>
      <c r="Q1652" s="68">
        <v>21.358782406939799</v>
      </c>
      <c r="R1652" s="59">
        <v>5.5090102461999999</v>
      </c>
      <c r="S1652" s="65">
        <v>5.6514307272123199E-2</v>
      </c>
      <c r="T1652" s="67">
        <v>0</v>
      </c>
      <c r="U1652" s="68">
        <v>0</v>
      </c>
      <c r="V1652" s="67">
        <v>5.6085752758999998</v>
      </c>
      <c r="W1652" s="72">
        <v>73.338560158830603</v>
      </c>
      <c r="X1652" s="67">
        <v>5.6219297949000104</v>
      </c>
      <c r="Y1652" s="68">
        <v>19.712599247766299</v>
      </c>
    </row>
    <row r="1653" spans="1:25" customFormat="1" x14ac:dyDescent="0.3">
      <c r="A1653" s="58" t="s">
        <v>351</v>
      </c>
      <c r="B1653" s="62">
        <v>216.61944556820001</v>
      </c>
      <c r="C1653" s="63">
        <v>0.15196999769452099</v>
      </c>
      <c r="D1653" s="62">
        <v>94.162691049999907</v>
      </c>
      <c r="E1653" s="63">
        <v>0.181136037076739</v>
      </c>
      <c r="F1653" s="62">
        <v>9.9338467636000001</v>
      </c>
      <c r="G1653" s="63">
        <v>0.109358861072198</v>
      </c>
      <c r="H1653" s="62">
        <v>71.075370188399901</v>
      </c>
      <c r="I1653" s="63">
        <v>0.14524163942052801</v>
      </c>
      <c r="J1653" s="62">
        <v>0</v>
      </c>
      <c r="K1653" s="65">
        <v>0</v>
      </c>
      <c r="L1653" s="62">
        <v>31.202749130699999</v>
      </c>
      <c r="M1653" s="61">
        <v>0.247145777284727</v>
      </c>
      <c r="N1653" s="69">
        <v>3.3973581299000002</v>
      </c>
      <c r="O1653" s="70">
        <v>28.2387810821192</v>
      </c>
      <c r="P1653" s="69">
        <v>4.7227688707000004</v>
      </c>
      <c r="Q1653" s="70">
        <v>27.4017994413956</v>
      </c>
      <c r="R1653" s="62">
        <v>2.1246614349000001</v>
      </c>
      <c r="S1653" s="65">
        <v>2.1795887793818001E-2</v>
      </c>
      <c r="T1653" s="69">
        <v>0</v>
      </c>
      <c r="U1653" s="70">
        <v>0</v>
      </c>
      <c r="V1653" s="69">
        <v>0</v>
      </c>
      <c r="W1653" s="70">
        <v>0</v>
      </c>
      <c r="X1653" s="69">
        <v>0</v>
      </c>
      <c r="Y1653" s="71">
        <v>0</v>
      </c>
    </row>
    <row r="1654" spans="1:25" customFormat="1" x14ac:dyDescent="0.3">
      <c r="A1654" s="58" t="s">
        <v>352</v>
      </c>
      <c r="B1654" s="59">
        <v>219.57857618969999</v>
      </c>
      <c r="C1654" s="60">
        <v>0.154045984328812</v>
      </c>
      <c r="D1654" s="59">
        <v>67.886552259599995</v>
      </c>
      <c r="E1654" s="60">
        <v>0.13058994926745901</v>
      </c>
      <c r="F1654" s="59">
        <v>13.4260759349</v>
      </c>
      <c r="G1654" s="60">
        <v>0.147803807311542</v>
      </c>
      <c r="H1654" s="59">
        <v>100.2259609865</v>
      </c>
      <c r="I1654" s="61">
        <v>0.20481051097716199</v>
      </c>
      <c r="J1654" s="59">
        <v>3.3067332267</v>
      </c>
      <c r="K1654" s="60">
        <v>9.4135675410673705E-2</v>
      </c>
      <c r="L1654" s="59">
        <v>11.143363599600001</v>
      </c>
      <c r="M1654" s="60">
        <v>8.8262583750346998E-2</v>
      </c>
      <c r="N1654" s="67">
        <v>4.1326455879999999</v>
      </c>
      <c r="O1654" s="68">
        <v>34.350477514406997</v>
      </c>
      <c r="P1654" s="67">
        <v>4.0827498117000003</v>
      </c>
      <c r="Q1654" s="68">
        <v>23.688368957386</v>
      </c>
      <c r="R1654" s="59">
        <v>14.2795131781</v>
      </c>
      <c r="S1654" s="60">
        <v>0.146486711655714</v>
      </c>
      <c r="T1654" s="67">
        <v>0</v>
      </c>
      <c r="U1654" s="68">
        <v>0</v>
      </c>
      <c r="V1654" s="67">
        <v>0.42384980229999902</v>
      </c>
      <c r="W1654" s="68">
        <v>5.54232272817252</v>
      </c>
      <c r="X1654" s="67">
        <v>0.67113180230000002</v>
      </c>
      <c r="Y1654" s="68">
        <v>2.3532403896563401</v>
      </c>
    </row>
    <row r="1655" spans="1:25" customFormat="1" x14ac:dyDescent="0.3">
      <c r="A1655" s="58" t="s">
        <v>353</v>
      </c>
      <c r="B1655" s="62">
        <v>329.56542496869997</v>
      </c>
      <c r="C1655" s="63">
        <v>0.23120757576179299</v>
      </c>
      <c r="D1655" s="62">
        <v>110.1220913944</v>
      </c>
      <c r="E1655" s="63">
        <v>0.21183633355584899</v>
      </c>
      <c r="F1655" s="62">
        <v>29.858730725200001</v>
      </c>
      <c r="G1655" s="61">
        <v>0.328706176255329</v>
      </c>
      <c r="H1655" s="62">
        <v>113.8939266732</v>
      </c>
      <c r="I1655" s="63">
        <v>0.23274082971651899</v>
      </c>
      <c r="J1655" s="62">
        <v>17.548604839100001</v>
      </c>
      <c r="K1655" s="61">
        <v>0.49957152748372202</v>
      </c>
      <c r="L1655" s="62">
        <v>31.529971379799999</v>
      </c>
      <c r="M1655" s="63">
        <v>0.24973758728069601</v>
      </c>
      <c r="N1655" s="69">
        <v>2.5831376698000001</v>
      </c>
      <c r="O1655" s="70">
        <v>21.470994924107298</v>
      </c>
      <c r="P1655" s="69">
        <v>3.7019977646000002</v>
      </c>
      <c r="Q1655" s="70">
        <v>21.479221841112199</v>
      </c>
      <c r="R1655" s="62">
        <v>14.1989092718</v>
      </c>
      <c r="S1655" s="65">
        <v>0.14565983464434701</v>
      </c>
      <c r="T1655" s="69">
        <v>0</v>
      </c>
      <c r="U1655" s="70">
        <v>0</v>
      </c>
      <c r="V1655" s="69">
        <v>1.134172886</v>
      </c>
      <c r="W1655" s="70">
        <v>14.830612470843199</v>
      </c>
      <c r="X1655" s="69">
        <v>4.9938823648000001</v>
      </c>
      <c r="Y1655" s="70">
        <v>17.510428863251398</v>
      </c>
    </row>
    <row r="1656" spans="1:25" customFormat="1" x14ac:dyDescent="0.3">
      <c r="A1656" s="58" t="s">
        <v>354</v>
      </c>
      <c r="B1656" s="59">
        <v>165.17471530989999</v>
      </c>
      <c r="C1656" s="60">
        <v>0.11587879859537201</v>
      </c>
      <c r="D1656" s="59">
        <v>63.963675997099998</v>
      </c>
      <c r="E1656" s="60">
        <v>0.12304370932669099</v>
      </c>
      <c r="F1656" s="59">
        <v>9.5370921566</v>
      </c>
      <c r="G1656" s="60">
        <v>0.104991103749259</v>
      </c>
      <c r="H1656" s="59">
        <v>48.985414074300103</v>
      </c>
      <c r="I1656" s="60">
        <v>0.100101087465119</v>
      </c>
      <c r="J1656" s="59">
        <v>4.30730304430001</v>
      </c>
      <c r="K1656" s="60">
        <v>0.12261977410203</v>
      </c>
      <c r="L1656" s="59">
        <v>14.1366143696</v>
      </c>
      <c r="M1656" s="60">
        <v>0.111971048830172</v>
      </c>
      <c r="N1656" s="67">
        <v>1.9176828891</v>
      </c>
      <c r="O1656" s="68">
        <v>15.9397464793665</v>
      </c>
      <c r="P1656" s="67">
        <v>0.50761947659999995</v>
      </c>
      <c r="Q1656" s="68">
        <v>2.9452398521204199</v>
      </c>
      <c r="R1656" s="59">
        <v>19.023419930599999</v>
      </c>
      <c r="S1656" s="61">
        <v>0.19515218728557299</v>
      </c>
      <c r="T1656" s="67">
        <v>0</v>
      </c>
      <c r="U1656" s="68">
        <v>0</v>
      </c>
      <c r="V1656" s="67">
        <v>0</v>
      </c>
      <c r="W1656" s="68">
        <v>0</v>
      </c>
      <c r="X1656" s="67">
        <v>2.7958933717000001</v>
      </c>
      <c r="Y1656" s="68">
        <v>9.8034531889398409</v>
      </c>
    </row>
    <row r="1657" spans="1:25" customFormat="1" x14ac:dyDescent="0.3">
      <c r="A1657" s="58" t="s">
        <v>355</v>
      </c>
      <c r="B1657" s="62">
        <v>205.09518712260001</v>
      </c>
      <c r="C1657" s="63">
        <v>0.143885120896803</v>
      </c>
      <c r="D1657" s="62">
        <v>85.176272843899895</v>
      </c>
      <c r="E1657" s="63">
        <v>0.163849315943176</v>
      </c>
      <c r="F1657" s="62">
        <v>11.543645483100001</v>
      </c>
      <c r="G1657" s="63">
        <v>0.12708067203923301</v>
      </c>
      <c r="H1657" s="62">
        <v>46.862214623800099</v>
      </c>
      <c r="I1657" s="65">
        <v>9.5762355662667997E-2</v>
      </c>
      <c r="J1657" s="62">
        <v>5.9651432293000104</v>
      </c>
      <c r="K1657" s="63">
        <v>0.16981496489571701</v>
      </c>
      <c r="L1657" s="62">
        <v>15.2693533337</v>
      </c>
      <c r="M1657" s="63">
        <v>0.12094306762795699</v>
      </c>
      <c r="N1657" s="69">
        <v>0</v>
      </c>
      <c r="O1657" s="70">
        <v>0</v>
      </c>
      <c r="P1657" s="69">
        <v>0</v>
      </c>
      <c r="Q1657" s="70">
        <v>0</v>
      </c>
      <c r="R1657" s="62">
        <v>29.4137826049</v>
      </c>
      <c r="S1657" s="61">
        <v>0.301741959785856</v>
      </c>
      <c r="T1657" s="69">
        <v>0</v>
      </c>
      <c r="U1657" s="70">
        <v>0</v>
      </c>
      <c r="V1657" s="69">
        <v>0</v>
      </c>
      <c r="W1657" s="70">
        <v>0</v>
      </c>
      <c r="X1657" s="69">
        <v>10.8647750039</v>
      </c>
      <c r="Y1657" s="72">
        <v>38.095985432496697</v>
      </c>
    </row>
    <row r="1658" spans="1:25" customFormat="1" x14ac:dyDescent="0.3">
      <c r="A1658" s="58" t="s">
        <v>356</v>
      </c>
      <c r="B1658" s="59">
        <v>106.3957249003</v>
      </c>
      <c r="C1658" s="60">
        <v>7.4642228103731806E-2</v>
      </c>
      <c r="D1658" s="59">
        <v>50.293830387500002</v>
      </c>
      <c r="E1658" s="60">
        <v>9.6747714240282903E-2</v>
      </c>
      <c r="F1658" s="59">
        <v>4.0507767647000001</v>
      </c>
      <c r="G1658" s="60">
        <v>4.4593836002034197E-2</v>
      </c>
      <c r="H1658" s="59">
        <v>28.776814561800101</v>
      </c>
      <c r="I1658" s="60">
        <v>5.8805064443245E-2</v>
      </c>
      <c r="J1658" s="59">
        <v>0</v>
      </c>
      <c r="K1658" s="60">
        <v>0</v>
      </c>
      <c r="L1658" s="59">
        <v>4.6772034838999996</v>
      </c>
      <c r="M1658" s="60">
        <v>3.7046450160699802E-2</v>
      </c>
      <c r="N1658" s="67">
        <v>0</v>
      </c>
      <c r="O1658" s="68">
        <v>0</v>
      </c>
      <c r="P1658" s="67">
        <v>0.53887519880000001</v>
      </c>
      <c r="Q1658" s="68">
        <v>3.1265875010460098</v>
      </c>
      <c r="R1658" s="59">
        <v>12.9306250049</v>
      </c>
      <c r="S1658" s="61">
        <v>0.13264911156256901</v>
      </c>
      <c r="T1658" s="67">
        <v>1.0748227802000001</v>
      </c>
      <c r="U1658" s="72">
        <v>100</v>
      </c>
      <c r="V1658" s="67">
        <v>0.48091415459999998</v>
      </c>
      <c r="W1658" s="68">
        <v>6.2885046421536401</v>
      </c>
      <c r="X1658" s="67">
        <v>3.5718625638999799</v>
      </c>
      <c r="Y1658" s="68">
        <v>12.5242928778893</v>
      </c>
    </row>
    <row r="1659" spans="1:25" customFormat="1" x14ac:dyDescent="0.3">
      <c r="A1659" s="64" t="s">
        <v>1</v>
      </c>
    </row>
    <row r="1660" spans="1:25" customFormat="1" x14ac:dyDescent="0.3">
      <c r="A1660" s="64" t="s">
        <v>1</v>
      </c>
    </row>
    <row r="1661" spans="1:25" customFormat="1" x14ac:dyDescent="0.3">
      <c r="A1661" s="53" t="s">
        <v>357</v>
      </c>
    </row>
    <row r="1662" spans="1:25" customFormat="1" x14ac:dyDescent="0.3">
      <c r="A1662" s="54" t="s">
        <v>1</v>
      </c>
    </row>
    <row r="1663" spans="1:25" customFormat="1" ht="25.5" customHeight="1" x14ac:dyDescent="0.3">
      <c r="A1663" s="119" t="s">
        <v>1</v>
      </c>
      <c r="B1663" s="118" t="s">
        <v>501</v>
      </c>
      <c r="C1663" s="118" t="s">
        <v>1</v>
      </c>
      <c r="D1663" s="118" t="s">
        <v>53</v>
      </c>
      <c r="E1663" s="118" t="s">
        <v>1</v>
      </c>
      <c r="F1663" s="118" t="s">
        <v>54</v>
      </c>
      <c r="G1663" s="118" t="s">
        <v>1</v>
      </c>
      <c r="H1663" s="121" t="s">
        <v>55</v>
      </c>
      <c r="I1663" s="121" t="s">
        <v>1</v>
      </c>
      <c r="J1663" s="121" t="s">
        <v>56</v>
      </c>
      <c r="K1663" s="121" t="s">
        <v>1</v>
      </c>
      <c r="L1663" s="121" t="s">
        <v>57</v>
      </c>
      <c r="M1663" s="121" t="s">
        <v>1</v>
      </c>
      <c r="N1663" s="121" t="s">
        <v>58</v>
      </c>
      <c r="O1663" s="121" t="s">
        <v>1</v>
      </c>
      <c r="P1663" s="121" t="s">
        <v>59</v>
      </c>
      <c r="Q1663" s="121" t="s">
        <v>1</v>
      </c>
      <c r="R1663" s="121" t="s">
        <v>60</v>
      </c>
      <c r="S1663" s="121" t="s">
        <v>1</v>
      </c>
      <c r="T1663" s="118" t="s">
        <v>61</v>
      </c>
      <c r="U1663" s="118" t="s">
        <v>1</v>
      </c>
      <c r="V1663" s="118" t="s">
        <v>62</v>
      </c>
      <c r="W1663" s="118" t="s">
        <v>1</v>
      </c>
      <c r="X1663" s="118" t="s">
        <v>63</v>
      </c>
      <c r="Y1663" s="118" t="s">
        <v>1</v>
      </c>
    </row>
    <row r="1664" spans="1:25" customFormat="1" x14ac:dyDescent="0.3">
      <c r="A1664" s="120"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c r="R1664" s="55" t="s">
        <v>14</v>
      </c>
      <c r="S1664" s="55" t="s">
        <v>15</v>
      </c>
      <c r="T1664" s="55" t="s">
        <v>14</v>
      </c>
      <c r="U1664" s="55" t="s">
        <v>15</v>
      </c>
      <c r="V1664" s="55" t="s">
        <v>14</v>
      </c>
      <c r="W1664" s="55" t="s">
        <v>15</v>
      </c>
      <c r="X1664" s="55" t="s">
        <v>14</v>
      </c>
      <c r="Y1664" s="55" t="s">
        <v>15</v>
      </c>
    </row>
    <row r="1665" spans="1:25" customFormat="1" x14ac:dyDescent="0.3">
      <c r="A1665" s="56" t="s">
        <v>16</v>
      </c>
      <c r="B1665" s="57">
        <v>1425.4092837695</v>
      </c>
      <c r="C1665" s="57">
        <v>1425.4092837695</v>
      </c>
      <c r="D1665" s="57">
        <v>519.84515378410003</v>
      </c>
      <c r="E1665" s="57">
        <v>519.84515378410003</v>
      </c>
      <c r="F1665" s="57">
        <v>90.837145396400004</v>
      </c>
      <c r="G1665" s="57">
        <v>90.837145396400004</v>
      </c>
      <c r="H1665" s="57">
        <v>489.35945966989999</v>
      </c>
      <c r="I1665" s="57">
        <v>489.35945966989999</v>
      </c>
      <c r="J1665" s="57">
        <v>35.127311853599998</v>
      </c>
      <c r="K1665" s="57">
        <v>35.127311853599998</v>
      </c>
      <c r="L1665" s="57">
        <v>126.2524064684</v>
      </c>
      <c r="M1665" s="57">
        <v>126.2524064684</v>
      </c>
      <c r="N1665" s="57">
        <v>12.030824276800001</v>
      </c>
      <c r="O1665" s="57">
        <v>12.030824276800001</v>
      </c>
      <c r="P1665" s="57">
        <v>17.2352508484</v>
      </c>
      <c r="Q1665" s="57">
        <v>17.2352508484</v>
      </c>
      <c r="R1665" s="57">
        <v>97.479921671400007</v>
      </c>
      <c r="S1665" s="57">
        <v>97.479921671400007</v>
      </c>
      <c r="T1665" s="57">
        <v>1.0748227802000001</v>
      </c>
      <c r="U1665" s="57">
        <v>1.0748227802000001</v>
      </c>
      <c r="V1665" s="57">
        <v>7.6475121187999999</v>
      </c>
      <c r="W1665" s="57">
        <v>7.6475121187999999</v>
      </c>
      <c r="X1665" s="57">
        <v>28.519474901500001</v>
      </c>
      <c r="Y1665" s="57">
        <v>28.519474901500001</v>
      </c>
    </row>
    <row r="1666" spans="1:25" customFormat="1" x14ac:dyDescent="0.3">
      <c r="A1666" s="58" t="s">
        <v>358</v>
      </c>
      <c r="B1666" s="59">
        <v>274.48002135569999</v>
      </c>
      <c r="C1666" s="60">
        <v>0.19256225175539499</v>
      </c>
      <c r="D1666" s="59">
        <v>93.287652325600007</v>
      </c>
      <c r="E1666" s="60">
        <v>0.17945276905350099</v>
      </c>
      <c r="F1666" s="59">
        <v>5.1589381995000103</v>
      </c>
      <c r="G1666" s="65">
        <v>5.67932664218712E-2</v>
      </c>
      <c r="H1666" s="59">
        <v>119.1164807417</v>
      </c>
      <c r="I1666" s="61">
        <v>0.24341305432626301</v>
      </c>
      <c r="J1666" s="59">
        <v>9.0059691002000104</v>
      </c>
      <c r="K1666" s="60">
        <v>0.25638082235652299</v>
      </c>
      <c r="L1666" s="59">
        <v>10.0700728892</v>
      </c>
      <c r="M1666" s="65">
        <v>7.9761433234307996E-2</v>
      </c>
      <c r="N1666" s="67">
        <v>0</v>
      </c>
      <c r="O1666" s="68">
        <v>0</v>
      </c>
      <c r="P1666" s="67">
        <v>6.3344772444999897</v>
      </c>
      <c r="Q1666" s="68">
        <v>36.753031912431098</v>
      </c>
      <c r="R1666" s="59">
        <v>18.886818879900002</v>
      </c>
      <c r="S1666" s="60">
        <v>0.19375086229107299</v>
      </c>
      <c r="T1666" s="67">
        <v>1.0748227802000001</v>
      </c>
      <c r="U1666" s="72">
        <v>100</v>
      </c>
      <c r="V1666" s="67">
        <v>0</v>
      </c>
      <c r="W1666" s="68">
        <v>0</v>
      </c>
      <c r="X1666" s="67">
        <v>11.5447891949</v>
      </c>
      <c r="Y1666" s="72">
        <v>40.4803708159886</v>
      </c>
    </row>
    <row r="1667" spans="1:25" customFormat="1" x14ac:dyDescent="0.3">
      <c r="A1667" s="58" t="s">
        <v>359</v>
      </c>
      <c r="B1667" s="62">
        <v>420.49520866419999</v>
      </c>
      <c r="C1667" s="63">
        <v>0.294999628143433</v>
      </c>
      <c r="D1667" s="62">
        <v>162.37945281610001</v>
      </c>
      <c r="E1667" s="63">
        <v>0.31236119377875099</v>
      </c>
      <c r="F1667" s="62">
        <v>22.1651580427</v>
      </c>
      <c r="G1667" s="63">
        <v>0.24400984801949099</v>
      </c>
      <c r="H1667" s="62">
        <v>154.26068726829999</v>
      </c>
      <c r="I1667" s="63">
        <v>0.31522980545294299</v>
      </c>
      <c r="J1667" s="62">
        <v>7.37521706059999</v>
      </c>
      <c r="K1667" s="63">
        <v>0.20995677355949299</v>
      </c>
      <c r="L1667" s="62">
        <v>28.593452261700001</v>
      </c>
      <c r="M1667" s="63">
        <v>0.22647847325473899</v>
      </c>
      <c r="N1667" s="69">
        <v>2.8162617499999998</v>
      </c>
      <c r="O1667" s="70">
        <v>23.408718182600499</v>
      </c>
      <c r="P1667" s="69">
        <v>4.0321293781999996</v>
      </c>
      <c r="Q1667" s="70">
        <v>23.3946660461534</v>
      </c>
      <c r="R1667" s="62">
        <v>28.4297471301999</v>
      </c>
      <c r="S1667" s="63">
        <v>0.29164720942262601</v>
      </c>
      <c r="T1667" s="69">
        <v>0</v>
      </c>
      <c r="U1667" s="70">
        <v>0</v>
      </c>
      <c r="V1667" s="69">
        <v>7.1665979642000002</v>
      </c>
      <c r="W1667" s="72">
        <v>93.711495357846402</v>
      </c>
      <c r="X1667" s="69">
        <v>3.2765049922</v>
      </c>
      <c r="Y1667" s="71">
        <v>11.4886582011637</v>
      </c>
    </row>
    <row r="1668" spans="1:25" customFormat="1" x14ac:dyDescent="0.3">
      <c r="A1668" s="58" t="s">
        <v>360</v>
      </c>
      <c r="B1668" s="59">
        <v>718.75366272249801</v>
      </c>
      <c r="C1668" s="60">
        <v>0.504243708039949</v>
      </c>
      <c r="D1668" s="59">
        <v>261.51960279820003</v>
      </c>
      <c r="E1668" s="60">
        <v>0.50307211848475397</v>
      </c>
      <c r="F1668" s="59">
        <v>63.513049154199997</v>
      </c>
      <c r="G1668" s="61">
        <v>0.69919688555863702</v>
      </c>
      <c r="H1668" s="59">
        <v>214.71900754879999</v>
      </c>
      <c r="I1668" s="65">
        <v>0.43877563477293302</v>
      </c>
      <c r="J1668" s="59">
        <v>13.6646243719</v>
      </c>
      <c r="K1668" s="60">
        <v>0.38900284851997802</v>
      </c>
      <c r="L1668" s="59">
        <v>87.588881317500295</v>
      </c>
      <c r="M1668" s="61">
        <v>0.69376009351095302</v>
      </c>
      <c r="N1668" s="67">
        <v>9.2145625268</v>
      </c>
      <c r="O1668" s="68">
        <v>76.591281817399505</v>
      </c>
      <c r="P1668" s="67">
        <v>6.8686442257000202</v>
      </c>
      <c r="Q1668" s="68">
        <v>39.852302041415498</v>
      </c>
      <c r="R1668" s="59">
        <v>50.163355661300002</v>
      </c>
      <c r="S1668" s="60">
        <v>0.51460192828630102</v>
      </c>
      <c r="T1668" s="67">
        <v>0</v>
      </c>
      <c r="U1668" s="68">
        <v>0</v>
      </c>
      <c r="V1668" s="67">
        <v>0.48091415459999998</v>
      </c>
      <c r="W1668" s="68">
        <v>6.2885046421536401</v>
      </c>
      <c r="X1668" s="67">
        <v>11.0210209635</v>
      </c>
      <c r="Y1668" s="68">
        <v>38.643842502585301</v>
      </c>
    </row>
    <row r="1669" spans="1:25" customFormat="1" x14ac:dyDescent="0.3">
      <c r="A1669" s="58" t="s">
        <v>361</v>
      </c>
      <c r="B1669" s="62">
        <v>11.680391027100001</v>
      </c>
      <c r="C1669" s="63">
        <v>8.1944120612229797E-3</v>
      </c>
      <c r="D1669" s="62">
        <v>2.6584458442000001</v>
      </c>
      <c r="E1669" s="63">
        <v>5.1139186829932404E-3</v>
      </c>
      <c r="F1669" s="62">
        <v>0</v>
      </c>
      <c r="G1669" s="63">
        <v>0</v>
      </c>
      <c r="H1669" s="62">
        <v>1.2632841110999999</v>
      </c>
      <c r="I1669" s="63">
        <v>2.58150544786067E-3</v>
      </c>
      <c r="J1669" s="62">
        <v>5.0815013209000099</v>
      </c>
      <c r="K1669" s="61">
        <v>0.144659555564006</v>
      </c>
      <c r="L1669" s="62">
        <v>0</v>
      </c>
      <c r="M1669" s="63">
        <v>0</v>
      </c>
      <c r="N1669" s="69">
        <v>0</v>
      </c>
      <c r="O1669" s="70">
        <v>0</v>
      </c>
      <c r="P1669" s="69">
        <v>0</v>
      </c>
      <c r="Q1669" s="70">
        <v>0</v>
      </c>
      <c r="R1669" s="62">
        <v>0</v>
      </c>
      <c r="S1669" s="63">
        <v>0</v>
      </c>
      <c r="T1669" s="69">
        <v>0</v>
      </c>
      <c r="U1669" s="70">
        <v>0</v>
      </c>
      <c r="V1669" s="69">
        <v>0</v>
      </c>
      <c r="W1669" s="70">
        <v>0</v>
      </c>
      <c r="X1669" s="69">
        <v>2.6771597509</v>
      </c>
      <c r="Y1669" s="72">
        <v>9.3871284802624206</v>
      </c>
    </row>
    <row r="1670" spans="1:25" customFormat="1" x14ac:dyDescent="0.3">
      <c r="A1670" s="64" t="s">
        <v>1</v>
      </c>
    </row>
    <row r="1671" spans="1:25" customFormat="1" x14ac:dyDescent="0.3">
      <c r="A1671" s="64" t="s">
        <v>1</v>
      </c>
    </row>
    <row r="1672" spans="1:25" customFormat="1" x14ac:dyDescent="0.3">
      <c r="A1672" s="53" t="s">
        <v>362</v>
      </c>
    </row>
    <row r="1673" spans="1:25" customFormat="1" x14ac:dyDescent="0.3">
      <c r="A1673" s="54" t="s">
        <v>1</v>
      </c>
    </row>
    <row r="1674" spans="1:25" customFormat="1" ht="25.5" customHeight="1" x14ac:dyDescent="0.3">
      <c r="A1674" s="119" t="s">
        <v>1</v>
      </c>
      <c r="B1674" s="118" t="s">
        <v>501</v>
      </c>
      <c r="C1674" s="118" t="s">
        <v>1</v>
      </c>
      <c r="D1674" s="118" t="s">
        <v>53</v>
      </c>
      <c r="E1674" s="118" t="s">
        <v>1</v>
      </c>
      <c r="F1674" s="118" t="s">
        <v>54</v>
      </c>
      <c r="G1674" s="118" t="s">
        <v>1</v>
      </c>
      <c r="H1674" s="121" t="s">
        <v>55</v>
      </c>
      <c r="I1674" s="121" t="s">
        <v>1</v>
      </c>
      <c r="J1674" s="121" t="s">
        <v>56</v>
      </c>
      <c r="K1674" s="121" t="s">
        <v>1</v>
      </c>
      <c r="L1674" s="121" t="s">
        <v>57</v>
      </c>
      <c r="M1674" s="121" t="s">
        <v>1</v>
      </c>
      <c r="N1674" s="121" t="s">
        <v>58</v>
      </c>
      <c r="O1674" s="121" t="s">
        <v>1</v>
      </c>
      <c r="P1674" s="121" t="s">
        <v>59</v>
      </c>
      <c r="Q1674" s="121" t="s">
        <v>1</v>
      </c>
      <c r="R1674" s="121" t="s">
        <v>60</v>
      </c>
      <c r="S1674" s="121" t="s">
        <v>1</v>
      </c>
      <c r="T1674" s="118" t="s">
        <v>61</v>
      </c>
      <c r="U1674" s="118" t="s">
        <v>1</v>
      </c>
      <c r="V1674" s="118" t="s">
        <v>62</v>
      </c>
      <c r="W1674" s="118" t="s">
        <v>1</v>
      </c>
      <c r="X1674" s="118" t="s">
        <v>63</v>
      </c>
      <c r="Y1674" s="118" t="s">
        <v>1</v>
      </c>
    </row>
    <row r="1675" spans="1:25" customFormat="1" x14ac:dyDescent="0.3">
      <c r="A1675" s="120"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c r="R1675" s="55" t="s">
        <v>14</v>
      </c>
      <c r="S1675" s="55" t="s">
        <v>15</v>
      </c>
      <c r="T1675" s="55" t="s">
        <v>14</v>
      </c>
      <c r="U1675" s="55" t="s">
        <v>15</v>
      </c>
      <c r="V1675" s="55" t="s">
        <v>14</v>
      </c>
      <c r="W1675" s="55" t="s">
        <v>15</v>
      </c>
      <c r="X1675" s="55" t="s">
        <v>14</v>
      </c>
      <c r="Y1675" s="55" t="s">
        <v>15</v>
      </c>
    </row>
    <row r="1676" spans="1:25" customFormat="1" x14ac:dyDescent="0.3">
      <c r="A1676" s="56" t="s">
        <v>16</v>
      </c>
      <c r="B1676" s="57">
        <v>1425.4092837695</v>
      </c>
      <c r="C1676" s="57">
        <v>1425.4092837695</v>
      </c>
      <c r="D1676" s="57">
        <v>519.84515378410003</v>
      </c>
      <c r="E1676" s="57">
        <v>519.84515378410003</v>
      </c>
      <c r="F1676" s="57">
        <v>90.837145396400004</v>
      </c>
      <c r="G1676" s="57">
        <v>90.837145396400004</v>
      </c>
      <c r="H1676" s="57">
        <v>489.35945966989999</v>
      </c>
      <c r="I1676" s="57">
        <v>489.35945966989999</v>
      </c>
      <c r="J1676" s="57">
        <v>35.127311853599998</v>
      </c>
      <c r="K1676" s="57">
        <v>35.127311853599998</v>
      </c>
      <c r="L1676" s="57">
        <v>126.2524064684</v>
      </c>
      <c r="M1676" s="57">
        <v>126.2524064684</v>
      </c>
      <c r="N1676" s="57">
        <v>12.030824276800001</v>
      </c>
      <c r="O1676" s="57">
        <v>12.030824276800001</v>
      </c>
      <c r="P1676" s="57">
        <v>17.2352508484</v>
      </c>
      <c r="Q1676" s="57">
        <v>17.2352508484</v>
      </c>
      <c r="R1676" s="57">
        <v>97.479921671400007</v>
      </c>
      <c r="S1676" s="57">
        <v>97.479921671400007</v>
      </c>
      <c r="T1676" s="57">
        <v>1.0748227802000001</v>
      </c>
      <c r="U1676" s="57">
        <v>1.0748227802000001</v>
      </c>
      <c r="V1676" s="57">
        <v>7.6475121187999999</v>
      </c>
      <c r="W1676" s="57">
        <v>7.6475121187999999</v>
      </c>
      <c r="X1676" s="57">
        <v>28.519474901500001</v>
      </c>
      <c r="Y1676" s="57">
        <v>28.519474901500001</v>
      </c>
    </row>
    <row r="1677" spans="1:25" customFormat="1" x14ac:dyDescent="0.3">
      <c r="A1677" s="66" t="s">
        <v>363</v>
      </c>
      <c r="B1677" s="59">
        <v>109.8097088343</v>
      </c>
      <c r="C1677" s="60">
        <v>7.7037318393147994E-2</v>
      </c>
      <c r="D1677" s="59">
        <v>34.768265008999897</v>
      </c>
      <c r="E1677" s="60">
        <v>6.6881964284772E-2</v>
      </c>
      <c r="F1677" s="59">
        <v>9.6196703542000002</v>
      </c>
      <c r="G1677" s="60">
        <v>0.10590018336905201</v>
      </c>
      <c r="H1677" s="59">
        <v>31.002641259899999</v>
      </c>
      <c r="I1677" s="60">
        <v>6.3353513756151794E-2</v>
      </c>
      <c r="J1677" s="59">
        <v>1.0439138795</v>
      </c>
      <c r="K1677" s="60">
        <v>2.97180121226104E-2</v>
      </c>
      <c r="L1677" s="59">
        <v>18.344621223499999</v>
      </c>
      <c r="M1677" s="61">
        <v>0.14530116087800299</v>
      </c>
      <c r="N1677" s="67">
        <v>2.0182450651999999</v>
      </c>
      <c r="O1677" s="68">
        <v>16.7756175201723</v>
      </c>
      <c r="P1677" s="67">
        <v>2.3556792779000002</v>
      </c>
      <c r="Q1677" s="68">
        <v>13.6677980414697</v>
      </c>
      <c r="R1677" s="59">
        <v>3.3623877268000002</v>
      </c>
      <c r="S1677" s="60">
        <v>3.4493131192025801E-2</v>
      </c>
      <c r="T1677" s="67">
        <v>1.0748227802000001</v>
      </c>
      <c r="U1677" s="72">
        <v>100</v>
      </c>
      <c r="V1677" s="67">
        <v>0</v>
      </c>
      <c r="W1677" s="68">
        <v>0</v>
      </c>
      <c r="X1677" s="67">
        <v>6.2194622580999797</v>
      </c>
      <c r="Y1677" s="72">
        <v>21.807772687192401</v>
      </c>
    </row>
    <row r="1678" spans="1:25" customFormat="1" ht="25.5" customHeight="1" x14ac:dyDescent="0.3">
      <c r="A1678" s="66" t="s">
        <v>364</v>
      </c>
      <c r="B1678" s="62">
        <v>516.88716238860002</v>
      </c>
      <c r="C1678" s="63">
        <v>0.36262368168508802</v>
      </c>
      <c r="D1678" s="62">
        <v>177.54554773320001</v>
      </c>
      <c r="E1678" s="63">
        <v>0.34153544847113798</v>
      </c>
      <c r="F1678" s="62">
        <v>26.695645765599998</v>
      </c>
      <c r="G1678" s="63">
        <v>0.29388468394844502</v>
      </c>
      <c r="H1678" s="62">
        <v>215.75089010099899</v>
      </c>
      <c r="I1678" s="61">
        <v>0.44088427399878199</v>
      </c>
      <c r="J1678" s="62">
        <v>5.9599616464</v>
      </c>
      <c r="K1678" s="65">
        <v>0.16966745623005</v>
      </c>
      <c r="L1678" s="62">
        <v>47.500704281200001</v>
      </c>
      <c r="M1678" s="63">
        <v>0.37623603074123602</v>
      </c>
      <c r="N1678" s="69">
        <v>2.5665571088000001</v>
      </c>
      <c r="O1678" s="70">
        <v>21.333177592405701</v>
      </c>
      <c r="P1678" s="69">
        <v>3.0909483024000002</v>
      </c>
      <c r="Q1678" s="70">
        <v>17.933874763922802</v>
      </c>
      <c r="R1678" s="62">
        <v>30.335861013399999</v>
      </c>
      <c r="S1678" s="63">
        <v>0.31120112217222201</v>
      </c>
      <c r="T1678" s="69">
        <v>0</v>
      </c>
      <c r="U1678" s="70">
        <v>0</v>
      </c>
      <c r="V1678" s="69">
        <v>1.134172886</v>
      </c>
      <c r="W1678" s="70">
        <v>14.830612470843199</v>
      </c>
      <c r="X1678" s="69">
        <v>6.3068735505999998</v>
      </c>
      <c r="Y1678" s="70">
        <v>22.1142695382105</v>
      </c>
    </row>
    <row r="1679" spans="1:25" customFormat="1" x14ac:dyDescent="0.3">
      <c r="A1679" s="58" t="s">
        <v>365</v>
      </c>
      <c r="B1679" s="59">
        <v>79.7816153891998</v>
      </c>
      <c r="C1679" s="60">
        <v>5.5971022707399003E-2</v>
      </c>
      <c r="D1679" s="59">
        <v>34.392843868699998</v>
      </c>
      <c r="E1679" s="60">
        <v>6.6159785502172594E-2</v>
      </c>
      <c r="F1679" s="59">
        <v>5.0710689247999996</v>
      </c>
      <c r="G1679" s="60">
        <v>5.58259388565173E-2</v>
      </c>
      <c r="H1679" s="59">
        <v>20.653570200400001</v>
      </c>
      <c r="I1679" s="60">
        <v>4.2205315116074303E-2</v>
      </c>
      <c r="J1679" s="59">
        <v>2.0492932903000001</v>
      </c>
      <c r="K1679" s="60">
        <v>5.83390297225371E-2</v>
      </c>
      <c r="L1679" s="59">
        <v>4.7142062842000003</v>
      </c>
      <c r="M1679" s="60">
        <v>3.7339536061674401E-2</v>
      </c>
      <c r="N1679" s="67">
        <v>1.6163481718999999</v>
      </c>
      <c r="O1679" s="68">
        <v>13.4350576046309</v>
      </c>
      <c r="P1679" s="67">
        <v>0</v>
      </c>
      <c r="Q1679" s="68">
        <v>0</v>
      </c>
      <c r="R1679" s="59">
        <v>8.3183628490999997</v>
      </c>
      <c r="S1679" s="60">
        <v>8.5334115030793606E-2</v>
      </c>
      <c r="T1679" s="67">
        <v>0</v>
      </c>
      <c r="U1679" s="68">
        <v>0</v>
      </c>
      <c r="V1679" s="67">
        <v>0</v>
      </c>
      <c r="W1679" s="68">
        <v>0</v>
      </c>
      <c r="X1679" s="67">
        <v>2.9659217997999998</v>
      </c>
      <c r="Y1679" s="68">
        <v>10.399636774672899</v>
      </c>
    </row>
    <row r="1680" spans="1:25" customFormat="1" x14ac:dyDescent="0.3">
      <c r="A1680" s="58" t="s">
        <v>366</v>
      </c>
      <c r="B1680" s="62">
        <v>293.9082315732</v>
      </c>
      <c r="C1680" s="63">
        <v>0.20619216874746199</v>
      </c>
      <c r="D1680" s="62">
        <v>110.9596722065</v>
      </c>
      <c r="E1680" s="63">
        <v>0.21344754567546301</v>
      </c>
      <c r="F1680" s="62">
        <v>20.150723007100101</v>
      </c>
      <c r="G1680" s="63">
        <v>0.22183351226158901</v>
      </c>
      <c r="H1680" s="62">
        <v>91.094437208499997</v>
      </c>
      <c r="I1680" s="63">
        <v>0.186150355139652</v>
      </c>
      <c r="J1680" s="62">
        <v>13.1421528621</v>
      </c>
      <c r="K1680" s="61">
        <v>0.37412919374168202</v>
      </c>
      <c r="L1680" s="62">
        <v>28.402604450799998</v>
      </c>
      <c r="M1680" s="63">
        <v>0.22496683623934699</v>
      </c>
      <c r="N1680" s="69">
        <v>3.4035642157999999</v>
      </c>
      <c r="O1680" s="70">
        <v>28.290365959075299</v>
      </c>
      <c r="P1680" s="69">
        <v>2.0515263557000001</v>
      </c>
      <c r="Q1680" s="70">
        <v>11.9030838236419</v>
      </c>
      <c r="R1680" s="62">
        <v>15.3397115839</v>
      </c>
      <c r="S1680" s="63">
        <v>0.157362781184923</v>
      </c>
      <c r="T1680" s="69">
        <v>0</v>
      </c>
      <c r="U1680" s="70">
        <v>0</v>
      </c>
      <c r="V1680" s="69">
        <v>0.48091415459999998</v>
      </c>
      <c r="W1680" s="70">
        <v>6.2885046421536401</v>
      </c>
      <c r="X1680" s="69">
        <v>8.8829255282000208</v>
      </c>
      <c r="Y1680" s="70">
        <v>31.146876157010901</v>
      </c>
    </row>
    <row r="1681" spans="1:25" customFormat="1" x14ac:dyDescent="0.3">
      <c r="A1681" s="58" t="s">
        <v>367</v>
      </c>
      <c r="B1681" s="59">
        <v>381.40550398890002</v>
      </c>
      <c r="C1681" s="60">
        <v>0.26757613292672799</v>
      </c>
      <c r="D1681" s="59">
        <v>138.8659323908</v>
      </c>
      <c r="E1681" s="60">
        <v>0.26712941609622698</v>
      </c>
      <c r="F1681" s="59">
        <v>22.324352935300102</v>
      </c>
      <c r="G1681" s="60">
        <v>0.245762378792066</v>
      </c>
      <c r="H1681" s="59">
        <v>119.3464174156</v>
      </c>
      <c r="I1681" s="60">
        <v>0.24388292707390499</v>
      </c>
      <c r="J1681" s="59">
        <v>12.931990175299999</v>
      </c>
      <c r="K1681" s="60">
        <v>0.36814630818312</v>
      </c>
      <c r="L1681" s="59">
        <v>25.847553134199998</v>
      </c>
      <c r="M1681" s="60">
        <v>0.20472919176134199</v>
      </c>
      <c r="N1681" s="67">
        <v>2.4261097151</v>
      </c>
      <c r="O1681" s="68">
        <v>20.165781323715802</v>
      </c>
      <c r="P1681" s="67">
        <v>9.7370969123999895</v>
      </c>
      <c r="Q1681" s="72">
        <v>56.495243370965603</v>
      </c>
      <c r="R1681" s="59">
        <v>40.123598498200003</v>
      </c>
      <c r="S1681" s="61">
        <v>0.41160885042003498</v>
      </c>
      <c r="T1681" s="67">
        <v>0</v>
      </c>
      <c r="U1681" s="68">
        <v>0</v>
      </c>
      <c r="V1681" s="67">
        <v>6.0324250781999904</v>
      </c>
      <c r="W1681" s="72">
        <v>78.880882887003096</v>
      </c>
      <c r="X1681" s="67">
        <v>3.7700277338000001</v>
      </c>
      <c r="Y1681" s="68">
        <v>13.2191344574921</v>
      </c>
    </row>
    <row r="1682" spans="1:25" customFormat="1" ht="25.5" customHeight="1" x14ac:dyDescent="0.3">
      <c r="A1682" s="66" t="s">
        <v>368</v>
      </c>
      <c r="B1682" s="62">
        <v>43.617061595300001</v>
      </c>
      <c r="C1682" s="63">
        <v>3.0599675540174998E-2</v>
      </c>
      <c r="D1682" s="62">
        <v>23.312892575899902</v>
      </c>
      <c r="E1682" s="63">
        <v>4.4845839970227397E-2</v>
      </c>
      <c r="F1682" s="62">
        <v>6.9756844094000003</v>
      </c>
      <c r="G1682" s="61">
        <v>7.6793302772330999E-2</v>
      </c>
      <c r="H1682" s="62">
        <v>11.5115034845</v>
      </c>
      <c r="I1682" s="63">
        <v>2.3523614915434799E-2</v>
      </c>
      <c r="J1682" s="62">
        <v>0</v>
      </c>
      <c r="K1682" s="63">
        <v>0</v>
      </c>
      <c r="L1682" s="62">
        <v>1.4427170945000001</v>
      </c>
      <c r="M1682" s="63">
        <v>1.1427244318397201E-2</v>
      </c>
      <c r="N1682" s="69">
        <v>0</v>
      </c>
      <c r="O1682" s="70">
        <v>0</v>
      </c>
      <c r="P1682" s="69">
        <v>0</v>
      </c>
      <c r="Q1682" s="70">
        <v>0</v>
      </c>
      <c r="R1682" s="62">
        <v>0</v>
      </c>
      <c r="S1682" s="63">
        <v>0</v>
      </c>
      <c r="T1682" s="69">
        <v>0</v>
      </c>
      <c r="U1682" s="70">
        <v>0</v>
      </c>
      <c r="V1682" s="69">
        <v>0</v>
      </c>
      <c r="W1682" s="70">
        <v>0</v>
      </c>
      <c r="X1682" s="69">
        <v>0.374264030999999</v>
      </c>
      <c r="Y1682" s="70">
        <v>1.3123103854212801</v>
      </c>
    </row>
    <row r="1683" spans="1:25" customFormat="1" x14ac:dyDescent="0.3">
      <c r="A1683" s="64" t="s">
        <v>1</v>
      </c>
    </row>
    <row r="1684" spans="1:25" customFormat="1" x14ac:dyDescent="0.3">
      <c r="A1684" s="64" t="s">
        <v>1</v>
      </c>
    </row>
    <row r="1685" spans="1:25" customFormat="1" x14ac:dyDescent="0.3">
      <c r="A1685" s="53" t="s">
        <v>369</v>
      </c>
    </row>
    <row r="1686" spans="1:25" customFormat="1" x14ac:dyDescent="0.3">
      <c r="A1686" s="54" t="s">
        <v>1</v>
      </c>
    </row>
    <row r="1687" spans="1:25" customFormat="1" ht="25.5" customHeight="1" x14ac:dyDescent="0.3">
      <c r="A1687" s="119" t="s">
        <v>1</v>
      </c>
      <c r="B1687" s="118" t="s">
        <v>501</v>
      </c>
      <c r="C1687" s="118" t="s">
        <v>1</v>
      </c>
      <c r="D1687" s="118" t="s">
        <v>53</v>
      </c>
      <c r="E1687" s="118" t="s">
        <v>1</v>
      </c>
      <c r="F1687" s="118" t="s">
        <v>54</v>
      </c>
      <c r="G1687" s="118" t="s">
        <v>1</v>
      </c>
      <c r="H1687" s="121" t="s">
        <v>55</v>
      </c>
      <c r="I1687" s="121" t="s">
        <v>1</v>
      </c>
      <c r="J1687" s="121" t="s">
        <v>56</v>
      </c>
      <c r="K1687" s="121" t="s">
        <v>1</v>
      </c>
      <c r="L1687" s="121" t="s">
        <v>57</v>
      </c>
      <c r="M1687" s="121" t="s">
        <v>1</v>
      </c>
      <c r="N1687" s="121" t="s">
        <v>58</v>
      </c>
      <c r="O1687" s="121" t="s">
        <v>1</v>
      </c>
      <c r="P1687" s="121" t="s">
        <v>59</v>
      </c>
      <c r="Q1687" s="121" t="s">
        <v>1</v>
      </c>
      <c r="R1687" s="121" t="s">
        <v>60</v>
      </c>
      <c r="S1687" s="121" t="s">
        <v>1</v>
      </c>
      <c r="T1687" s="118" t="s">
        <v>61</v>
      </c>
      <c r="U1687" s="118" t="s">
        <v>1</v>
      </c>
      <c r="V1687" s="118" t="s">
        <v>62</v>
      </c>
      <c r="W1687" s="118" t="s">
        <v>1</v>
      </c>
      <c r="X1687" s="118" t="s">
        <v>63</v>
      </c>
      <c r="Y1687" s="118" t="s">
        <v>1</v>
      </c>
    </row>
    <row r="1688" spans="1:25" customFormat="1" x14ac:dyDescent="0.3">
      <c r="A1688" s="120"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c r="R1688" s="55" t="s">
        <v>14</v>
      </c>
      <c r="S1688" s="55" t="s">
        <v>15</v>
      </c>
      <c r="T1688" s="55" t="s">
        <v>14</v>
      </c>
      <c r="U1688" s="55" t="s">
        <v>15</v>
      </c>
      <c r="V1688" s="55" t="s">
        <v>14</v>
      </c>
      <c r="W1688" s="55" t="s">
        <v>15</v>
      </c>
      <c r="X1688" s="55" t="s">
        <v>14</v>
      </c>
      <c r="Y1688" s="55" t="s">
        <v>15</v>
      </c>
    </row>
    <row r="1689" spans="1:25" customFormat="1" x14ac:dyDescent="0.3">
      <c r="A1689" s="56" t="s">
        <v>16</v>
      </c>
      <c r="B1689" s="57">
        <v>1425.4092837695</v>
      </c>
      <c r="C1689" s="57">
        <v>1425.4092837695</v>
      </c>
      <c r="D1689" s="57">
        <v>519.84515378410003</v>
      </c>
      <c r="E1689" s="57">
        <v>519.84515378410003</v>
      </c>
      <c r="F1689" s="57">
        <v>90.837145396400004</v>
      </c>
      <c r="G1689" s="57">
        <v>90.837145396400004</v>
      </c>
      <c r="H1689" s="57">
        <v>489.35945966989999</v>
      </c>
      <c r="I1689" s="57">
        <v>489.35945966989999</v>
      </c>
      <c r="J1689" s="57">
        <v>35.127311853599998</v>
      </c>
      <c r="K1689" s="57">
        <v>35.127311853599998</v>
      </c>
      <c r="L1689" s="57">
        <v>126.2524064684</v>
      </c>
      <c r="M1689" s="57">
        <v>126.2524064684</v>
      </c>
      <c r="N1689" s="57">
        <v>12.030824276800001</v>
      </c>
      <c r="O1689" s="57">
        <v>12.030824276800001</v>
      </c>
      <c r="P1689" s="57">
        <v>17.2352508484</v>
      </c>
      <c r="Q1689" s="57">
        <v>17.2352508484</v>
      </c>
      <c r="R1689" s="57">
        <v>97.479921671400007</v>
      </c>
      <c r="S1689" s="57">
        <v>97.479921671400007</v>
      </c>
      <c r="T1689" s="57">
        <v>1.0748227802000001</v>
      </c>
      <c r="U1689" s="57">
        <v>1.0748227802000001</v>
      </c>
      <c r="V1689" s="57">
        <v>7.6475121187999999</v>
      </c>
      <c r="W1689" s="57">
        <v>7.6475121187999999</v>
      </c>
      <c r="X1689" s="57">
        <v>28.519474901500001</v>
      </c>
      <c r="Y1689" s="57">
        <v>28.519474901500001</v>
      </c>
    </row>
    <row r="1690" spans="1:25" customFormat="1" x14ac:dyDescent="0.3">
      <c r="A1690" s="58" t="s">
        <v>2</v>
      </c>
      <c r="B1690" s="59">
        <v>29.2258702498</v>
      </c>
      <c r="C1690" s="60">
        <v>2.0503493686046498E-2</v>
      </c>
      <c r="D1690" s="59">
        <v>18.6055309493</v>
      </c>
      <c r="E1690" s="61">
        <v>3.5790524955104597E-2</v>
      </c>
      <c r="F1690" s="59">
        <v>1.6558602564</v>
      </c>
      <c r="G1690" s="60">
        <v>1.8228889174952301E-2</v>
      </c>
      <c r="H1690" s="59">
        <v>7.0122606597999901</v>
      </c>
      <c r="I1690" s="60">
        <v>1.43294678814019E-2</v>
      </c>
      <c r="J1690" s="59">
        <v>0</v>
      </c>
      <c r="K1690" s="60">
        <v>0</v>
      </c>
      <c r="L1690" s="59">
        <v>0.61414716489999999</v>
      </c>
      <c r="M1690" s="60">
        <v>4.8644392774700599E-3</v>
      </c>
      <c r="N1690" s="67">
        <v>0</v>
      </c>
      <c r="O1690" s="68">
        <v>0</v>
      </c>
      <c r="P1690" s="67">
        <v>0</v>
      </c>
      <c r="Q1690" s="68">
        <v>0</v>
      </c>
      <c r="R1690" s="59">
        <v>1.3380712194</v>
      </c>
      <c r="S1690" s="60">
        <v>1.3726634125851799E-2</v>
      </c>
      <c r="T1690" s="67">
        <v>0</v>
      </c>
      <c r="U1690" s="68">
        <v>0</v>
      </c>
      <c r="V1690" s="67">
        <v>0</v>
      </c>
      <c r="W1690" s="68">
        <v>0</v>
      </c>
      <c r="X1690" s="67">
        <v>0</v>
      </c>
      <c r="Y1690" s="68">
        <v>0</v>
      </c>
    </row>
    <row r="1691" spans="1:25" customFormat="1" x14ac:dyDescent="0.3">
      <c r="A1691" s="58" t="s">
        <v>3</v>
      </c>
      <c r="B1691" s="62">
        <v>27.2878623428</v>
      </c>
      <c r="C1691" s="63">
        <v>1.9143878641394201E-2</v>
      </c>
      <c r="D1691" s="62">
        <v>6.7550847882999996</v>
      </c>
      <c r="E1691" s="63">
        <v>1.2994417162741301E-2</v>
      </c>
      <c r="F1691" s="62">
        <v>0.87084878480000005</v>
      </c>
      <c r="G1691" s="63">
        <v>9.5869237303720101E-3</v>
      </c>
      <c r="H1691" s="62">
        <v>7.1958738853000002</v>
      </c>
      <c r="I1691" s="63">
        <v>1.47046792354929E-2</v>
      </c>
      <c r="J1691" s="62">
        <v>1.0439138795</v>
      </c>
      <c r="K1691" s="63">
        <v>2.97180121226104E-2</v>
      </c>
      <c r="L1691" s="62">
        <v>2.2440625202</v>
      </c>
      <c r="M1691" s="63">
        <v>1.7774413834730898E-2</v>
      </c>
      <c r="N1691" s="69">
        <v>1.6163481718999999</v>
      </c>
      <c r="O1691" s="72">
        <v>13.4350576046309</v>
      </c>
      <c r="P1691" s="69">
        <v>0</v>
      </c>
      <c r="Q1691" s="70">
        <v>0</v>
      </c>
      <c r="R1691" s="62">
        <v>4.5958085129999997</v>
      </c>
      <c r="S1691" s="61">
        <v>4.7146206461800802E-2</v>
      </c>
      <c r="T1691" s="69">
        <v>0</v>
      </c>
      <c r="U1691" s="70">
        <v>0</v>
      </c>
      <c r="V1691" s="69">
        <v>0</v>
      </c>
      <c r="W1691" s="70">
        <v>0</v>
      </c>
      <c r="X1691" s="69">
        <v>2.9659217997999998</v>
      </c>
      <c r="Y1691" s="72">
        <v>10.399636774672899</v>
      </c>
    </row>
    <row r="1692" spans="1:25" customFormat="1" x14ac:dyDescent="0.3">
      <c r="A1692" s="58" t="s">
        <v>4</v>
      </c>
      <c r="B1692" s="59">
        <v>23.267882796599999</v>
      </c>
      <c r="C1692" s="60">
        <v>1.6323650379958199E-2</v>
      </c>
      <c r="D1692" s="59">
        <v>9.0322281310999895</v>
      </c>
      <c r="E1692" s="60">
        <v>1.73748433843268E-2</v>
      </c>
      <c r="F1692" s="59">
        <v>2.5443598835999999</v>
      </c>
      <c r="G1692" s="60">
        <v>2.8010125951193E-2</v>
      </c>
      <c r="H1692" s="59">
        <v>6.4454356553000096</v>
      </c>
      <c r="I1692" s="60">
        <v>1.3171167999179599E-2</v>
      </c>
      <c r="J1692" s="59">
        <v>1.0053794108</v>
      </c>
      <c r="K1692" s="60">
        <v>2.8621017599926701E-2</v>
      </c>
      <c r="L1692" s="59">
        <v>1.8559965991</v>
      </c>
      <c r="M1692" s="60">
        <v>1.4700682949473499E-2</v>
      </c>
      <c r="N1692" s="67">
        <v>0</v>
      </c>
      <c r="O1692" s="68">
        <v>0</v>
      </c>
      <c r="P1692" s="67">
        <v>0</v>
      </c>
      <c r="Q1692" s="68">
        <v>0</v>
      </c>
      <c r="R1692" s="59">
        <v>2.3844831166999998</v>
      </c>
      <c r="S1692" s="60">
        <v>2.4461274443141001E-2</v>
      </c>
      <c r="T1692" s="67">
        <v>0</v>
      </c>
      <c r="U1692" s="68">
        <v>0</v>
      </c>
      <c r="V1692" s="67">
        <v>0</v>
      </c>
      <c r="W1692" s="68">
        <v>0</v>
      </c>
      <c r="X1692" s="67">
        <v>0</v>
      </c>
      <c r="Y1692" s="68">
        <v>0</v>
      </c>
    </row>
    <row r="1693" spans="1:25" customFormat="1" x14ac:dyDescent="0.3">
      <c r="A1693" s="58" t="s">
        <v>5</v>
      </c>
      <c r="B1693" s="62">
        <v>86.589381458299698</v>
      </c>
      <c r="C1693" s="63">
        <v>6.0747030655864703E-2</v>
      </c>
      <c r="D1693" s="62">
        <v>39.706256191999998</v>
      </c>
      <c r="E1693" s="63">
        <v>7.6380929788355104E-2</v>
      </c>
      <c r="F1693" s="62">
        <v>4.6574818659000004</v>
      </c>
      <c r="G1693" s="63">
        <v>5.12728779132747E-2</v>
      </c>
      <c r="H1693" s="62">
        <v>23.989960495399998</v>
      </c>
      <c r="I1693" s="63">
        <v>4.9023187395994199E-2</v>
      </c>
      <c r="J1693" s="62">
        <v>0</v>
      </c>
      <c r="K1693" s="63">
        <v>0</v>
      </c>
      <c r="L1693" s="62">
        <v>11.412419996800001</v>
      </c>
      <c r="M1693" s="63">
        <v>9.0393682908978396E-2</v>
      </c>
      <c r="N1693" s="69">
        <v>0.1814870938</v>
      </c>
      <c r="O1693" s="70">
        <v>1.50851753482906</v>
      </c>
      <c r="P1693" s="69">
        <v>2.0515263557000001</v>
      </c>
      <c r="Q1693" s="70">
        <v>11.9030838236419</v>
      </c>
      <c r="R1693" s="62">
        <v>2.8791206458</v>
      </c>
      <c r="S1693" s="63">
        <v>2.9535524818181301E-2</v>
      </c>
      <c r="T1693" s="69">
        <v>0</v>
      </c>
      <c r="U1693" s="70">
        <v>0</v>
      </c>
      <c r="V1693" s="69">
        <v>0</v>
      </c>
      <c r="W1693" s="70">
        <v>0</v>
      </c>
      <c r="X1693" s="69">
        <v>1.7111288129</v>
      </c>
      <c r="Y1693" s="70">
        <v>5.9998608628309702</v>
      </c>
    </row>
    <row r="1694" spans="1:25" customFormat="1" x14ac:dyDescent="0.3">
      <c r="A1694" s="58" t="s">
        <v>7</v>
      </c>
      <c r="B1694" s="59">
        <v>165.1773948478</v>
      </c>
      <c r="C1694" s="60">
        <v>0.115880678432925</v>
      </c>
      <c r="D1694" s="59">
        <v>50.523923197499897</v>
      </c>
      <c r="E1694" s="60">
        <v>9.7190332216664996E-2</v>
      </c>
      <c r="F1694" s="59">
        <v>14.9419606883</v>
      </c>
      <c r="G1694" s="60">
        <v>0.16449174644464501</v>
      </c>
      <c r="H1694" s="59">
        <v>54.018897973500003</v>
      </c>
      <c r="I1694" s="60">
        <v>0.110386949523646</v>
      </c>
      <c r="J1694" s="59">
        <v>9.9430641807000093</v>
      </c>
      <c r="K1694" s="61">
        <v>0.28305793002720198</v>
      </c>
      <c r="L1694" s="59">
        <v>16.3724622246</v>
      </c>
      <c r="M1694" s="60">
        <v>0.12968039725007499</v>
      </c>
      <c r="N1694" s="67">
        <v>3.222077122</v>
      </c>
      <c r="O1694" s="68">
        <v>26.781848424246299</v>
      </c>
      <c r="P1694" s="67">
        <v>0</v>
      </c>
      <c r="Q1694" s="68">
        <v>0</v>
      </c>
      <c r="R1694" s="59">
        <v>11.1070185966</v>
      </c>
      <c r="S1694" s="60">
        <v>0.113941603626244</v>
      </c>
      <c r="T1694" s="67">
        <v>0</v>
      </c>
      <c r="U1694" s="68">
        <v>0</v>
      </c>
      <c r="V1694" s="67">
        <v>0.48091415459999998</v>
      </c>
      <c r="W1694" s="68">
        <v>6.2885046421536401</v>
      </c>
      <c r="X1694" s="67">
        <v>4.5670767099999896</v>
      </c>
      <c r="Y1694" s="68">
        <v>16.0138877934242</v>
      </c>
    </row>
    <row r="1695" spans="1:25" customFormat="1" x14ac:dyDescent="0.3">
      <c r="A1695" s="58" t="s">
        <v>10</v>
      </c>
      <c r="B1695" s="62">
        <v>141.20885724850001</v>
      </c>
      <c r="C1695" s="63">
        <v>9.9065481652450493E-2</v>
      </c>
      <c r="D1695" s="62">
        <v>51.699773557100002</v>
      </c>
      <c r="E1695" s="63">
        <v>9.9452256466685804E-2</v>
      </c>
      <c r="F1695" s="62">
        <v>10.6461010026</v>
      </c>
      <c r="G1695" s="63">
        <v>0.117199863075199</v>
      </c>
      <c r="H1695" s="62">
        <v>59.441738779699897</v>
      </c>
      <c r="I1695" s="63">
        <v>0.121468457603326</v>
      </c>
      <c r="J1695" s="62">
        <v>2.1569634953999999</v>
      </c>
      <c r="K1695" s="63">
        <v>6.1404171898765597E-2</v>
      </c>
      <c r="L1695" s="62">
        <v>12.8226698706</v>
      </c>
      <c r="M1695" s="63">
        <v>0.101563766024606</v>
      </c>
      <c r="N1695" s="69">
        <v>0</v>
      </c>
      <c r="O1695" s="70">
        <v>0</v>
      </c>
      <c r="P1695" s="69">
        <v>0</v>
      </c>
      <c r="Q1695" s="70">
        <v>0</v>
      </c>
      <c r="R1695" s="62">
        <v>2.7916061711000002</v>
      </c>
      <c r="S1695" s="65">
        <v>2.86377555832509E-2</v>
      </c>
      <c r="T1695" s="69">
        <v>0</v>
      </c>
      <c r="U1695" s="70">
        <v>0</v>
      </c>
      <c r="V1695" s="69">
        <v>0</v>
      </c>
      <c r="W1695" s="70">
        <v>0</v>
      </c>
      <c r="X1695" s="69">
        <v>1.6500043719999999</v>
      </c>
      <c r="Y1695" s="70">
        <v>5.78553559523362</v>
      </c>
    </row>
    <row r="1696" spans="1:25" customFormat="1" x14ac:dyDescent="0.3">
      <c r="A1696" s="58" t="s">
        <v>8</v>
      </c>
      <c r="B1696" s="59">
        <v>185.2114216766</v>
      </c>
      <c r="C1696" s="60">
        <v>0.12993560781841401</v>
      </c>
      <c r="D1696" s="59">
        <v>63.715198751599999</v>
      </c>
      <c r="E1696" s="60">
        <v>0.12256572613555999</v>
      </c>
      <c r="F1696" s="59">
        <v>15.4264864388</v>
      </c>
      <c r="G1696" s="60">
        <v>0.169825751034789</v>
      </c>
      <c r="H1696" s="59">
        <v>51.272584441699898</v>
      </c>
      <c r="I1696" s="60">
        <v>0.104774891807111</v>
      </c>
      <c r="J1696" s="59">
        <v>0.89646006840000003</v>
      </c>
      <c r="K1696" s="60">
        <v>2.5520315136443501E-2</v>
      </c>
      <c r="L1696" s="59">
        <v>20.164268514300002</v>
      </c>
      <c r="M1696" s="60">
        <v>0.15971393400209699</v>
      </c>
      <c r="N1696" s="67">
        <v>4.584802174</v>
      </c>
      <c r="O1696" s="72">
        <v>38.108795112578001</v>
      </c>
      <c r="P1696" s="67">
        <v>1.9780138867999999</v>
      </c>
      <c r="Q1696" s="68">
        <v>11.476559895753599</v>
      </c>
      <c r="R1696" s="59">
        <v>19.133675184800001</v>
      </c>
      <c r="S1696" s="61">
        <v>0.196283243325725</v>
      </c>
      <c r="T1696" s="67">
        <v>0</v>
      </c>
      <c r="U1696" s="68">
        <v>0</v>
      </c>
      <c r="V1696" s="67">
        <v>0</v>
      </c>
      <c r="W1696" s="68">
        <v>0</v>
      </c>
      <c r="X1696" s="67">
        <v>8.0399322162000004</v>
      </c>
      <c r="Y1696" s="72">
        <v>28.1910247084428</v>
      </c>
    </row>
    <row r="1697" spans="1:25" customFormat="1" x14ac:dyDescent="0.3">
      <c r="A1697" s="58" t="s">
        <v>9</v>
      </c>
      <c r="B1697" s="62">
        <v>343.89365389310001</v>
      </c>
      <c r="C1697" s="63">
        <v>0.241259586147546</v>
      </c>
      <c r="D1697" s="62">
        <v>120.21173300940001</v>
      </c>
      <c r="E1697" s="63">
        <v>0.23124527012389101</v>
      </c>
      <c r="F1697" s="62">
        <v>17.218413087800101</v>
      </c>
      <c r="G1697" s="63">
        <v>0.18955255597984</v>
      </c>
      <c r="H1697" s="62">
        <v>147.550711624</v>
      </c>
      <c r="I1697" s="61">
        <v>0.30151805325993097</v>
      </c>
      <c r="J1697" s="62">
        <v>3.95045196210001</v>
      </c>
      <c r="K1697" s="63">
        <v>0.112460981317451</v>
      </c>
      <c r="L1697" s="62">
        <v>34.301104214299997</v>
      </c>
      <c r="M1697" s="63">
        <v>0.27168673591093301</v>
      </c>
      <c r="N1697" s="69">
        <v>0</v>
      </c>
      <c r="O1697" s="71">
        <v>0</v>
      </c>
      <c r="P1697" s="69">
        <v>3.4686136935</v>
      </c>
      <c r="Q1697" s="70">
        <v>20.125112909638901</v>
      </c>
      <c r="R1697" s="62">
        <v>11.772967384299999</v>
      </c>
      <c r="S1697" s="65">
        <v>0.120773254455272</v>
      </c>
      <c r="T1697" s="69">
        <v>1.0748227802000001</v>
      </c>
      <c r="U1697" s="70">
        <v>100</v>
      </c>
      <c r="V1697" s="69">
        <v>1.134172886</v>
      </c>
      <c r="W1697" s="70">
        <v>14.830612470843199</v>
      </c>
      <c r="X1697" s="69">
        <v>3.2106632515000002</v>
      </c>
      <c r="Y1697" s="70">
        <v>11.2577923071477</v>
      </c>
    </row>
    <row r="1698" spans="1:25" customFormat="1" x14ac:dyDescent="0.3">
      <c r="A1698" s="58" t="s">
        <v>11</v>
      </c>
      <c r="B1698" s="59">
        <v>33.068233954900002</v>
      </c>
      <c r="C1698" s="60">
        <v>2.31991150411557E-2</v>
      </c>
      <c r="D1698" s="59">
        <v>15.5563216648</v>
      </c>
      <c r="E1698" s="60">
        <v>2.9924914277955902E-2</v>
      </c>
      <c r="F1698" s="59">
        <v>1.4427170945000001</v>
      </c>
      <c r="G1698" s="60">
        <v>1.5882457426465699E-2</v>
      </c>
      <c r="H1698" s="59">
        <v>14.7763403997</v>
      </c>
      <c r="I1698" s="60">
        <v>3.01952687492083E-2</v>
      </c>
      <c r="J1698" s="59">
        <v>0.50740881169999996</v>
      </c>
      <c r="K1698" s="60">
        <v>1.44448517385767E-2</v>
      </c>
      <c r="L1698" s="59">
        <v>0</v>
      </c>
      <c r="M1698" s="60">
        <v>0</v>
      </c>
      <c r="N1698" s="67">
        <v>0</v>
      </c>
      <c r="O1698" s="68">
        <v>0</v>
      </c>
      <c r="P1698" s="67">
        <v>0.785445984199999</v>
      </c>
      <c r="Q1698" s="68">
        <v>4.5572065710486296</v>
      </c>
      <c r="R1698" s="59">
        <v>0</v>
      </c>
      <c r="S1698" s="60">
        <v>0</v>
      </c>
      <c r="T1698" s="67">
        <v>0</v>
      </c>
      <c r="U1698" s="68">
        <v>0</v>
      </c>
      <c r="V1698" s="67">
        <v>0</v>
      </c>
      <c r="W1698" s="68">
        <v>0</v>
      </c>
      <c r="X1698" s="67">
        <v>0</v>
      </c>
      <c r="Y1698" s="68">
        <v>0</v>
      </c>
    </row>
    <row r="1699" spans="1:25" customFormat="1" x14ac:dyDescent="0.3">
      <c r="A1699" s="58" t="s">
        <v>6</v>
      </c>
      <c r="B1699" s="62">
        <v>42.1414552671</v>
      </c>
      <c r="C1699" s="63">
        <v>2.9564459658672E-2</v>
      </c>
      <c r="D1699" s="62">
        <v>20.7294928170001</v>
      </c>
      <c r="E1699" s="63">
        <v>3.9876283670443297E-2</v>
      </c>
      <c r="F1699" s="62">
        <v>0.55128045290000005</v>
      </c>
      <c r="G1699" s="63">
        <v>6.0688879036686202E-3</v>
      </c>
      <c r="H1699" s="62">
        <v>13.085578739600001</v>
      </c>
      <c r="I1699" s="63">
        <v>2.6740218220011401E-2</v>
      </c>
      <c r="J1699" s="62">
        <v>3.1990886814000099</v>
      </c>
      <c r="K1699" s="61">
        <v>9.1071263714480405E-2</v>
      </c>
      <c r="L1699" s="62">
        <v>0.61772222939999999</v>
      </c>
      <c r="M1699" s="63">
        <v>4.8927560802938903E-3</v>
      </c>
      <c r="N1699" s="69">
        <v>0</v>
      </c>
      <c r="O1699" s="70">
        <v>0</v>
      </c>
      <c r="P1699" s="69">
        <v>0</v>
      </c>
      <c r="Q1699" s="70">
        <v>0</v>
      </c>
      <c r="R1699" s="62">
        <v>1.35357234150001</v>
      </c>
      <c r="S1699" s="63">
        <v>1.3885652740497899E-2</v>
      </c>
      <c r="T1699" s="69">
        <v>0</v>
      </c>
      <c r="U1699" s="70">
        <v>0</v>
      </c>
      <c r="V1699" s="69">
        <v>0</v>
      </c>
      <c r="W1699" s="70">
        <v>0</v>
      </c>
      <c r="X1699" s="69">
        <v>2.6047200052999999</v>
      </c>
      <c r="Y1699" s="70">
        <v>9.1331275007556396</v>
      </c>
    </row>
    <row r="1700" spans="1:25" customFormat="1" x14ac:dyDescent="0.3">
      <c r="A1700" s="58" t="s">
        <v>12</v>
      </c>
      <c r="B1700" s="59">
        <v>269.59764627189998</v>
      </c>
      <c r="C1700" s="60">
        <v>0.189137007413722</v>
      </c>
      <c r="D1700" s="59">
        <v>107.2424695294</v>
      </c>
      <c r="E1700" s="60">
        <v>0.20629694967578699</v>
      </c>
      <c r="F1700" s="59">
        <v>16.806558664499999</v>
      </c>
      <c r="G1700" s="60">
        <v>0.185018569123442</v>
      </c>
      <c r="H1700" s="59">
        <v>84.225019883000101</v>
      </c>
      <c r="I1700" s="60">
        <v>0.172112785844202</v>
      </c>
      <c r="J1700" s="59">
        <v>8.7190462744000001</v>
      </c>
      <c r="K1700" s="60">
        <v>0.24821273858752299</v>
      </c>
      <c r="L1700" s="59">
        <v>20.489670894100001</v>
      </c>
      <c r="M1700" s="60">
        <v>0.162291329466488</v>
      </c>
      <c r="N1700" s="67">
        <v>2.4261097151</v>
      </c>
      <c r="O1700" s="68">
        <v>20.165781323715802</v>
      </c>
      <c r="P1700" s="67">
        <v>3.5112797306000001</v>
      </c>
      <c r="Q1700" s="68">
        <v>20.372663917020802</v>
      </c>
      <c r="R1700" s="59">
        <v>21.983614044700101</v>
      </c>
      <c r="S1700" s="60">
        <v>0.22551940612760901</v>
      </c>
      <c r="T1700" s="67">
        <v>0</v>
      </c>
      <c r="U1700" s="68">
        <v>0</v>
      </c>
      <c r="V1700" s="67">
        <v>0.42384980229999902</v>
      </c>
      <c r="W1700" s="68">
        <v>5.54232272817252</v>
      </c>
      <c r="X1700" s="67">
        <v>3.7700277338000001</v>
      </c>
      <c r="Y1700" s="68">
        <v>13.2191344574921</v>
      </c>
    </row>
    <row r="1701" spans="1:25" customFormat="1" x14ac:dyDescent="0.3">
      <c r="A1701" s="58" t="s">
        <v>13</v>
      </c>
      <c r="B1701" s="62">
        <v>78.739623762100095</v>
      </c>
      <c r="C1701" s="63">
        <v>5.5240010471850398E-2</v>
      </c>
      <c r="D1701" s="62">
        <v>16.067141196600002</v>
      </c>
      <c r="E1701" s="65">
        <v>3.0907552142484598E-2</v>
      </c>
      <c r="F1701" s="62">
        <v>4.0750771762999998</v>
      </c>
      <c r="G1701" s="63">
        <v>4.4861352242157801E-2</v>
      </c>
      <c r="H1701" s="62">
        <v>20.345057132899999</v>
      </c>
      <c r="I1701" s="63">
        <v>4.15748724804949E-2</v>
      </c>
      <c r="J1701" s="62">
        <v>3.7055350892000001</v>
      </c>
      <c r="K1701" s="63">
        <v>0.10548871785702101</v>
      </c>
      <c r="L1701" s="62">
        <v>5.3578822401000004</v>
      </c>
      <c r="M1701" s="63">
        <v>4.24378622948548E-2</v>
      </c>
      <c r="N1701" s="69">
        <v>0</v>
      </c>
      <c r="O1701" s="70">
        <v>0</v>
      </c>
      <c r="P1701" s="69">
        <v>5.4403711976000002</v>
      </c>
      <c r="Q1701" s="72">
        <v>31.565372882896298</v>
      </c>
      <c r="R1701" s="62">
        <v>18.139984453499999</v>
      </c>
      <c r="S1701" s="61">
        <v>0.18608944429242599</v>
      </c>
      <c r="T1701" s="69">
        <v>0</v>
      </c>
      <c r="U1701" s="70">
        <v>0</v>
      </c>
      <c r="V1701" s="69">
        <v>5.6085752758999998</v>
      </c>
      <c r="W1701" s="72">
        <v>73.338560158830603</v>
      </c>
      <c r="X1701" s="69">
        <v>0</v>
      </c>
      <c r="Y1701" s="70">
        <v>0</v>
      </c>
    </row>
    <row r="1702" spans="1:25" customFormat="1" x14ac:dyDescent="0.3">
      <c r="A1702" s="64" t="s">
        <v>1</v>
      </c>
    </row>
    <row r="1703" spans="1:25" customFormat="1" x14ac:dyDescent="0.3">
      <c r="A1703" s="64" t="s">
        <v>1</v>
      </c>
    </row>
    <row r="1704" spans="1:25" customFormat="1" x14ac:dyDescent="0.3">
      <c r="A1704" s="53" t="s">
        <v>370</v>
      </c>
    </row>
    <row r="1705" spans="1:25" customFormat="1" x14ac:dyDescent="0.3">
      <c r="A1705" s="54" t="s">
        <v>1</v>
      </c>
    </row>
    <row r="1706" spans="1:25" customFormat="1" ht="25.5" customHeight="1" x14ac:dyDescent="0.3">
      <c r="A1706" s="119" t="s">
        <v>1</v>
      </c>
      <c r="B1706" s="118" t="s">
        <v>501</v>
      </c>
      <c r="C1706" s="118" t="s">
        <v>1</v>
      </c>
      <c r="D1706" s="118" t="s">
        <v>53</v>
      </c>
      <c r="E1706" s="118" t="s">
        <v>1</v>
      </c>
      <c r="F1706" s="118" t="s">
        <v>54</v>
      </c>
      <c r="G1706" s="118" t="s">
        <v>1</v>
      </c>
      <c r="H1706" s="121" t="s">
        <v>55</v>
      </c>
      <c r="I1706" s="121" t="s">
        <v>1</v>
      </c>
      <c r="J1706" s="121" t="s">
        <v>56</v>
      </c>
      <c r="K1706" s="121" t="s">
        <v>1</v>
      </c>
      <c r="L1706" s="121" t="s">
        <v>57</v>
      </c>
      <c r="M1706" s="121" t="s">
        <v>1</v>
      </c>
      <c r="N1706" s="121" t="s">
        <v>58</v>
      </c>
      <c r="O1706" s="121" t="s">
        <v>1</v>
      </c>
      <c r="P1706" s="121" t="s">
        <v>59</v>
      </c>
      <c r="Q1706" s="121" t="s">
        <v>1</v>
      </c>
      <c r="R1706" s="121" t="s">
        <v>60</v>
      </c>
      <c r="S1706" s="121" t="s">
        <v>1</v>
      </c>
      <c r="T1706" s="118" t="s">
        <v>61</v>
      </c>
      <c r="U1706" s="118" t="s">
        <v>1</v>
      </c>
      <c r="V1706" s="118" t="s">
        <v>62</v>
      </c>
      <c r="W1706" s="118" t="s">
        <v>1</v>
      </c>
      <c r="X1706" s="118" t="s">
        <v>63</v>
      </c>
      <c r="Y1706" s="118" t="s">
        <v>1</v>
      </c>
    </row>
    <row r="1707" spans="1:25" customFormat="1" x14ac:dyDescent="0.3">
      <c r="A1707" s="120"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c r="R1707" s="55" t="s">
        <v>14</v>
      </c>
      <c r="S1707" s="55" t="s">
        <v>15</v>
      </c>
      <c r="T1707" s="55" t="s">
        <v>14</v>
      </c>
      <c r="U1707" s="55" t="s">
        <v>15</v>
      </c>
      <c r="V1707" s="55" t="s">
        <v>14</v>
      </c>
      <c r="W1707" s="55" t="s">
        <v>15</v>
      </c>
      <c r="X1707" s="55" t="s">
        <v>14</v>
      </c>
      <c r="Y1707" s="55" t="s">
        <v>15</v>
      </c>
    </row>
    <row r="1708" spans="1:25" customFormat="1" x14ac:dyDescent="0.3">
      <c r="A1708" s="56" t="s">
        <v>16</v>
      </c>
      <c r="B1708" s="57">
        <v>1425.4092837695</v>
      </c>
      <c r="C1708" s="57">
        <v>1425.4092837695</v>
      </c>
      <c r="D1708" s="57">
        <v>519.84515378410003</v>
      </c>
      <c r="E1708" s="57">
        <v>519.84515378410003</v>
      </c>
      <c r="F1708" s="57">
        <v>90.837145396400004</v>
      </c>
      <c r="G1708" s="57">
        <v>90.837145396400004</v>
      </c>
      <c r="H1708" s="57">
        <v>489.35945966989999</v>
      </c>
      <c r="I1708" s="57">
        <v>489.35945966989999</v>
      </c>
      <c r="J1708" s="57">
        <v>35.127311853599998</v>
      </c>
      <c r="K1708" s="57">
        <v>35.127311853599998</v>
      </c>
      <c r="L1708" s="57">
        <v>126.2524064684</v>
      </c>
      <c r="M1708" s="57">
        <v>126.2524064684</v>
      </c>
      <c r="N1708" s="57">
        <v>12.030824276800001</v>
      </c>
      <c r="O1708" s="57">
        <v>12.030824276800001</v>
      </c>
      <c r="P1708" s="57">
        <v>17.2352508484</v>
      </c>
      <c r="Q1708" s="57">
        <v>17.2352508484</v>
      </c>
      <c r="R1708" s="57">
        <v>97.479921671400007</v>
      </c>
      <c r="S1708" s="57">
        <v>97.479921671400007</v>
      </c>
      <c r="T1708" s="57">
        <v>1.0748227802000001</v>
      </c>
      <c r="U1708" s="57">
        <v>1.0748227802000001</v>
      </c>
      <c r="V1708" s="57">
        <v>7.6475121187999999</v>
      </c>
      <c r="W1708" s="57">
        <v>7.6475121187999999</v>
      </c>
      <c r="X1708" s="57">
        <v>28.519474901500001</v>
      </c>
      <c r="Y1708" s="57">
        <v>28.519474901500001</v>
      </c>
    </row>
    <row r="1709" spans="1:25" customFormat="1" x14ac:dyDescent="0.3">
      <c r="A1709" s="58" t="s">
        <v>371</v>
      </c>
      <c r="B1709" s="59">
        <v>271.26675838450001</v>
      </c>
      <c r="C1709" s="60">
        <v>0.19030797783716799</v>
      </c>
      <c r="D1709" s="59">
        <v>98.3142511210999</v>
      </c>
      <c r="E1709" s="60">
        <v>0.189122184568698</v>
      </c>
      <c r="F1709" s="59">
        <v>21.021065977300001</v>
      </c>
      <c r="G1709" s="60">
        <v>0.23141486762455099</v>
      </c>
      <c r="H1709" s="59">
        <v>74.8636308186001</v>
      </c>
      <c r="I1709" s="60">
        <v>0.152982903138522</v>
      </c>
      <c r="J1709" s="59">
        <v>4.2969320056999996</v>
      </c>
      <c r="K1709" s="60">
        <v>0.12232453264879201</v>
      </c>
      <c r="L1709" s="59">
        <v>34.242609467599998</v>
      </c>
      <c r="M1709" s="61">
        <v>0.27122342001592398</v>
      </c>
      <c r="N1709" s="67">
        <v>4.3687745033000001</v>
      </c>
      <c r="O1709" s="68">
        <v>36.313176909454597</v>
      </c>
      <c r="P1709" s="67">
        <v>6.1933739458000101</v>
      </c>
      <c r="Q1709" s="68">
        <v>35.934341775912998</v>
      </c>
      <c r="R1709" s="59">
        <v>15.5803359698</v>
      </c>
      <c r="S1709" s="60">
        <v>0.15983123193636301</v>
      </c>
      <c r="T1709" s="67">
        <v>1.0748227802000001</v>
      </c>
      <c r="U1709" s="72">
        <v>100</v>
      </c>
      <c r="V1709" s="67">
        <v>1.134172886</v>
      </c>
      <c r="W1709" s="68">
        <v>14.830612470843199</v>
      </c>
      <c r="X1709" s="67">
        <v>10.176788909100001</v>
      </c>
      <c r="Y1709" s="72">
        <v>35.683647557496698</v>
      </c>
    </row>
    <row r="1710" spans="1:25" customFormat="1" x14ac:dyDescent="0.3">
      <c r="A1710" s="58" t="s">
        <v>372</v>
      </c>
      <c r="B1710" s="62">
        <v>555.14721693709998</v>
      </c>
      <c r="C1710" s="63">
        <v>0.38946513345908002</v>
      </c>
      <c r="D1710" s="62">
        <v>211.27845815699999</v>
      </c>
      <c r="E1710" s="63">
        <v>0.40642575316715801</v>
      </c>
      <c r="F1710" s="62">
        <v>27.386501811199999</v>
      </c>
      <c r="G1710" s="63">
        <v>0.30149011939652398</v>
      </c>
      <c r="H1710" s="62">
        <v>205.25163839739901</v>
      </c>
      <c r="I1710" s="63">
        <v>0.41942918307097499</v>
      </c>
      <c r="J1710" s="62">
        <v>12.763528364600001</v>
      </c>
      <c r="K1710" s="63">
        <v>0.36335055804425098</v>
      </c>
      <c r="L1710" s="62">
        <v>52.949138189199999</v>
      </c>
      <c r="M1710" s="63">
        <v>0.419391120298786</v>
      </c>
      <c r="N1710" s="69">
        <v>3.1921542700000001</v>
      </c>
      <c r="O1710" s="70">
        <v>26.533130204184602</v>
      </c>
      <c r="P1710" s="69">
        <v>4.9740945218999997</v>
      </c>
      <c r="Q1710" s="70">
        <v>28.860006539224599</v>
      </c>
      <c r="R1710" s="62">
        <v>28.860727354200002</v>
      </c>
      <c r="S1710" s="65">
        <v>0.29606842988126397</v>
      </c>
      <c r="T1710" s="69">
        <v>0</v>
      </c>
      <c r="U1710" s="70">
        <v>0</v>
      </c>
      <c r="V1710" s="69">
        <v>0.48091415459999998</v>
      </c>
      <c r="W1710" s="70">
        <v>6.2885046421536401</v>
      </c>
      <c r="X1710" s="69">
        <v>8.0100617169999797</v>
      </c>
      <c r="Y1710" s="70">
        <v>28.0862875093773</v>
      </c>
    </row>
    <row r="1711" spans="1:25" customFormat="1" x14ac:dyDescent="0.3">
      <c r="A1711" s="58" t="s">
        <v>373</v>
      </c>
      <c r="B1711" s="59">
        <v>277.38993896369999</v>
      </c>
      <c r="C1711" s="60">
        <v>0.19460371285792499</v>
      </c>
      <c r="D1711" s="59">
        <v>93.620254475799896</v>
      </c>
      <c r="E1711" s="60">
        <v>0.180092579096509</v>
      </c>
      <c r="F1711" s="59">
        <v>19.258755011300099</v>
      </c>
      <c r="G1711" s="60">
        <v>0.212014093213273</v>
      </c>
      <c r="H1711" s="59">
        <v>103.5493892441</v>
      </c>
      <c r="I1711" s="60">
        <v>0.21160189549406</v>
      </c>
      <c r="J1711" s="59">
        <v>9.0838256452999904</v>
      </c>
      <c r="K1711" s="60">
        <v>0.25859723292117098</v>
      </c>
      <c r="L1711" s="59">
        <v>21.3838605941</v>
      </c>
      <c r="M1711" s="60">
        <v>0.169373885158001</v>
      </c>
      <c r="N1711" s="67">
        <v>2.2216631108999998</v>
      </c>
      <c r="O1711" s="68">
        <v>18.466424741854201</v>
      </c>
      <c r="P1711" s="67">
        <v>1.1129344156000001</v>
      </c>
      <c r="Q1711" s="68">
        <v>6.4573148681692496</v>
      </c>
      <c r="R1711" s="59">
        <v>17.1102454643</v>
      </c>
      <c r="S1711" s="60">
        <v>0.17552584338319199</v>
      </c>
      <c r="T1711" s="67">
        <v>0</v>
      </c>
      <c r="U1711" s="68">
        <v>0</v>
      </c>
      <c r="V1711" s="67">
        <v>5.6085752758999998</v>
      </c>
      <c r="W1711" s="72">
        <v>73.338560158830603</v>
      </c>
      <c r="X1711" s="67">
        <v>4.4404357264000103</v>
      </c>
      <c r="Y1711" s="68">
        <v>15.5698368982469</v>
      </c>
    </row>
    <row r="1712" spans="1:25" customFormat="1" x14ac:dyDescent="0.3">
      <c r="A1712" s="58" t="s">
        <v>374</v>
      </c>
      <c r="B1712" s="62">
        <v>238.52610653010001</v>
      </c>
      <c r="C1712" s="63">
        <v>0.16733867896476501</v>
      </c>
      <c r="D1712" s="62">
        <v>82.296903783700003</v>
      </c>
      <c r="E1712" s="63">
        <v>0.15831041837100401</v>
      </c>
      <c r="F1712" s="62">
        <v>14.0118813987</v>
      </c>
      <c r="G1712" s="63">
        <v>0.15425277112742999</v>
      </c>
      <c r="H1712" s="62">
        <v>83.250307772900001</v>
      </c>
      <c r="I1712" s="63">
        <v>0.17012097370929899</v>
      </c>
      <c r="J1712" s="62">
        <v>7.0747946413999996</v>
      </c>
      <c r="K1712" s="63">
        <v>0.20140438502341401</v>
      </c>
      <c r="L1712" s="62">
        <v>13.490631565699999</v>
      </c>
      <c r="M1712" s="63">
        <v>0.106854450881905</v>
      </c>
      <c r="N1712" s="69">
        <v>0.46722243460000001</v>
      </c>
      <c r="O1712" s="70">
        <v>3.8835446670182199</v>
      </c>
      <c r="P1712" s="69">
        <v>4.4159727663000004</v>
      </c>
      <c r="Q1712" s="70">
        <v>25.6217493156472</v>
      </c>
      <c r="R1712" s="62">
        <v>27.958338299000001</v>
      </c>
      <c r="S1712" s="61">
        <v>0.28681125117484402</v>
      </c>
      <c r="T1712" s="69">
        <v>0</v>
      </c>
      <c r="U1712" s="70">
        <v>0</v>
      </c>
      <c r="V1712" s="69">
        <v>0.42384980229999902</v>
      </c>
      <c r="W1712" s="70">
        <v>5.54232272817252</v>
      </c>
      <c r="X1712" s="69">
        <v>5.1362040655000198</v>
      </c>
      <c r="Y1712" s="70">
        <v>18.009462247251498</v>
      </c>
    </row>
    <row r="1713" spans="1:25" customFormat="1" x14ac:dyDescent="0.3">
      <c r="A1713" s="58" t="s">
        <v>375</v>
      </c>
      <c r="B1713" s="59">
        <v>83.079262954100301</v>
      </c>
      <c r="C1713" s="60">
        <v>5.8284496881061798E-2</v>
      </c>
      <c r="D1713" s="59">
        <v>34.335286246499997</v>
      </c>
      <c r="E1713" s="60">
        <v>6.6049064796629794E-2</v>
      </c>
      <c r="F1713" s="59">
        <v>9.1589411979000008</v>
      </c>
      <c r="G1713" s="60">
        <v>0.100828148638222</v>
      </c>
      <c r="H1713" s="59">
        <v>22.4444934369</v>
      </c>
      <c r="I1713" s="60">
        <v>4.5865044587142599E-2</v>
      </c>
      <c r="J1713" s="59">
        <v>1.9082311966000001</v>
      </c>
      <c r="K1713" s="60">
        <v>5.4323291362371497E-2</v>
      </c>
      <c r="L1713" s="59">
        <v>4.1861666517999998</v>
      </c>
      <c r="M1713" s="60">
        <v>3.3157123645383903E-2</v>
      </c>
      <c r="N1713" s="67">
        <v>1.7810099580000001</v>
      </c>
      <c r="O1713" s="68">
        <v>14.803723477488299</v>
      </c>
      <c r="P1713" s="67">
        <v>0.53887519880000001</v>
      </c>
      <c r="Q1713" s="68">
        <v>3.1265875010460098</v>
      </c>
      <c r="R1713" s="59">
        <v>7.9702745841000002</v>
      </c>
      <c r="S1713" s="60">
        <v>8.1763243624337401E-2</v>
      </c>
      <c r="T1713" s="67">
        <v>0</v>
      </c>
      <c r="U1713" s="68">
        <v>0</v>
      </c>
      <c r="V1713" s="67">
        <v>0</v>
      </c>
      <c r="W1713" s="68">
        <v>0</v>
      </c>
      <c r="X1713" s="67">
        <v>0.75598448350000003</v>
      </c>
      <c r="Y1713" s="68">
        <v>2.6507657876275901</v>
      </c>
    </row>
    <row r="1714" spans="1:25" customFormat="1" x14ac:dyDescent="0.3">
      <c r="A1714" s="64" t="s">
        <v>1</v>
      </c>
    </row>
    <row r="1715" spans="1:25" customFormat="1" x14ac:dyDescent="0.3">
      <c r="A1715" s="64" t="s">
        <v>1</v>
      </c>
    </row>
    <row r="1716" spans="1:25" customFormat="1" x14ac:dyDescent="0.3">
      <c r="A1716" s="53" t="s">
        <v>376</v>
      </c>
    </row>
    <row r="1717" spans="1:25" customFormat="1" x14ac:dyDescent="0.3">
      <c r="A1717" s="54" t="s">
        <v>1</v>
      </c>
    </row>
    <row r="1718" spans="1:25" customFormat="1" ht="25.5" customHeight="1" x14ac:dyDescent="0.3">
      <c r="A1718" s="119" t="s">
        <v>1</v>
      </c>
      <c r="B1718" s="118" t="s">
        <v>501</v>
      </c>
      <c r="C1718" s="118" t="s">
        <v>1</v>
      </c>
      <c r="D1718" s="118" t="s">
        <v>53</v>
      </c>
      <c r="E1718" s="118" t="s">
        <v>1</v>
      </c>
      <c r="F1718" s="118" t="s">
        <v>54</v>
      </c>
      <c r="G1718" s="118" t="s">
        <v>1</v>
      </c>
      <c r="H1718" s="121" t="s">
        <v>55</v>
      </c>
      <c r="I1718" s="121" t="s">
        <v>1</v>
      </c>
      <c r="J1718" s="121" t="s">
        <v>56</v>
      </c>
      <c r="K1718" s="121" t="s">
        <v>1</v>
      </c>
      <c r="L1718" s="121" t="s">
        <v>57</v>
      </c>
      <c r="M1718" s="121" t="s">
        <v>1</v>
      </c>
      <c r="N1718" s="121" t="s">
        <v>58</v>
      </c>
      <c r="O1718" s="121" t="s">
        <v>1</v>
      </c>
      <c r="P1718" s="121" t="s">
        <v>59</v>
      </c>
      <c r="Q1718" s="121" t="s">
        <v>1</v>
      </c>
      <c r="R1718" s="121" t="s">
        <v>60</v>
      </c>
      <c r="S1718" s="121" t="s">
        <v>1</v>
      </c>
      <c r="T1718" s="118" t="s">
        <v>61</v>
      </c>
      <c r="U1718" s="118" t="s">
        <v>1</v>
      </c>
      <c r="V1718" s="118" t="s">
        <v>62</v>
      </c>
      <c r="W1718" s="118" t="s">
        <v>1</v>
      </c>
      <c r="X1718" s="118" t="s">
        <v>63</v>
      </c>
      <c r="Y1718" s="118" t="s">
        <v>1</v>
      </c>
    </row>
    <row r="1719" spans="1:25" customFormat="1" x14ac:dyDescent="0.3">
      <c r="A1719" s="120"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c r="R1719" s="55" t="s">
        <v>14</v>
      </c>
      <c r="S1719" s="55" t="s">
        <v>15</v>
      </c>
      <c r="T1719" s="55" t="s">
        <v>14</v>
      </c>
      <c r="U1719" s="55" t="s">
        <v>15</v>
      </c>
      <c r="V1719" s="55" t="s">
        <v>14</v>
      </c>
      <c r="W1719" s="55" t="s">
        <v>15</v>
      </c>
      <c r="X1719" s="55" t="s">
        <v>14</v>
      </c>
      <c r="Y1719" s="55" t="s">
        <v>15</v>
      </c>
    </row>
    <row r="1720" spans="1:25" customFormat="1" x14ac:dyDescent="0.3">
      <c r="A1720" s="56" t="s">
        <v>16</v>
      </c>
      <c r="B1720" s="57">
        <v>1425.4092837695</v>
      </c>
      <c r="C1720" s="57">
        <v>1425.4092837695</v>
      </c>
      <c r="D1720" s="57">
        <v>519.84515378410003</v>
      </c>
      <c r="E1720" s="57">
        <v>519.84515378410003</v>
      </c>
      <c r="F1720" s="57">
        <v>90.837145396400004</v>
      </c>
      <c r="G1720" s="57">
        <v>90.837145396400004</v>
      </c>
      <c r="H1720" s="57">
        <v>489.35945966989999</v>
      </c>
      <c r="I1720" s="57">
        <v>489.35945966989999</v>
      </c>
      <c r="J1720" s="57">
        <v>35.127311853599998</v>
      </c>
      <c r="K1720" s="57">
        <v>35.127311853599998</v>
      </c>
      <c r="L1720" s="57">
        <v>126.2524064684</v>
      </c>
      <c r="M1720" s="57">
        <v>126.2524064684</v>
      </c>
      <c r="N1720" s="57">
        <v>12.030824276800001</v>
      </c>
      <c r="O1720" s="57">
        <v>12.030824276800001</v>
      </c>
      <c r="P1720" s="57">
        <v>17.2352508484</v>
      </c>
      <c r="Q1720" s="57">
        <v>17.2352508484</v>
      </c>
      <c r="R1720" s="57">
        <v>97.479921671400007</v>
      </c>
      <c r="S1720" s="57">
        <v>97.479921671400007</v>
      </c>
      <c r="T1720" s="57">
        <v>1.0748227802000001</v>
      </c>
      <c r="U1720" s="57">
        <v>1.0748227802000001</v>
      </c>
      <c r="V1720" s="57">
        <v>7.6475121187999999</v>
      </c>
      <c r="W1720" s="57">
        <v>7.6475121187999999</v>
      </c>
      <c r="X1720" s="57">
        <v>28.519474901500001</v>
      </c>
      <c r="Y1720" s="57">
        <v>28.519474901500001</v>
      </c>
    </row>
    <row r="1721" spans="1:25" customFormat="1" x14ac:dyDescent="0.3">
      <c r="A1721" s="58" t="s">
        <v>317</v>
      </c>
      <c r="B1721" s="59">
        <v>318.57917730729997</v>
      </c>
      <c r="C1721" s="60">
        <v>0.22350014198365301</v>
      </c>
      <c r="D1721" s="59">
        <v>120.1525997172</v>
      </c>
      <c r="E1721" s="60">
        <v>0.23113151838114701</v>
      </c>
      <c r="F1721" s="59">
        <v>17.716157944300001</v>
      </c>
      <c r="G1721" s="60">
        <v>0.19503208590482801</v>
      </c>
      <c r="H1721" s="59">
        <v>99.789898615399906</v>
      </c>
      <c r="I1721" s="60">
        <v>0.203919422918102</v>
      </c>
      <c r="J1721" s="59">
        <v>5.8884781190000002</v>
      </c>
      <c r="K1721" s="60">
        <v>0.16763247195063999</v>
      </c>
      <c r="L1721" s="59">
        <v>47.987494487500001</v>
      </c>
      <c r="M1721" s="61">
        <v>0.38009172125769303</v>
      </c>
      <c r="N1721" s="67">
        <v>4.9996301655000002</v>
      </c>
      <c r="O1721" s="68">
        <v>41.556838089150602</v>
      </c>
      <c r="P1721" s="67">
        <v>5.5082148549000003</v>
      </c>
      <c r="Q1721" s="68">
        <v>31.959006012444199</v>
      </c>
      <c r="R1721" s="59">
        <v>8.8154990156000004</v>
      </c>
      <c r="S1721" s="65">
        <v>9.0433997734596205E-2</v>
      </c>
      <c r="T1721" s="67">
        <v>0</v>
      </c>
      <c r="U1721" s="68">
        <v>0</v>
      </c>
      <c r="V1721" s="67">
        <v>0.48091415459999998</v>
      </c>
      <c r="W1721" s="68">
        <v>6.2885046421536401</v>
      </c>
      <c r="X1721" s="67">
        <v>7.2402902332999997</v>
      </c>
      <c r="Y1721" s="68">
        <v>25.387179316261498</v>
      </c>
    </row>
    <row r="1722" spans="1:25" customFormat="1" x14ac:dyDescent="0.3">
      <c r="A1722" s="58" t="s">
        <v>237</v>
      </c>
      <c r="B1722" s="62">
        <v>509.89603080099999</v>
      </c>
      <c r="C1722" s="63">
        <v>0.35771903312750802</v>
      </c>
      <c r="D1722" s="62">
        <v>209.25227405750101</v>
      </c>
      <c r="E1722" s="63">
        <v>0.40252808463115097</v>
      </c>
      <c r="F1722" s="62">
        <v>32.434251181199997</v>
      </c>
      <c r="G1722" s="63">
        <v>0.35705933998323802</v>
      </c>
      <c r="H1722" s="62">
        <v>153.08770681089999</v>
      </c>
      <c r="I1722" s="63">
        <v>0.31283283440390802</v>
      </c>
      <c r="J1722" s="62">
        <v>10.4705042991</v>
      </c>
      <c r="K1722" s="63">
        <v>0.29807303054494699</v>
      </c>
      <c r="L1722" s="62">
        <v>32.868357835600001</v>
      </c>
      <c r="M1722" s="65">
        <v>0.26033846605392602</v>
      </c>
      <c r="N1722" s="69">
        <v>2.6225457022000001</v>
      </c>
      <c r="O1722" s="70">
        <v>21.798553796993499</v>
      </c>
      <c r="P1722" s="69">
        <v>2.0094802738999999</v>
      </c>
      <c r="Q1722" s="70">
        <v>11.6591298355634</v>
      </c>
      <c r="R1722" s="62">
        <v>52.3029708941</v>
      </c>
      <c r="S1722" s="61">
        <v>0.53655121995697497</v>
      </c>
      <c r="T1722" s="69">
        <v>1.0748227802000001</v>
      </c>
      <c r="U1722" s="70">
        <v>100</v>
      </c>
      <c r="V1722" s="69">
        <v>0</v>
      </c>
      <c r="W1722" s="70">
        <v>0</v>
      </c>
      <c r="X1722" s="69">
        <v>13.7731169663</v>
      </c>
      <c r="Y1722" s="70">
        <v>48.293725651924902</v>
      </c>
    </row>
    <row r="1723" spans="1:25" customFormat="1" x14ac:dyDescent="0.3">
      <c r="A1723" s="58" t="s">
        <v>238</v>
      </c>
      <c r="B1723" s="59">
        <v>200.86368012040001</v>
      </c>
      <c r="C1723" s="60">
        <v>0.14091649493766101</v>
      </c>
      <c r="D1723" s="59">
        <v>62.7437355648999</v>
      </c>
      <c r="E1723" s="60">
        <v>0.12069697121954601</v>
      </c>
      <c r="F1723" s="59">
        <v>18.4282069059999</v>
      </c>
      <c r="G1723" s="60">
        <v>0.20287082806908999</v>
      </c>
      <c r="H1723" s="59">
        <v>83.165539344899997</v>
      </c>
      <c r="I1723" s="60">
        <v>0.16994775047569299</v>
      </c>
      <c r="J1723" s="59">
        <v>7.1863211750999998</v>
      </c>
      <c r="K1723" s="60">
        <v>0.20457930868864699</v>
      </c>
      <c r="L1723" s="59">
        <v>12.049465155</v>
      </c>
      <c r="M1723" s="60">
        <v>9.5439488973351902E-2</v>
      </c>
      <c r="N1723" s="67">
        <v>0</v>
      </c>
      <c r="O1723" s="68">
        <v>0</v>
      </c>
      <c r="P1723" s="67">
        <v>4.1886485376999998</v>
      </c>
      <c r="Q1723" s="68">
        <v>24.302799968175901</v>
      </c>
      <c r="R1723" s="59">
        <v>10.633432668599999</v>
      </c>
      <c r="S1723" s="60">
        <v>0.109083311581279</v>
      </c>
      <c r="T1723" s="67">
        <v>0</v>
      </c>
      <c r="U1723" s="68">
        <v>0</v>
      </c>
      <c r="V1723" s="67">
        <v>1.134172886</v>
      </c>
      <c r="W1723" s="68">
        <v>14.830612470843199</v>
      </c>
      <c r="X1723" s="67">
        <v>1.3341578822</v>
      </c>
      <c r="Y1723" s="68">
        <v>4.6780590694880901</v>
      </c>
    </row>
    <row r="1724" spans="1:25" customFormat="1" x14ac:dyDescent="0.3">
      <c r="A1724" s="58" t="s">
        <v>239</v>
      </c>
      <c r="B1724" s="62">
        <v>288.48838950790002</v>
      </c>
      <c r="C1724" s="63">
        <v>0.202389862892566</v>
      </c>
      <c r="D1724" s="62">
        <v>90.262006759299993</v>
      </c>
      <c r="E1724" s="63">
        <v>0.17363248671697201</v>
      </c>
      <c r="F1724" s="62">
        <v>18.6835005983</v>
      </c>
      <c r="G1724" s="63">
        <v>0.20568128288012499</v>
      </c>
      <c r="H1724" s="62">
        <v>116.3870044117</v>
      </c>
      <c r="I1724" s="63">
        <v>0.23783540322324501</v>
      </c>
      <c r="J1724" s="62">
        <v>5.4637428212999897</v>
      </c>
      <c r="K1724" s="63">
        <v>0.15554115965580401</v>
      </c>
      <c r="L1724" s="62">
        <v>23.8166577854</v>
      </c>
      <c r="M1724" s="63">
        <v>0.18864319858616799</v>
      </c>
      <c r="N1724" s="69">
        <v>3.9414259745</v>
      </c>
      <c r="O1724" s="70">
        <v>32.761063446837703</v>
      </c>
      <c r="P1724" s="69">
        <v>5.5289071819000002</v>
      </c>
      <c r="Q1724" s="70">
        <v>32.079064183816399</v>
      </c>
      <c r="R1724" s="62">
        <v>12.6246588799</v>
      </c>
      <c r="S1724" s="63">
        <v>0.12951035109011599</v>
      </c>
      <c r="T1724" s="69">
        <v>0</v>
      </c>
      <c r="U1724" s="70">
        <v>0</v>
      </c>
      <c r="V1724" s="69">
        <v>5.6085752758999998</v>
      </c>
      <c r="W1724" s="72">
        <v>73.338560158830603</v>
      </c>
      <c r="X1724" s="69">
        <v>6.1719098197000202</v>
      </c>
      <c r="Y1724" s="70">
        <v>21.6410359623255</v>
      </c>
    </row>
    <row r="1725" spans="1:25" customFormat="1" x14ac:dyDescent="0.3">
      <c r="A1725" s="58" t="s">
        <v>318</v>
      </c>
      <c r="B1725" s="59">
        <v>83.779520845199698</v>
      </c>
      <c r="C1725" s="60">
        <v>5.8775764827099203E-2</v>
      </c>
      <c r="D1725" s="59">
        <v>20.622016990599999</v>
      </c>
      <c r="E1725" s="60">
        <v>3.9669537823881801E-2</v>
      </c>
      <c r="F1725" s="59">
        <v>3.5750287666</v>
      </c>
      <c r="G1725" s="60">
        <v>3.9356463162719402E-2</v>
      </c>
      <c r="H1725" s="59">
        <v>30.610477796200001</v>
      </c>
      <c r="I1725" s="60">
        <v>6.2552132571113403E-2</v>
      </c>
      <c r="J1725" s="59">
        <v>6.1182654391000098</v>
      </c>
      <c r="K1725" s="61">
        <v>0.174174029159962</v>
      </c>
      <c r="L1725" s="59">
        <v>9.5304312049000206</v>
      </c>
      <c r="M1725" s="60">
        <v>7.5487125128861604E-2</v>
      </c>
      <c r="N1725" s="67">
        <v>0.46722243460000001</v>
      </c>
      <c r="O1725" s="68">
        <v>3.8835446670182199</v>
      </c>
      <c r="P1725" s="67">
        <v>0</v>
      </c>
      <c r="Q1725" s="68">
        <v>0</v>
      </c>
      <c r="R1725" s="59">
        <v>12.432228410900001</v>
      </c>
      <c r="S1725" s="61">
        <v>0.127536298734507</v>
      </c>
      <c r="T1725" s="67">
        <v>0</v>
      </c>
      <c r="U1725" s="68">
        <v>0</v>
      </c>
      <c r="V1725" s="67">
        <v>0.42384980229999902</v>
      </c>
      <c r="W1725" s="68">
        <v>5.54232272817252</v>
      </c>
      <c r="X1725" s="67">
        <v>0</v>
      </c>
      <c r="Y1725" s="68">
        <v>0</v>
      </c>
    </row>
    <row r="1726" spans="1:25" customFormat="1" x14ac:dyDescent="0.3">
      <c r="A1726" s="58" t="s">
        <v>377</v>
      </c>
      <c r="B1726" s="62">
        <v>23.8024851877</v>
      </c>
      <c r="C1726" s="63">
        <v>1.6698702231512201E-2</v>
      </c>
      <c r="D1726" s="62">
        <v>16.8125206946</v>
      </c>
      <c r="E1726" s="61">
        <v>3.2341401227301801E-2</v>
      </c>
      <c r="F1726" s="62">
        <v>0</v>
      </c>
      <c r="G1726" s="63">
        <v>0</v>
      </c>
      <c r="H1726" s="62">
        <v>6.3188326907999999</v>
      </c>
      <c r="I1726" s="63">
        <v>1.2912456407938699E-2</v>
      </c>
      <c r="J1726" s="62">
        <v>0</v>
      </c>
      <c r="K1726" s="63">
        <v>0</v>
      </c>
      <c r="L1726" s="62">
        <v>0</v>
      </c>
      <c r="M1726" s="63">
        <v>0</v>
      </c>
      <c r="N1726" s="69">
        <v>0</v>
      </c>
      <c r="O1726" s="70">
        <v>0</v>
      </c>
      <c r="P1726" s="69">
        <v>0</v>
      </c>
      <c r="Q1726" s="70">
        <v>0</v>
      </c>
      <c r="R1726" s="62">
        <v>0.67113180230000002</v>
      </c>
      <c r="S1726" s="63">
        <v>6.8848209025275204E-3</v>
      </c>
      <c r="T1726" s="69">
        <v>0</v>
      </c>
      <c r="U1726" s="70">
        <v>0</v>
      </c>
      <c r="V1726" s="69">
        <v>0</v>
      </c>
      <c r="W1726" s="70">
        <v>0</v>
      </c>
      <c r="X1726" s="69">
        <v>0</v>
      </c>
      <c r="Y1726" s="70">
        <v>0</v>
      </c>
    </row>
    <row r="1727" spans="1:25" customFormat="1" x14ac:dyDescent="0.3">
      <c r="A1727" s="64" t="s">
        <v>1</v>
      </c>
    </row>
    <row r="1728" spans="1:25" customFormat="1" x14ac:dyDescent="0.3">
      <c r="A1728" s="64" t="s">
        <v>1</v>
      </c>
    </row>
    <row r="1729" spans="1:25" customFormat="1" x14ac:dyDescent="0.3">
      <c r="A1729" s="53" t="s">
        <v>378</v>
      </c>
    </row>
    <row r="1730" spans="1:25" customFormat="1" x14ac:dyDescent="0.3">
      <c r="A1730" s="54" t="s">
        <v>1</v>
      </c>
    </row>
    <row r="1731" spans="1:25" customFormat="1" ht="25.5" customHeight="1" x14ac:dyDescent="0.3">
      <c r="A1731" s="119" t="s">
        <v>1</v>
      </c>
      <c r="B1731" s="118" t="s">
        <v>501</v>
      </c>
      <c r="C1731" s="118" t="s">
        <v>1</v>
      </c>
      <c r="D1731" s="118" t="s">
        <v>53</v>
      </c>
      <c r="E1731" s="118" t="s">
        <v>1</v>
      </c>
      <c r="F1731" s="118" t="s">
        <v>54</v>
      </c>
      <c r="G1731" s="118" t="s">
        <v>1</v>
      </c>
      <c r="H1731" s="121" t="s">
        <v>55</v>
      </c>
      <c r="I1731" s="121" t="s">
        <v>1</v>
      </c>
      <c r="J1731" s="121" t="s">
        <v>56</v>
      </c>
      <c r="K1731" s="121" t="s">
        <v>1</v>
      </c>
      <c r="L1731" s="121" t="s">
        <v>57</v>
      </c>
      <c r="M1731" s="121" t="s">
        <v>1</v>
      </c>
      <c r="N1731" s="121" t="s">
        <v>58</v>
      </c>
      <c r="O1731" s="121" t="s">
        <v>1</v>
      </c>
      <c r="P1731" s="121" t="s">
        <v>59</v>
      </c>
      <c r="Q1731" s="121" t="s">
        <v>1</v>
      </c>
      <c r="R1731" s="121" t="s">
        <v>60</v>
      </c>
      <c r="S1731" s="121" t="s">
        <v>1</v>
      </c>
      <c r="T1731" s="118" t="s">
        <v>61</v>
      </c>
      <c r="U1731" s="118" t="s">
        <v>1</v>
      </c>
      <c r="V1731" s="118" t="s">
        <v>62</v>
      </c>
      <c r="W1731" s="118" t="s">
        <v>1</v>
      </c>
      <c r="X1731" s="118" t="s">
        <v>63</v>
      </c>
      <c r="Y1731" s="118" t="s">
        <v>1</v>
      </c>
    </row>
    <row r="1732" spans="1:25" customFormat="1" x14ac:dyDescent="0.3">
      <c r="A1732" s="120"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c r="R1732" s="55" t="s">
        <v>14</v>
      </c>
      <c r="S1732" s="55" t="s">
        <v>15</v>
      </c>
      <c r="T1732" s="55" t="s">
        <v>14</v>
      </c>
      <c r="U1732" s="55" t="s">
        <v>15</v>
      </c>
      <c r="V1732" s="55" t="s">
        <v>14</v>
      </c>
      <c r="W1732" s="55" t="s">
        <v>15</v>
      </c>
      <c r="X1732" s="55" t="s">
        <v>14</v>
      </c>
      <c r="Y1732" s="55" t="s">
        <v>15</v>
      </c>
    </row>
    <row r="1733" spans="1:25" customFormat="1" x14ac:dyDescent="0.3">
      <c r="A1733" s="56" t="s">
        <v>16</v>
      </c>
      <c r="B1733" s="57">
        <v>1421.4736066715</v>
      </c>
      <c r="C1733" s="57">
        <v>1421.4736066715</v>
      </c>
      <c r="D1733" s="57">
        <v>517.02132680399995</v>
      </c>
      <c r="E1733" s="57">
        <v>517.02132680399995</v>
      </c>
      <c r="F1733" s="57">
        <v>89.725295278499999</v>
      </c>
      <c r="G1733" s="57">
        <v>89.725295278499999</v>
      </c>
      <c r="H1733" s="57">
        <v>489.35945966989999</v>
      </c>
      <c r="I1733" s="57">
        <v>489.35945966989999</v>
      </c>
      <c r="J1733" s="57">
        <v>35.127311853599998</v>
      </c>
      <c r="K1733" s="57">
        <v>35.127311853599998</v>
      </c>
      <c r="L1733" s="57">
        <v>126.2524064684</v>
      </c>
      <c r="M1733" s="57">
        <v>126.2524064684</v>
      </c>
      <c r="N1733" s="57">
        <v>12.030824276800001</v>
      </c>
      <c r="O1733" s="57">
        <v>12.030824276800001</v>
      </c>
      <c r="P1733" s="57">
        <v>17.2352508484</v>
      </c>
      <c r="Q1733" s="57">
        <v>17.2352508484</v>
      </c>
      <c r="R1733" s="57">
        <v>97.479921671400007</v>
      </c>
      <c r="S1733" s="57">
        <v>97.479921671400007</v>
      </c>
      <c r="T1733" s="57">
        <v>1.0748227802000001</v>
      </c>
      <c r="U1733" s="57">
        <v>1.0748227802000001</v>
      </c>
      <c r="V1733" s="57">
        <v>7.6475121187999999</v>
      </c>
      <c r="W1733" s="57">
        <v>7.6475121187999999</v>
      </c>
      <c r="X1733" s="57">
        <v>28.519474901500001</v>
      </c>
      <c r="Y1733" s="57">
        <v>28.519474901500001</v>
      </c>
    </row>
    <row r="1734" spans="1:25" customFormat="1" x14ac:dyDescent="0.3">
      <c r="A1734" s="58" t="s">
        <v>379</v>
      </c>
      <c r="B1734" s="59">
        <v>1121.6907319669999</v>
      </c>
      <c r="C1734" s="60">
        <v>0.78910415691328495</v>
      </c>
      <c r="D1734" s="59">
        <v>397.72731822059899</v>
      </c>
      <c r="E1734" s="60">
        <v>0.76926675477620399</v>
      </c>
      <c r="F1734" s="59">
        <v>76.847113593200007</v>
      </c>
      <c r="G1734" s="60">
        <v>0.85647100246004004</v>
      </c>
      <c r="H1734" s="59">
        <v>388.60108689319998</v>
      </c>
      <c r="I1734" s="60">
        <v>0.79410151211817404</v>
      </c>
      <c r="J1734" s="59">
        <v>27.8906577178</v>
      </c>
      <c r="K1734" s="60">
        <v>0.79398781876734004</v>
      </c>
      <c r="L1734" s="59">
        <v>109.4553035788</v>
      </c>
      <c r="M1734" s="61">
        <v>0.86695617644481004</v>
      </c>
      <c r="N1734" s="67">
        <v>10.4144761049</v>
      </c>
      <c r="O1734" s="68">
        <v>86.564942395369101</v>
      </c>
      <c r="P1734" s="67">
        <v>12.570154585199999</v>
      </c>
      <c r="Q1734" s="68">
        <v>72.932820623071606</v>
      </c>
      <c r="R1734" s="59">
        <v>71.3870465201</v>
      </c>
      <c r="S1734" s="60">
        <v>0.73232564507737496</v>
      </c>
      <c r="T1734" s="67">
        <v>0</v>
      </c>
      <c r="U1734" s="68">
        <v>0</v>
      </c>
      <c r="V1734" s="67">
        <v>7.6475121188000097</v>
      </c>
      <c r="W1734" s="68">
        <v>100</v>
      </c>
      <c r="X1734" s="67">
        <v>19.150062634400001</v>
      </c>
      <c r="Y1734" s="68">
        <v>67.147318457089796</v>
      </c>
    </row>
    <row r="1735" spans="1:25" customFormat="1" x14ac:dyDescent="0.3">
      <c r="A1735" s="58" t="s">
        <v>380</v>
      </c>
      <c r="B1735" s="62">
        <v>299.78287470449999</v>
      </c>
      <c r="C1735" s="63">
        <v>0.210895843086715</v>
      </c>
      <c r="D1735" s="62">
        <v>119.2940085834</v>
      </c>
      <c r="E1735" s="63">
        <v>0.23073324522379701</v>
      </c>
      <c r="F1735" s="62">
        <v>12.8781816853</v>
      </c>
      <c r="G1735" s="63">
        <v>0.14352899753996001</v>
      </c>
      <c r="H1735" s="62">
        <v>100.7583727767</v>
      </c>
      <c r="I1735" s="63">
        <v>0.20589848788182599</v>
      </c>
      <c r="J1735" s="62">
        <v>7.23665413580001</v>
      </c>
      <c r="K1735" s="63">
        <v>0.20601218123265999</v>
      </c>
      <c r="L1735" s="62">
        <v>16.797102889600001</v>
      </c>
      <c r="M1735" s="65">
        <v>0.13304382355519101</v>
      </c>
      <c r="N1735" s="69">
        <v>1.6163481718999999</v>
      </c>
      <c r="O1735" s="70">
        <v>13.4350576046309</v>
      </c>
      <c r="P1735" s="69">
        <v>4.6650962631999997</v>
      </c>
      <c r="Q1735" s="70">
        <v>27.067179376928401</v>
      </c>
      <c r="R1735" s="62">
        <v>26.092875151299999</v>
      </c>
      <c r="S1735" s="63">
        <v>0.26767435492262498</v>
      </c>
      <c r="T1735" s="69">
        <v>1.0748227802000001</v>
      </c>
      <c r="U1735" s="70">
        <v>100</v>
      </c>
      <c r="V1735" s="69">
        <v>0</v>
      </c>
      <c r="W1735" s="70">
        <v>0</v>
      </c>
      <c r="X1735" s="69">
        <v>9.3694122671000102</v>
      </c>
      <c r="Y1735" s="70">
        <v>32.852681542910197</v>
      </c>
    </row>
    <row r="1736" spans="1:25" customFormat="1" x14ac:dyDescent="0.3">
      <c r="A1736" s="64" t="s">
        <v>1</v>
      </c>
    </row>
    <row r="1737" spans="1:25" customFormat="1" x14ac:dyDescent="0.3">
      <c r="A1737" s="64" t="s">
        <v>1</v>
      </c>
    </row>
    <row r="1738" spans="1:25" customFormat="1" x14ac:dyDescent="0.3">
      <c r="A1738" s="53" t="s">
        <v>381</v>
      </c>
    </row>
    <row r="1739" spans="1:25" customFormat="1" x14ac:dyDescent="0.3">
      <c r="A1739" s="54" t="s">
        <v>1</v>
      </c>
    </row>
    <row r="1740" spans="1:25" customFormat="1" ht="25.5" customHeight="1" x14ac:dyDescent="0.3">
      <c r="A1740" s="119" t="s">
        <v>1</v>
      </c>
      <c r="B1740" s="118" t="s">
        <v>501</v>
      </c>
      <c r="C1740" s="118" t="s">
        <v>1</v>
      </c>
      <c r="D1740" s="118" t="s">
        <v>53</v>
      </c>
      <c r="E1740" s="118" t="s">
        <v>1</v>
      </c>
      <c r="F1740" s="118" t="s">
        <v>54</v>
      </c>
      <c r="G1740" s="118" t="s">
        <v>1</v>
      </c>
      <c r="H1740" s="121" t="s">
        <v>55</v>
      </c>
      <c r="I1740" s="121" t="s">
        <v>1</v>
      </c>
      <c r="J1740" s="121" t="s">
        <v>56</v>
      </c>
      <c r="K1740" s="121" t="s">
        <v>1</v>
      </c>
      <c r="L1740" s="121" t="s">
        <v>57</v>
      </c>
      <c r="M1740" s="121" t="s">
        <v>1</v>
      </c>
      <c r="N1740" s="121" t="s">
        <v>58</v>
      </c>
      <c r="O1740" s="121" t="s">
        <v>1</v>
      </c>
      <c r="P1740" s="121" t="s">
        <v>59</v>
      </c>
      <c r="Q1740" s="121" t="s">
        <v>1</v>
      </c>
      <c r="R1740" s="121" t="s">
        <v>60</v>
      </c>
      <c r="S1740" s="121" t="s">
        <v>1</v>
      </c>
      <c r="T1740" s="118" t="s">
        <v>61</v>
      </c>
      <c r="U1740" s="118" t="s">
        <v>1</v>
      </c>
      <c r="V1740" s="118" t="s">
        <v>62</v>
      </c>
      <c r="W1740" s="118" t="s">
        <v>1</v>
      </c>
      <c r="X1740" s="118" t="s">
        <v>63</v>
      </c>
      <c r="Y1740" s="118" t="s">
        <v>1</v>
      </c>
    </row>
    <row r="1741" spans="1:25" customFormat="1" x14ac:dyDescent="0.3">
      <c r="A1741" s="120"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c r="R1741" s="55" t="s">
        <v>14</v>
      </c>
      <c r="S1741" s="55" t="s">
        <v>15</v>
      </c>
      <c r="T1741" s="55" t="s">
        <v>14</v>
      </c>
      <c r="U1741" s="55" t="s">
        <v>15</v>
      </c>
      <c r="V1741" s="55" t="s">
        <v>14</v>
      </c>
      <c r="W1741" s="55" t="s">
        <v>15</v>
      </c>
      <c r="X1741" s="55" t="s">
        <v>14</v>
      </c>
      <c r="Y1741" s="55" t="s">
        <v>15</v>
      </c>
    </row>
    <row r="1742" spans="1:25" customFormat="1" x14ac:dyDescent="0.3">
      <c r="A1742" s="56" t="s">
        <v>16</v>
      </c>
      <c r="B1742" s="57">
        <v>1289.0101873927999</v>
      </c>
      <c r="C1742" s="57">
        <v>1289.0101873927999</v>
      </c>
      <c r="D1742" s="57">
        <v>481.70337438960001</v>
      </c>
      <c r="E1742" s="57">
        <v>481.70337438960001</v>
      </c>
      <c r="F1742" s="57">
        <v>76.607962034699995</v>
      </c>
      <c r="G1742" s="57">
        <v>76.607962034699995</v>
      </c>
      <c r="H1742" s="57">
        <v>446.596383011</v>
      </c>
      <c r="I1742" s="57">
        <v>446.596383011</v>
      </c>
      <c r="J1742" s="57">
        <v>26.8467218513</v>
      </c>
      <c r="K1742" s="57">
        <v>26.8467218513</v>
      </c>
      <c r="L1742" s="57">
        <v>105.02163386709999</v>
      </c>
      <c r="M1742" s="57">
        <v>105.02163386709999</v>
      </c>
      <c r="N1742" s="57">
        <v>8.6475422832</v>
      </c>
      <c r="O1742" s="57">
        <v>8.6475422832</v>
      </c>
      <c r="P1742" s="57">
        <v>13.4089664954</v>
      </c>
      <c r="Q1742" s="57">
        <v>13.4089664954</v>
      </c>
      <c r="R1742" s="57">
        <v>93.783213420400003</v>
      </c>
      <c r="S1742" s="57">
        <v>93.783213420400003</v>
      </c>
      <c r="T1742" s="57">
        <v>1.0748227802000001</v>
      </c>
      <c r="U1742" s="57">
        <v>1.0748227802000001</v>
      </c>
      <c r="V1742" s="57">
        <v>7.6475121187999999</v>
      </c>
      <c r="W1742" s="57">
        <v>7.6475121187999999</v>
      </c>
      <c r="X1742" s="57">
        <v>27.6720551411</v>
      </c>
      <c r="Y1742" s="57">
        <v>27.6720551411</v>
      </c>
    </row>
    <row r="1743" spans="1:25" customFormat="1" x14ac:dyDescent="0.3">
      <c r="A1743" s="58" t="s">
        <v>382</v>
      </c>
      <c r="B1743" s="59">
        <v>29.642254249</v>
      </c>
      <c r="C1743" s="60">
        <v>2.29961365231376E-2</v>
      </c>
      <c r="D1743" s="59">
        <v>10.463588834599999</v>
      </c>
      <c r="E1743" s="60">
        <v>2.1722058409616E-2</v>
      </c>
      <c r="F1743" s="59">
        <v>3.1308662132000098</v>
      </c>
      <c r="G1743" s="60">
        <v>4.0868679051687298E-2</v>
      </c>
      <c r="H1743" s="59">
        <v>8.5365848392999997</v>
      </c>
      <c r="I1743" s="60">
        <v>1.9114764839216699E-2</v>
      </c>
      <c r="J1743" s="59">
        <v>0</v>
      </c>
      <c r="K1743" s="60">
        <v>0</v>
      </c>
      <c r="L1743" s="59">
        <v>6.4956029645999998</v>
      </c>
      <c r="M1743" s="61">
        <v>6.1850141969985797E-2</v>
      </c>
      <c r="N1743" s="67">
        <v>0</v>
      </c>
      <c r="O1743" s="68">
        <v>0</v>
      </c>
      <c r="P1743" s="67">
        <v>0</v>
      </c>
      <c r="Q1743" s="68">
        <v>0</v>
      </c>
      <c r="R1743" s="59">
        <v>0.34447959500000003</v>
      </c>
      <c r="S1743" s="60">
        <v>3.6731477034787499E-3</v>
      </c>
      <c r="T1743" s="67">
        <v>0</v>
      </c>
      <c r="U1743" s="68">
        <v>0</v>
      </c>
      <c r="V1743" s="67">
        <v>0</v>
      </c>
      <c r="W1743" s="68">
        <v>0</v>
      </c>
      <c r="X1743" s="67">
        <v>0.67113180229999903</v>
      </c>
      <c r="Y1743" s="68">
        <v>2.4253052361954799</v>
      </c>
    </row>
    <row r="1744" spans="1:25" customFormat="1" x14ac:dyDescent="0.3">
      <c r="A1744" s="58" t="s">
        <v>383</v>
      </c>
      <c r="B1744" s="62">
        <v>108.9957970311</v>
      </c>
      <c r="C1744" s="63">
        <v>8.4557746786748794E-2</v>
      </c>
      <c r="D1744" s="62">
        <v>38.569462806399898</v>
      </c>
      <c r="E1744" s="63">
        <v>8.0068907250803595E-2</v>
      </c>
      <c r="F1744" s="62">
        <v>8.4496089377000008</v>
      </c>
      <c r="G1744" s="63">
        <v>0.11029674609895899</v>
      </c>
      <c r="H1744" s="62">
        <v>36.132876605099902</v>
      </c>
      <c r="I1744" s="63">
        <v>8.0907230733684707E-2</v>
      </c>
      <c r="J1744" s="62">
        <v>0.46049675450000099</v>
      </c>
      <c r="K1744" s="63">
        <v>1.7152811320898801E-2</v>
      </c>
      <c r="L1744" s="62">
        <v>7.1480278217000004</v>
      </c>
      <c r="M1744" s="63">
        <v>6.8062432077047097E-2</v>
      </c>
      <c r="N1744" s="69">
        <v>1.6163481718999999</v>
      </c>
      <c r="O1744" s="70">
        <v>18.691416809145402</v>
      </c>
      <c r="P1744" s="69">
        <v>4.9116670486</v>
      </c>
      <c r="Q1744" s="72">
        <v>36.629721241267703</v>
      </c>
      <c r="R1744" s="62">
        <v>10.3543405118</v>
      </c>
      <c r="S1744" s="63">
        <v>0.110407184123504</v>
      </c>
      <c r="T1744" s="69">
        <v>0</v>
      </c>
      <c r="U1744" s="70">
        <v>0</v>
      </c>
      <c r="V1744" s="69">
        <v>0</v>
      </c>
      <c r="W1744" s="70">
        <v>0</v>
      </c>
      <c r="X1744" s="69">
        <v>1.3529683734</v>
      </c>
      <c r="Y1744" s="70">
        <v>4.8892948734786996</v>
      </c>
    </row>
    <row r="1745" spans="1:25" customFormat="1" x14ac:dyDescent="0.3">
      <c r="A1745" s="58" t="s">
        <v>384</v>
      </c>
      <c r="B1745" s="59">
        <v>172.77784149510001</v>
      </c>
      <c r="C1745" s="60">
        <v>0.134039159026793</v>
      </c>
      <c r="D1745" s="59">
        <v>58.639650921299904</v>
      </c>
      <c r="E1745" s="60">
        <v>0.121733942585738</v>
      </c>
      <c r="F1745" s="59">
        <v>5.6880478856999996</v>
      </c>
      <c r="G1745" s="60">
        <v>7.4248782171278296E-2</v>
      </c>
      <c r="H1745" s="59">
        <v>63.800125352999999</v>
      </c>
      <c r="I1745" s="60">
        <v>0.14285858054391901</v>
      </c>
      <c r="J1745" s="59">
        <v>6.8046925606999897</v>
      </c>
      <c r="K1745" s="60">
        <v>0.25346456071583601</v>
      </c>
      <c r="L1745" s="59">
        <v>11.637492131</v>
      </c>
      <c r="M1745" s="60">
        <v>0.110810427361344</v>
      </c>
      <c r="N1745" s="67">
        <v>1.3535723415000001</v>
      </c>
      <c r="O1745" s="68">
        <v>15.652682544607501</v>
      </c>
      <c r="P1745" s="67">
        <v>2.0515263557000001</v>
      </c>
      <c r="Q1745" s="68">
        <v>15.299660539861801</v>
      </c>
      <c r="R1745" s="59">
        <v>17.798058531399999</v>
      </c>
      <c r="S1745" s="60">
        <v>0.189778723529306</v>
      </c>
      <c r="T1745" s="67">
        <v>1.0748227802000001</v>
      </c>
      <c r="U1745" s="72">
        <v>100</v>
      </c>
      <c r="V1745" s="67">
        <v>0.42384980229999902</v>
      </c>
      <c r="W1745" s="68">
        <v>5.54232272817252</v>
      </c>
      <c r="X1745" s="67">
        <v>3.5060028323000001</v>
      </c>
      <c r="Y1745" s="68">
        <v>12.6698317650166</v>
      </c>
    </row>
    <row r="1746" spans="1:25" customFormat="1" x14ac:dyDescent="0.3">
      <c r="A1746" s="58" t="s">
        <v>385</v>
      </c>
      <c r="B1746" s="62">
        <v>351.171798239</v>
      </c>
      <c r="C1746" s="63">
        <v>0.272435238816299</v>
      </c>
      <c r="D1746" s="62">
        <v>131.9754717971</v>
      </c>
      <c r="E1746" s="63">
        <v>0.27397663959555102</v>
      </c>
      <c r="F1746" s="62">
        <v>19.692202320300002</v>
      </c>
      <c r="G1746" s="63">
        <v>0.25705164055115198</v>
      </c>
      <c r="H1746" s="62">
        <v>135.27359603689999</v>
      </c>
      <c r="I1746" s="63">
        <v>0.30289899601262099</v>
      </c>
      <c r="J1746" s="62">
        <v>7.4897249528999899</v>
      </c>
      <c r="K1746" s="63">
        <v>0.27898098674335298</v>
      </c>
      <c r="L1746" s="62">
        <v>16.119417766800002</v>
      </c>
      <c r="M1746" s="65">
        <v>0.153486640544922</v>
      </c>
      <c r="N1746" s="69">
        <v>1.5696000122</v>
      </c>
      <c r="O1746" s="70">
        <v>18.150822057838798</v>
      </c>
      <c r="P1746" s="69">
        <v>4.2201149247999998</v>
      </c>
      <c r="Q1746" s="70">
        <v>31.472335517041699</v>
      </c>
      <c r="R1746" s="62">
        <v>28.2733732429</v>
      </c>
      <c r="S1746" s="63">
        <v>0.30147584212282802</v>
      </c>
      <c r="T1746" s="69">
        <v>0</v>
      </c>
      <c r="U1746" s="70">
        <v>0</v>
      </c>
      <c r="V1746" s="69">
        <v>0.48091415459999998</v>
      </c>
      <c r="W1746" s="70">
        <v>6.2885046421536401</v>
      </c>
      <c r="X1746" s="69">
        <v>6.0773830304999796</v>
      </c>
      <c r="Y1746" s="70">
        <v>21.962167246022702</v>
      </c>
    </row>
    <row r="1747" spans="1:25" customFormat="1" x14ac:dyDescent="0.3">
      <c r="A1747" s="58" t="s">
        <v>386</v>
      </c>
      <c r="B1747" s="59">
        <v>106.2283132809</v>
      </c>
      <c r="C1747" s="60">
        <v>8.2410763173068002E-2</v>
      </c>
      <c r="D1747" s="59">
        <v>47.521521228599902</v>
      </c>
      <c r="E1747" s="60">
        <v>9.8653079374454999E-2</v>
      </c>
      <c r="F1747" s="59">
        <v>5.6642991048000004</v>
      </c>
      <c r="G1747" s="60">
        <v>7.3938778089858603E-2</v>
      </c>
      <c r="H1747" s="59">
        <v>36.644625207799997</v>
      </c>
      <c r="I1747" s="60">
        <v>8.20531168674902E-2</v>
      </c>
      <c r="J1747" s="59">
        <v>0.81472873770000198</v>
      </c>
      <c r="K1747" s="60">
        <v>3.0347419778573401E-2</v>
      </c>
      <c r="L1747" s="59">
        <v>5.7230350542000004</v>
      </c>
      <c r="M1747" s="60">
        <v>5.4493868010492399E-2</v>
      </c>
      <c r="N1747" s="67">
        <v>0</v>
      </c>
      <c r="O1747" s="68">
        <v>0</v>
      </c>
      <c r="P1747" s="67">
        <v>0</v>
      </c>
      <c r="Q1747" s="68">
        <v>0</v>
      </c>
      <c r="R1747" s="59">
        <v>8.9071130819000004</v>
      </c>
      <c r="S1747" s="60">
        <v>9.4975558599941307E-2</v>
      </c>
      <c r="T1747" s="67">
        <v>0</v>
      </c>
      <c r="U1747" s="68">
        <v>0</v>
      </c>
      <c r="V1747" s="67">
        <v>0</v>
      </c>
      <c r="W1747" s="68">
        <v>0</v>
      </c>
      <c r="X1747" s="67">
        <v>0.95299086589999904</v>
      </c>
      <c r="Y1747" s="68">
        <v>3.4438745551809999</v>
      </c>
    </row>
    <row r="1748" spans="1:25" customFormat="1" x14ac:dyDescent="0.3">
      <c r="A1748" s="58" t="s">
        <v>387</v>
      </c>
      <c r="B1748" s="62">
        <v>254.44060131539999</v>
      </c>
      <c r="C1748" s="63">
        <v>0.19739223460292499</v>
      </c>
      <c r="D1748" s="62">
        <v>109.184705705</v>
      </c>
      <c r="E1748" s="63">
        <v>0.22666377590432199</v>
      </c>
      <c r="F1748" s="62">
        <v>16.6369711910001</v>
      </c>
      <c r="G1748" s="63">
        <v>0.21717026206054399</v>
      </c>
      <c r="H1748" s="62">
        <v>63.072179710900002</v>
      </c>
      <c r="I1748" s="65">
        <v>0.14122859501382601</v>
      </c>
      <c r="J1748" s="62">
        <v>7.4705550225000099</v>
      </c>
      <c r="K1748" s="63">
        <v>0.27826693567573302</v>
      </c>
      <c r="L1748" s="62">
        <v>34.307475281199999</v>
      </c>
      <c r="M1748" s="61">
        <v>0.32667055365577802</v>
      </c>
      <c r="N1748" s="69">
        <v>0.61355158580000002</v>
      </c>
      <c r="O1748" s="70">
        <v>7.0950978405965897</v>
      </c>
      <c r="P1748" s="69">
        <v>1.0150282882999999</v>
      </c>
      <c r="Q1748" s="70">
        <v>7.56977272370849</v>
      </c>
      <c r="R1748" s="62">
        <v>12.4674352605</v>
      </c>
      <c r="S1748" s="63">
        <v>0.13293887899332801</v>
      </c>
      <c r="T1748" s="69">
        <v>0</v>
      </c>
      <c r="U1748" s="70">
        <v>0</v>
      </c>
      <c r="V1748" s="69">
        <v>5.6085752758999998</v>
      </c>
      <c r="W1748" s="72">
        <v>73.338560158830603</v>
      </c>
      <c r="X1748" s="69">
        <v>4.0641239942999903</v>
      </c>
      <c r="Y1748" s="70">
        <v>14.686744347599101</v>
      </c>
    </row>
    <row r="1749" spans="1:25" customFormat="1" x14ac:dyDescent="0.3">
      <c r="A1749" s="58" t="s">
        <v>388</v>
      </c>
      <c r="B1749" s="59">
        <v>265.75358178229999</v>
      </c>
      <c r="C1749" s="60">
        <v>0.20616872107102799</v>
      </c>
      <c r="D1749" s="59">
        <v>85.348973096600005</v>
      </c>
      <c r="E1749" s="60">
        <v>0.17718159687951501</v>
      </c>
      <c r="F1749" s="59">
        <v>17.345966382</v>
      </c>
      <c r="G1749" s="60">
        <v>0.22642511197652099</v>
      </c>
      <c r="H1749" s="59">
        <v>103.13639525799999</v>
      </c>
      <c r="I1749" s="60">
        <v>0.23093871598924201</v>
      </c>
      <c r="J1749" s="59">
        <v>3.806523823</v>
      </c>
      <c r="K1749" s="60">
        <v>0.14178728576560601</v>
      </c>
      <c r="L1749" s="59">
        <v>23.5905828476</v>
      </c>
      <c r="M1749" s="60">
        <v>0.22462593638042999</v>
      </c>
      <c r="N1749" s="67">
        <v>3.4944701718000002</v>
      </c>
      <c r="O1749" s="68">
        <v>40.409980747811701</v>
      </c>
      <c r="P1749" s="67">
        <v>1.210629878</v>
      </c>
      <c r="Q1749" s="68">
        <v>9.0285099781203204</v>
      </c>
      <c r="R1749" s="59">
        <v>15.6384131969</v>
      </c>
      <c r="S1749" s="60">
        <v>0.16675066492761401</v>
      </c>
      <c r="T1749" s="67">
        <v>0</v>
      </c>
      <c r="U1749" s="68">
        <v>0</v>
      </c>
      <c r="V1749" s="67">
        <v>1.134172886</v>
      </c>
      <c r="W1749" s="68">
        <v>14.830612470843199</v>
      </c>
      <c r="X1749" s="67">
        <v>11.047454242400001</v>
      </c>
      <c r="Y1749" s="72">
        <v>39.922781976506499</v>
      </c>
    </row>
    <row r="1750" spans="1:25" customFormat="1" x14ac:dyDescent="0.3">
      <c r="A1750" s="64" t="s">
        <v>1</v>
      </c>
    </row>
    <row r="1751" spans="1:25" customFormat="1" x14ac:dyDescent="0.3">
      <c r="A1751" s="64" t="s">
        <v>1</v>
      </c>
    </row>
  </sheetData>
  <mergeCells count="1599">
    <mergeCell ref="J1718:K1718"/>
    <mergeCell ref="A1740:A1741"/>
    <mergeCell ref="B1740:C1740"/>
    <mergeCell ref="D1740:E1740"/>
    <mergeCell ref="F1740:G1740"/>
    <mergeCell ref="H1740:I1740"/>
    <mergeCell ref="J1740:K1740"/>
    <mergeCell ref="X570:Y570"/>
    <mergeCell ref="L570:M570"/>
    <mergeCell ref="N570:O570"/>
    <mergeCell ref="P570:Q570"/>
    <mergeCell ref="R570:S570"/>
    <mergeCell ref="T570:U570"/>
    <mergeCell ref="V570:W570"/>
    <mergeCell ref="A622:A623"/>
    <mergeCell ref="B622:C622"/>
    <mergeCell ref="D622:E622"/>
    <mergeCell ref="F622:G622"/>
    <mergeCell ref="H622:I622"/>
    <mergeCell ref="J622:K622"/>
    <mergeCell ref="A691:A692"/>
    <mergeCell ref="B691:C691"/>
    <mergeCell ref="D691:E691"/>
    <mergeCell ref="F691:G691"/>
    <mergeCell ref="H691:I691"/>
    <mergeCell ref="J691:K691"/>
    <mergeCell ref="L622:M622"/>
    <mergeCell ref="N622:O622"/>
    <mergeCell ref="P622:Q622"/>
    <mergeCell ref="R622:S622"/>
    <mergeCell ref="T622:U622"/>
    <mergeCell ref="V622:W622"/>
    <mergeCell ref="V185:W185"/>
    <mergeCell ref="A203:A204"/>
    <mergeCell ref="B203:C203"/>
    <mergeCell ref="D203:E203"/>
    <mergeCell ref="F203:G203"/>
    <mergeCell ref="H203:I203"/>
    <mergeCell ref="J203:K203"/>
    <mergeCell ref="A247:A248"/>
    <mergeCell ref="B247:C247"/>
    <mergeCell ref="D247:E247"/>
    <mergeCell ref="F247:G247"/>
    <mergeCell ref="H247:I247"/>
    <mergeCell ref="J247:K247"/>
    <mergeCell ref="A282:A283"/>
    <mergeCell ref="B282:C282"/>
    <mergeCell ref="D282:E282"/>
    <mergeCell ref="F282:G282"/>
    <mergeCell ref="H282:I282"/>
    <mergeCell ref="J282:K282"/>
    <mergeCell ref="L203:M203"/>
    <mergeCell ref="N203:O203"/>
    <mergeCell ref="P203:Q203"/>
    <mergeCell ref="R203:S203"/>
    <mergeCell ref="T203:U203"/>
    <mergeCell ref="V203:W203"/>
    <mergeCell ref="A273:A274"/>
    <mergeCell ref="B273:C273"/>
    <mergeCell ref="D273:E273"/>
    <mergeCell ref="F273:G273"/>
    <mergeCell ref="H273:I273"/>
    <mergeCell ref="J273:K273"/>
    <mergeCell ref="L273:M273"/>
    <mergeCell ref="R163:S163"/>
    <mergeCell ref="T163:U163"/>
    <mergeCell ref="V163:W163"/>
    <mergeCell ref="X163:Y163"/>
    <mergeCell ref="A185:A186"/>
    <mergeCell ref="B185:C185"/>
    <mergeCell ref="D185:E185"/>
    <mergeCell ref="F185:G185"/>
    <mergeCell ref="H185:I185"/>
    <mergeCell ref="J185:K185"/>
    <mergeCell ref="X141:Y141"/>
    <mergeCell ref="A163:A164"/>
    <mergeCell ref="B163:C163"/>
    <mergeCell ref="D163:E163"/>
    <mergeCell ref="F163:G163"/>
    <mergeCell ref="H163:I163"/>
    <mergeCell ref="J163:K163"/>
    <mergeCell ref="L163:M163"/>
    <mergeCell ref="N163:O163"/>
    <mergeCell ref="P163:Q163"/>
    <mergeCell ref="L141:M141"/>
    <mergeCell ref="N141:O141"/>
    <mergeCell ref="P141:Q141"/>
    <mergeCell ref="R141:S141"/>
    <mergeCell ref="T141:U141"/>
    <mergeCell ref="V141:W141"/>
    <mergeCell ref="X185:Y185"/>
    <mergeCell ref="L185:M185"/>
    <mergeCell ref="N185:O185"/>
    <mergeCell ref="P185:Q185"/>
    <mergeCell ref="R185:S185"/>
    <mergeCell ref="T185:U185"/>
    <mergeCell ref="R123:S123"/>
    <mergeCell ref="T123:U123"/>
    <mergeCell ref="V123:W123"/>
    <mergeCell ref="X123:Y123"/>
    <mergeCell ref="A141:A142"/>
    <mergeCell ref="B141:C141"/>
    <mergeCell ref="D141:E141"/>
    <mergeCell ref="F141:G141"/>
    <mergeCell ref="H141:I141"/>
    <mergeCell ref="J141:K141"/>
    <mergeCell ref="X106:Y106"/>
    <mergeCell ref="A123:A124"/>
    <mergeCell ref="B123:C123"/>
    <mergeCell ref="D123:E123"/>
    <mergeCell ref="F123:G123"/>
    <mergeCell ref="H123:I123"/>
    <mergeCell ref="J123:K123"/>
    <mergeCell ref="L123:M123"/>
    <mergeCell ref="N123:O123"/>
    <mergeCell ref="P123:Q123"/>
    <mergeCell ref="L106:M106"/>
    <mergeCell ref="N106:O106"/>
    <mergeCell ref="P106:Q106"/>
    <mergeCell ref="R106:S106"/>
    <mergeCell ref="T106:U106"/>
    <mergeCell ref="V106:W106"/>
    <mergeCell ref="R88:S88"/>
    <mergeCell ref="T88:U88"/>
    <mergeCell ref="V88:W88"/>
    <mergeCell ref="X88:Y88"/>
    <mergeCell ref="A106:A107"/>
    <mergeCell ref="B106:C106"/>
    <mergeCell ref="D106:E106"/>
    <mergeCell ref="F106:G106"/>
    <mergeCell ref="H106:I106"/>
    <mergeCell ref="J106:K106"/>
    <mergeCell ref="X79:Y79"/>
    <mergeCell ref="A88:A89"/>
    <mergeCell ref="B88:C88"/>
    <mergeCell ref="D88:E88"/>
    <mergeCell ref="F88:G88"/>
    <mergeCell ref="H88:I88"/>
    <mergeCell ref="J88:K88"/>
    <mergeCell ref="L88:M88"/>
    <mergeCell ref="N88:O88"/>
    <mergeCell ref="P88:Q88"/>
    <mergeCell ref="L79:M79"/>
    <mergeCell ref="N79:O79"/>
    <mergeCell ref="P79:Q79"/>
    <mergeCell ref="R79:S79"/>
    <mergeCell ref="T79:U79"/>
    <mergeCell ref="V79:W79"/>
    <mergeCell ref="R61:S61"/>
    <mergeCell ref="T61:U61"/>
    <mergeCell ref="V61:W61"/>
    <mergeCell ref="X61:Y61"/>
    <mergeCell ref="A79:A80"/>
    <mergeCell ref="B79:C79"/>
    <mergeCell ref="D79:E79"/>
    <mergeCell ref="F79:G79"/>
    <mergeCell ref="H79:I79"/>
    <mergeCell ref="J79:K79"/>
    <mergeCell ref="X42:Y42"/>
    <mergeCell ref="A61:A62"/>
    <mergeCell ref="B61:C61"/>
    <mergeCell ref="D61:E61"/>
    <mergeCell ref="F61:G61"/>
    <mergeCell ref="H61:I61"/>
    <mergeCell ref="J61:K61"/>
    <mergeCell ref="L61:M61"/>
    <mergeCell ref="N61:O61"/>
    <mergeCell ref="P61:Q61"/>
    <mergeCell ref="L42:M42"/>
    <mergeCell ref="N42:O42"/>
    <mergeCell ref="P42:Q42"/>
    <mergeCell ref="R42:S42"/>
    <mergeCell ref="T42:U42"/>
    <mergeCell ref="V42:W42"/>
    <mergeCell ref="R20:S20"/>
    <mergeCell ref="T20:U20"/>
    <mergeCell ref="V20:W20"/>
    <mergeCell ref="X20:Y20"/>
    <mergeCell ref="A42:A43"/>
    <mergeCell ref="B42:C42"/>
    <mergeCell ref="D42:E42"/>
    <mergeCell ref="F42:G42"/>
    <mergeCell ref="H42:I42"/>
    <mergeCell ref="J42:K42"/>
    <mergeCell ref="X6:Y6"/>
    <mergeCell ref="A20:A21"/>
    <mergeCell ref="B20:C20"/>
    <mergeCell ref="D20:E20"/>
    <mergeCell ref="F20:G20"/>
    <mergeCell ref="H20:I20"/>
    <mergeCell ref="J20:K20"/>
    <mergeCell ref="L20:M20"/>
    <mergeCell ref="N20:O20"/>
    <mergeCell ref="P20:Q20"/>
    <mergeCell ref="L6:M6"/>
    <mergeCell ref="N6:O6"/>
    <mergeCell ref="P6:Q6"/>
    <mergeCell ref="R6:S6"/>
    <mergeCell ref="T6:U6"/>
    <mergeCell ref="V6:W6"/>
    <mergeCell ref="A6:A7"/>
    <mergeCell ref="B6:C6"/>
    <mergeCell ref="D6:E6"/>
    <mergeCell ref="F6:G6"/>
    <mergeCell ref="H6:I6"/>
    <mergeCell ref="J6:K6"/>
    <mergeCell ref="X203:Y2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47:M247"/>
    <mergeCell ref="N247:O247"/>
    <mergeCell ref="P247:Q247"/>
    <mergeCell ref="R247:S247"/>
    <mergeCell ref="T247:U247"/>
    <mergeCell ref="V247:W247"/>
    <mergeCell ref="X247:Y247"/>
    <mergeCell ref="N273:O273"/>
    <mergeCell ref="P273:Q273"/>
    <mergeCell ref="R273:S273"/>
    <mergeCell ref="T273:U273"/>
    <mergeCell ref="V273:W273"/>
    <mergeCell ref="X273:Y273"/>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375:A376"/>
    <mergeCell ref="B375:C375"/>
    <mergeCell ref="D375:E375"/>
    <mergeCell ref="F375:G375"/>
    <mergeCell ref="H375:I375"/>
    <mergeCell ref="J375:K375"/>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A420:A421"/>
    <mergeCell ref="B420:C420"/>
    <mergeCell ref="D420:E420"/>
    <mergeCell ref="F420:G420"/>
    <mergeCell ref="H420:I420"/>
    <mergeCell ref="J420:K420"/>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A482:A483"/>
    <mergeCell ref="B482:C482"/>
    <mergeCell ref="D482:E482"/>
    <mergeCell ref="F482:G482"/>
    <mergeCell ref="H482:I482"/>
    <mergeCell ref="J482:K482"/>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A512:A513"/>
    <mergeCell ref="B512:C512"/>
    <mergeCell ref="D512:E512"/>
    <mergeCell ref="F512:G512"/>
    <mergeCell ref="H512:I512"/>
    <mergeCell ref="J512:K512"/>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A570:A571"/>
    <mergeCell ref="B570:C570"/>
    <mergeCell ref="D570:E570"/>
    <mergeCell ref="F570:G570"/>
    <mergeCell ref="H570:I570"/>
    <mergeCell ref="J570:K570"/>
    <mergeCell ref="A546:A547"/>
    <mergeCell ref="B546:C546"/>
    <mergeCell ref="D546:E546"/>
    <mergeCell ref="F546:G546"/>
    <mergeCell ref="H546:I546"/>
    <mergeCell ref="J546:K546"/>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L731:M731"/>
    <mergeCell ref="N731:O731"/>
    <mergeCell ref="P731:Q731"/>
    <mergeCell ref="R731:S731"/>
    <mergeCell ref="T731:U731"/>
    <mergeCell ref="V731:W73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31:A732"/>
    <mergeCell ref="B731:C731"/>
    <mergeCell ref="D731:E731"/>
    <mergeCell ref="F731:G731"/>
    <mergeCell ref="H731:I731"/>
    <mergeCell ref="J731:K73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71:A772"/>
    <mergeCell ref="B771:C771"/>
    <mergeCell ref="D771:E771"/>
    <mergeCell ref="F771:G771"/>
    <mergeCell ref="H771:I771"/>
    <mergeCell ref="J771:K77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A791:A792"/>
    <mergeCell ref="B791:C791"/>
    <mergeCell ref="D791:E791"/>
    <mergeCell ref="F791:G791"/>
    <mergeCell ref="H791:I791"/>
    <mergeCell ref="J791:K79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A811:A812"/>
    <mergeCell ref="B811:C811"/>
    <mergeCell ref="D811:E811"/>
    <mergeCell ref="F811:G811"/>
    <mergeCell ref="H811:I811"/>
    <mergeCell ref="J811:K81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A1285:A1286"/>
    <mergeCell ref="B1285:C1285"/>
    <mergeCell ref="D1285:E1285"/>
    <mergeCell ref="F1285:G1285"/>
    <mergeCell ref="H1285:I1285"/>
    <mergeCell ref="J1285:K1285"/>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44:A1345"/>
    <mergeCell ref="B1344:C1344"/>
    <mergeCell ref="D1344:E1344"/>
    <mergeCell ref="F1344:G1344"/>
    <mergeCell ref="H1344:I1344"/>
    <mergeCell ref="J1344:K134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374:A1375"/>
    <mergeCell ref="B1374:C1374"/>
    <mergeCell ref="D1374:E1374"/>
    <mergeCell ref="F1374:G1374"/>
    <mergeCell ref="H1374:I1374"/>
    <mergeCell ref="J1374:K1374"/>
    <mergeCell ref="A1404:A1405"/>
    <mergeCell ref="B1404:C1404"/>
    <mergeCell ref="D1404:E1404"/>
    <mergeCell ref="F1404:G1404"/>
    <mergeCell ref="H1404:I1404"/>
    <mergeCell ref="J1404:K140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34:A1435"/>
    <mergeCell ref="B1434:C1434"/>
    <mergeCell ref="D1434:E1434"/>
    <mergeCell ref="F1434:G1434"/>
    <mergeCell ref="H1434:I1434"/>
    <mergeCell ref="J1434:K1434"/>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59:A1460"/>
    <mergeCell ref="B1459:C1459"/>
    <mergeCell ref="D1459:E1459"/>
    <mergeCell ref="F1459:G1459"/>
    <mergeCell ref="H1459:I1459"/>
    <mergeCell ref="J1459:K145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489:A1490"/>
    <mergeCell ref="B1489:C1489"/>
    <mergeCell ref="D1489:E1489"/>
    <mergeCell ref="F1489:G1489"/>
    <mergeCell ref="H1489:I1489"/>
    <mergeCell ref="J1489:K148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19:A1520"/>
    <mergeCell ref="B1519:C1519"/>
    <mergeCell ref="D1519:E1519"/>
    <mergeCell ref="F1519:G1519"/>
    <mergeCell ref="H1519:I1519"/>
    <mergeCell ref="J1519:K151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49:A1550"/>
    <mergeCell ref="B1549:C1549"/>
    <mergeCell ref="D1549:E1549"/>
    <mergeCell ref="F1549:G1549"/>
    <mergeCell ref="H1549:I1549"/>
    <mergeCell ref="J1549:K154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579:A1580"/>
    <mergeCell ref="B1579:C1579"/>
    <mergeCell ref="D1579:E1579"/>
    <mergeCell ref="F1579:G1579"/>
    <mergeCell ref="H1579:I1579"/>
    <mergeCell ref="J1579:K157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09:A1610"/>
    <mergeCell ref="B1609:C1609"/>
    <mergeCell ref="D1609:E1609"/>
    <mergeCell ref="F1609:G1609"/>
    <mergeCell ref="H1609:I1609"/>
    <mergeCell ref="J1609:K1609"/>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39:A1640"/>
    <mergeCell ref="B1639:C1639"/>
    <mergeCell ref="D1639:E1639"/>
    <mergeCell ref="F1639:G1639"/>
    <mergeCell ref="H1639:I1639"/>
    <mergeCell ref="J1639:K1639"/>
    <mergeCell ref="L1663:M1663"/>
    <mergeCell ref="N1663:O1663"/>
    <mergeCell ref="P1663:Q1663"/>
    <mergeCell ref="R1663:S1663"/>
    <mergeCell ref="T1663:U1663"/>
    <mergeCell ref="V1663:W1663"/>
    <mergeCell ref="X1663:Y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663:A1664"/>
    <mergeCell ref="B1663:C1663"/>
    <mergeCell ref="D1663:E1663"/>
    <mergeCell ref="F1663:G1663"/>
    <mergeCell ref="H1663:I1663"/>
    <mergeCell ref="J1663:K1663"/>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687:A1688"/>
    <mergeCell ref="B1687:C1687"/>
    <mergeCell ref="D1687:E1687"/>
    <mergeCell ref="F1687:G1687"/>
    <mergeCell ref="H1687:I1687"/>
    <mergeCell ref="J1687:K1687"/>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718:A1719"/>
    <mergeCell ref="B1718:C1718"/>
    <mergeCell ref="D1718:E1718"/>
    <mergeCell ref="F1718:G1718"/>
    <mergeCell ref="H1718:I1718"/>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1FC4-D0D5-49C0-B80A-395614AAA4F3}">
  <dimension ref="A1:AC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7" width="7.6640625" style="28" customWidth="1"/>
    <col min="8" max="8" width="4.6640625" style="28" customWidth="1"/>
    <col min="9" max="9" width="8.88671875" style="28" customWidth="1"/>
    <col min="10" max="22" width="7.6640625" style="28" customWidth="1"/>
    <col min="23" max="23" width="4.6640625" style="28" customWidth="1"/>
    <col min="24" max="29" width="9.44140625" style="28" customWidth="1"/>
    <col min="30" max="33" width="16.21875" style="28" customWidth="1"/>
    <col min="34" max="35" width="7.6640625" style="28" customWidth="1"/>
    <col min="36" max="16384" width="8.77734375" style="28"/>
  </cols>
  <sheetData>
    <row r="1" spans="1:29" x14ac:dyDescent="0.3">
      <c r="A1" s="35" t="str">
        <f xml:space="preserve"> HYPERLINK("#'Index'!A1", "Index")</f>
        <v>Index</v>
      </c>
      <c r="D1" s="29"/>
      <c r="E1" s="30" t="s">
        <v>502</v>
      </c>
    </row>
    <row r="2" spans="1:29" x14ac:dyDescent="0.3">
      <c r="A2" s="31" t="s">
        <v>397</v>
      </c>
      <c r="D2" s="32"/>
      <c r="E2" s="30" t="s">
        <v>503</v>
      </c>
    </row>
    <row r="3" spans="1:29" x14ac:dyDescent="0.3">
      <c r="A3" s="34" t="s">
        <v>1</v>
      </c>
      <c r="D3" s="33" t="s">
        <v>394</v>
      </c>
      <c r="E3" s="49" t="s">
        <v>401</v>
      </c>
      <c r="F3" s="50"/>
      <c r="G3" s="50"/>
      <c r="H3" s="50"/>
    </row>
    <row r="4" spans="1:29" customFormat="1" x14ac:dyDescent="0.3">
      <c r="A4" s="53" t="s">
        <v>395</v>
      </c>
    </row>
    <row r="5" spans="1:29" customFormat="1" x14ac:dyDescent="0.3">
      <c r="A5" s="54" t="s">
        <v>1</v>
      </c>
    </row>
    <row r="6" spans="1:29" customFormat="1" x14ac:dyDescent="0.3">
      <c r="A6" s="119" t="s">
        <v>1</v>
      </c>
      <c r="B6" s="118" t="s">
        <v>501</v>
      </c>
      <c r="C6" s="118" t="s">
        <v>1</v>
      </c>
      <c r="D6" s="118" t="s">
        <v>346</v>
      </c>
      <c r="E6" s="118" t="s">
        <v>1</v>
      </c>
      <c r="F6" s="118" t="s">
        <v>347</v>
      </c>
      <c r="G6" s="118" t="s">
        <v>1</v>
      </c>
      <c r="H6" s="105"/>
      <c r="I6" s="118" t="s">
        <v>350</v>
      </c>
      <c r="J6" s="118" t="s">
        <v>1</v>
      </c>
      <c r="K6" s="118" t="s">
        <v>351</v>
      </c>
      <c r="L6" s="118" t="s">
        <v>1</v>
      </c>
      <c r="M6" s="118" t="s">
        <v>352</v>
      </c>
      <c r="N6" s="118" t="s">
        <v>1</v>
      </c>
      <c r="O6" s="118" t="s">
        <v>353</v>
      </c>
      <c r="P6" s="118" t="s">
        <v>1</v>
      </c>
      <c r="Q6" s="118" t="s">
        <v>354</v>
      </c>
      <c r="R6" s="118" t="s">
        <v>1</v>
      </c>
      <c r="S6" s="118" t="s">
        <v>355</v>
      </c>
      <c r="T6" s="118" t="s">
        <v>1</v>
      </c>
      <c r="U6" s="118" t="s">
        <v>356</v>
      </c>
      <c r="V6" s="118" t="s">
        <v>1</v>
      </c>
      <c r="W6" s="105"/>
      <c r="X6" s="118" t="s">
        <v>358</v>
      </c>
      <c r="Y6" s="118" t="s">
        <v>1</v>
      </c>
      <c r="Z6" s="118" t="s">
        <v>359</v>
      </c>
      <c r="AA6" s="118" t="s">
        <v>1</v>
      </c>
      <c r="AB6" s="118" t="s">
        <v>360</v>
      </c>
      <c r="AC6" s="118" t="s">
        <v>1</v>
      </c>
    </row>
    <row r="7" spans="1:29" customFormat="1" x14ac:dyDescent="0.3">
      <c r="A7" s="120" t="s">
        <v>1</v>
      </c>
      <c r="B7" s="55" t="s">
        <v>14</v>
      </c>
      <c r="C7" s="55" t="s">
        <v>15</v>
      </c>
      <c r="D7" s="55" t="s">
        <v>14</v>
      </c>
      <c r="E7" s="55" t="s">
        <v>15</v>
      </c>
      <c r="F7" s="55" t="s">
        <v>14</v>
      </c>
      <c r="G7" s="55" t="s">
        <v>15</v>
      </c>
      <c r="H7" s="105"/>
      <c r="I7" s="55" t="s">
        <v>14</v>
      </c>
      <c r="J7" s="55" t="s">
        <v>15</v>
      </c>
      <c r="K7" s="55" t="s">
        <v>14</v>
      </c>
      <c r="L7" s="55" t="s">
        <v>15</v>
      </c>
      <c r="M7" s="55" t="s">
        <v>14</v>
      </c>
      <c r="N7" s="55" t="s">
        <v>15</v>
      </c>
      <c r="O7" s="55" t="s">
        <v>14</v>
      </c>
      <c r="P7" s="55" t="s">
        <v>15</v>
      </c>
      <c r="Q7" s="55" t="s">
        <v>14</v>
      </c>
      <c r="R7" s="55" t="s">
        <v>15</v>
      </c>
      <c r="S7" s="55" t="s">
        <v>14</v>
      </c>
      <c r="T7" s="55" t="s">
        <v>15</v>
      </c>
      <c r="U7" s="55" t="s">
        <v>14</v>
      </c>
      <c r="V7" s="55" t="s">
        <v>15</v>
      </c>
      <c r="W7" s="105"/>
      <c r="X7" s="55" t="s">
        <v>14</v>
      </c>
      <c r="Y7" s="55" t="s">
        <v>15</v>
      </c>
      <c r="Z7" s="55" t="s">
        <v>14</v>
      </c>
      <c r="AA7" s="55" t="s">
        <v>15</v>
      </c>
      <c r="AB7" s="55" t="s">
        <v>14</v>
      </c>
      <c r="AC7" s="55" t="s">
        <v>15</v>
      </c>
    </row>
    <row r="8" spans="1:29" customFormat="1" x14ac:dyDescent="0.3">
      <c r="A8" s="56" t="s">
        <v>16</v>
      </c>
      <c r="B8" s="57">
        <v>1406.8269100540001</v>
      </c>
      <c r="C8" s="57">
        <v>1406.8269100540001</v>
      </c>
      <c r="D8" s="57">
        <v>663.8193465846</v>
      </c>
      <c r="E8" s="57">
        <v>663.8193465846</v>
      </c>
      <c r="F8" s="57">
        <v>738.06351787979997</v>
      </c>
      <c r="G8" s="57">
        <v>738.06351787979997</v>
      </c>
      <c r="H8" s="106"/>
      <c r="I8" s="57">
        <v>182.98020971010001</v>
      </c>
      <c r="J8" s="57">
        <v>182.98020971010001</v>
      </c>
      <c r="K8" s="57">
        <v>215.1317285614</v>
      </c>
      <c r="L8" s="57">
        <v>215.1317285614</v>
      </c>
      <c r="M8" s="57">
        <v>218.68659403230001</v>
      </c>
      <c r="N8" s="57">
        <v>218.68659403230001</v>
      </c>
      <c r="O8" s="57">
        <v>325.3515239139</v>
      </c>
      <c r="P8" s="57">
        <v>325.3515239139</v>
      </c>
      <c r="Q8" s="57">
        <v>163.01089430019999</v>
      </c>
      <c r="R8" s="57">
        <v>163.01089430019999</v>
      </c>
      <c r="S8" s="57">
        <v>201.49511704989999</v>
      </c>
      <c r="T8" s="57">
        <v>201.49511704989999</v>
      </c>
      <c r="U8" s="57">
        <v>100.1708424862</v>
      </c>
      <c r="V8" s="57">
        <v>100.1708424862</v>
      </c>
      <c r="W8" s="106"/>
      <c r="X8" s="57">
        <v>267.76859585860001</v>
      </c>
      <c r="Y8" s="57">
        <v>267.76859585860001</v>
      </c>
      <c r="Z8" s="57">
        <v>416.10531796949999</v>
      </c>
      <c r="AA8" s="57">
        <v>416.10531796949999</v>
      </c>
      <c r="AB8" s="57">
        <v>711.27260519879997</v>
      </c>
      <c r="AC8" s="57">
        <v>711.27260519879997</v>
      </c>
    </row>
    <row r="9" spans="1:29" customFormat="1" x14ac:dyDescent="0.3">
      <c r="A9" s="58" t="s">
        <v>17</v>
      </c>
      <c r="B9" s="59">
        <v>269.34510165979998</v>
      </c>
      <c r="C9" s="60">
        <v>0.19145575033780199</v>
      </c>
      <c r="D9" s="59">
        <v>107.52387371810001</v>
      </c>
      <c r="E9" s="60">
        <v>0.16197761374584599</v>
      </c>
      <c r="F9" s="59">
        <v>161.82122794169999</v>
      </c>
      <c r="G9" s="60">
        <v>0.21925108614846101</v>
      </c>
      <c r="H9" s="107"/>
      <c r="I9" s="59">
        <v>21.6555997281</v>
      </c>
      <c r="J9" s="60">
        <v>0.118349409274421</v>
      </c>
      <c r="K9" s="59">
        <v>16.287734005600001</v>
      </c>
      <c r="L9" s="65">
        <v>7.5710515201626194E-2</v>
      </c>
      <c r="M9" s="59">
        <v>42.292775268200003</v>
      </c>
      <c r="N9" s="60">
        <v>0.19339445774144401</v>
      </c>
      <c r="O9" s="59">
        <v>69.106375236500099</v>
      </c>
      <c r="P9" s="60">
        <v>0.212405260639837</v>
      </c>
      <c r="Q9" s="59">
        <v>38.7677566869</v>
      </c>
      <c r="R9" s="61">
        <v>0.237823102887256</v>
      </c>
      <c r="S9" s="59">
        <v>51.897470232199801</v>
      </c>
      <c r="T9" s="61">
        <v>0.25756192503338798</v>
      </c>
      <c r="U9" s="59">
        <v>29.3373905023</v>
      </c>
      <c r="V9" s="61">
        <v>0.29287355256437703</v>
      </c>
      <c r="W9" s="107"/>
      <c r="X9" s="59">
        <v>63.614563834199998</v>
      </c>
      <c r="Y9" s="60">
        <v>0.237572907421126</v>
      </c>
      <c r="Z9" s="59">
        <v>105.0491959734</v>
      </c>
      <c r="AA9" s="61">
        <v>0.252458191320448</v>
      </c>
      <c r="AB9" s="59">
        <v>94.336556420199898</v>
      </c>
      <c r="AC9" s="65">
        <v>0.13263066190189199</v>
      </c>
    </row>
    <row r="10" spans="1:29" customFormat="1" x14ac:dyDescent="0.3">
      <c r="A10" s="58" t="s">
        <v>18</v>
      </c>
      <c r="B10" s="62">
        <v>321.8839979901</v>
      </c>
      <c r="C10" s="63">
        <v>0.22880142232831199</v>
      </c>
      <c r="D10" s="62">
        <v>213.75554500269899</v>
      </c>
      <c r="E10" s="61">
        <v>0.32200860987629898</v>
      </c>
      <c r="F10" s="62">
        <v>107.7604709437</v>
      </c>
      <c r="G10" s="65">
        <v>0.14600433205702701</v>
      </c>
      <c r="H10" s="107"/>
      <c r="I10" s="62">
        <v>63.343677383400298</v>
      </c>
      <c r="J10" s="63">
        <v>0.34617775049966798</v>
      </c>
      <c r="K10" s="62">
        <v>67.576805969700004</v>
      </c>
      <c r="L10" s="63">
        <v>0.31411826800998</v>
      </c>
      <c r="M10" s="62">
        <v>59.349230273600199</v>
      </c>
      <c r="N10" s="63">
        <v>0.27138943077980399</v>
      </c>
      <c r="O10" s="62">
        <v>66.268242260799994</v>
      </c>
      <c r="P10" s="63">
        <v>0.203681978998005</v>
      </c>
      <c r="Q10" s="62">
        <v>29.028395212100001</v>
      </c>
      <c r="R10" s="65">
        <v>0.17807641223439599</v>
      </c>
      <c r="S10" s="62">
        <v>23.429725442900001</v>
      </c>
      <c r="T10" s="65">
        <v>0.116279370864842</v>
      </c>
      <c r="U10" s="62">
        <v>12.8879214476</v>
      </c>
      <c r="V10" s="65">
        <v>0.128659409542008</v>
      </c>
      <c r="W10" s="107"/>
      <c r="X10" s="62">
        <v>40.768278249700103</v>
      </c>
      <c r="Y10" s="65">
        <v>0.15225190287522899</v>
      </c>
      <c r="Z10" s="62">
        <v>69.965695883900096</v>
      </c>
      <c r="AA10" s="65">
        <v>0.16814420018786799</v>
      </c>
      <c r="AB10" s="62">
        <v>207.20957999449999</v>
      </c>
      <c r="AC10" s="61">
        <v>0.29132231226111299</v>
      </c>
    </row>
    <row r="11" spans="1:29" customFormat="1" x14ac:dyDescent="0.3">
      <c r="A11" s="58" t="s">
        <v>19</v>
      </c>
      <c r="B11" s="59">
        <v>152.74658847059999</v>
      </c>
      <c r="C11" s="60">
        <v>0.108575253557481</v>
      </c>
      <c r="D11" s="59">
        <v>65.953258297600001</v>
      </c>
      <c r="E11" s="60">
        <v>9.9354227376671697E-2</v>
      </c>
      <c r="F11" s="59">
        <v>83.292956374300005</v>
      </c>
      <c r="G11" s="60">
        <v>0.112853371500561</v>
      </c>
      <c r="H11" s="107"/>
      <c r="I11" s="59">
        <v>2.1785855125000002</v>
      </c>
      <c r="J11" s="60">
        <v>1.19061264382175E-2</v>
      </c>
      <c r="K11" s="59">
        <v>6.4437275776999803</v>
      </c>
      <c r="L11" s="65">
        <v>2.9952474331841401E-2</v>
      </c>
      <c r="M11" s="59">
        <v>14.918730353999999</v>
      </c>
      <c r="N11" s="65">
        <v>6.8219684064385305E-2</v>
      </c>
      <c r="O11" s="59">
        <v>34.824298069199997</v>
      </c>
      <c r="P11" s="60">
        <v>0.107035915032062</v>
      </c>
      <c r="Q11" s="59">
        <v>24.501350493699999</v>
      </c>
      <c r="R11" s="61">
        <v>0.150304987889818</v>
      </c>
      <c r="S11" s="59">
        <v>46.985368120700002</v>
      </c>
      <c r="T11" s="61">
        <v>0.23318365630202401</v>
      </c>
      <c r="U11" s="59">
        <v>22.894528342800001</v>
      </c>
      <c r="V11" s="61">
        <v>0.228554814700236</v>
      </c>
      <c r="W11" s="107"/>
      <c r="X11" s="59">
        <v>31.938200692700001</v>
      </c>
      <c r="Y11" s="60">
        <v>0.11927537876609499</v>
      </c>
      <c r="Z11" s="59">
        <v>47.949667619899898</v>
      </c>
      <c r="AA11" s="60">
        <v>0.11523445038838601</v>
      </c>
      <c r="AB11" s="59">
        <v>72.858720157999997</v>
      </c>
      <c r="AC11" s="60">
        <v>0.102434312281205</v>
      </c>
    </row>
    <row r="12" spans="1:29" customFormat="1" x14ac:dyDescent="0.3">
      <c r="A12" s="58" t="s">
        <v>20</v>
      </c>
      <c r="B12" s="62">
        <v>137.27822363999999</v>
      </c>
      <c r="C12" s="63">
        <v>9.7580038211474596E-2</v>
      </c>
      <c r="D12" s="62">
        <v>31.779879432399898</v>
      </c>
      <c r="E12" s="65">
        <v>4.7874289286550402E-2</v>
      </c>
      <c r="F12" s="62">
        <v>105.0849924167</v>
      </c>
      <c r="G12" s="61">
        <v>0.14237933439465</v>
      </c>
      <c r="H12" s="107"/>
      <c r="I12" s="62">
        <v>17.3594813176</v>
      </c>
      <c r="J12" s="63">
        <v>9.4870813325129796E-2</v>
      </c>
      <c r="K12" s="62">
        <v>6.7456617567999801</v>
      </c>
      <c r="L12" s="65">
        <v>3.1355959448235202E-2</v>
      </c>
      <c r="M12" s="62">
        <v>21.364350467200001</v>
      </c>
      <c r="N12" s="63">
        <v>9.7693919290016001E-2</v>
      </c>
      <c r="O12" s="62">
        <v>44.073724814999899</v>
      </c>
      <c r="P12" s="61">
        <v>0.13546494045825799</v>
      </c>
      <c r="Q12" s="62">
        <v>20.704502465099999</v>
      </c>
      <c r="R12" s="63">
        <v>0.127012998450096</v>
      </c>
      <c r="S12" s="62">
        <v>17.481137034</v>
      </c>
      <c r="T12" s="63">
        <v>8.67571248869064E-2</v>
      </c>
      <c r="U12" s="62">
        <v>9.5493657843000008</v>
      </c>
      <c r="V12" s="63">
        <v>9.5330792347239804E-2</v>
      </c>
      <c r="W12" s="107"/>
      <c r="X12" s="62">
        <v>51.612851750699903</v>
      </c>
      <c r="Y12" s="61">
        <v>0.19275169885103</v>
      </c>
      <c r="Z12" s="62">
        <v>44.340930303299999</v>
      </c>
      <c r="AA12" s="63">
        <v>0.106561796709722</v>
      </c>
      <c r="AB12" s="62">
        <v>41.324441585999899</v>
      </c>
      <c r="AC12" s="65">
        <v>5.80993015672941E-2</v>
      </c>
    </row>
    <row r="13" spans="1:29" customFormat="1" x14ac:dyDescent="0.3">
      <c r="A13" s="58" t="s">
        <v>21</v>
      </c>
      <c r="B13" s="59">
        <v>201.30611208920001</v>
      </c>
      <c r="C13" s="60">
        <v>0.14309230982898499</v>
      </c>
      <c r="D13" s="59">
        <v>81.256079434399993</v>
      </c>
      <c r="E13" s="60">
        <v>0.122406916659583</v>
      </c>
      <c r="F13" s="59">
        <v>120.05003265480001</v>
      </c>
      <c r="G13" s="60">
        <v>0.162655421581684</v>
      </c>
      <c r="H13" s="107"/>
      <c r="I13" s="59">
        <v>54.275204040399998</v>
      </c>
      <c r="J13" s="61">
        <v>0.29661789177304798</v>
      </c>
      <c r="K13" s="59">
        <v>64.968973618500002</v>
      </c>
      <c r="L13" s="61">
        <v>0.30199624226957</v>
      </c>
      <c r="M13" s="59">
        <v>30.9465184158</v>
      </c>
      <c r="N13" s="60">
        <v>0.14151081621047701</v>
      </c>
      <c r="O13" s="59">
        <v>29.409422339799999</v>
      </c>
      <c r="P13" s="65">
        <v>9.0392760378103607E-2</v>
      </c>
      <c r="Q13" s="59">
        <v>10.9354027515</v>
      </c>
      <c r="R13" s="65">
        <v>6.7083876807407794E-2</v>
      </c>
      <c r="S13" s="59">
        <v>8.6034140924000102</v>
      </c>
      <c r="T13" s="65">
        <v>4.2697878828842198E-2</v>
      </c>
      <c r="U13" s="59">
        <v>2.1671768307999999</v>
      </c>
      <c r="V13" s="65">
        <v>2.1634806866065399E-2</v>
      </c>
      <c r="W13" s="107"/>
      <c r="X13" s="59">
        <v>63.9012579251999</v>
      </c>
      <c r="Y13" s="61">
        <v>0.23864358596758001</v>
      </c>
      <c r="Z13" s="59">
        <v>85.264752668999904</v>
      </c>
      <c r="AA13" s="61">
        <v>0.20491147069466101</v>
      </c>
      <c r="AB13" s="59">
        <v>52.140101495000003</v>
      </c>
      <c r="AC13" s="65">
        <v>7.3305370000053494E-2</v>
      </c>
    </row>
    <row r="14" spans="1:29" customFormat="1" x14ac:dyDescent="0.3">
      <c r="A14" s="58" t="s">
        <v>22</v>
      </c>
      <c r="B14" s="62">
        <v>201.5610285201</v>
      </c>
      <c r="C14" s="63">
        <v>0.14327350939879499</v>
      </c>
      <c r="D14" s="62">
        <v>131.27746802710001</v>
      </c>
      <c r="E14" s="61">
        <v>0.197760834634502</v>
      </c>
      <c r="F14" s="62">
        <v>70.283560492999996</v>
      </c>
      <c r="G14" s="65">
        <v>9.5226980863246394E-2</v>
      </c>
      <c r="H14" s="107"/>
      <c r="I14" s="62">
        <v>13.4871810067</v>
      </c>
      <c r="J14" s="63">
        <v>7.3708413757247696E-2</v>
      </c>
      <c r="K14" s="62">
        <v>31.626753970700001</v>
      </c>
      <c r="L14" s="63">
        <v>0.147011108878222</v>
      </c>
      <c r="M14" s="62">
        <v>26.970306406700001</v>
      </c>
      <c r="N14" s="63">
        <v>0.12332857679751701</v>
      </c>
      <c r="O14" s="62">
        <v>53.4079017388</v>
      </c>
      <c r="P14" s="63">
        <v>0.16415445391592401</v>
      </c>
      <c r="Q14" s="62">
        <v>23.263853169099999</v>
      </c>
      <c r="R14" s="63">
        <v>0.14271348715048099</v>
      </c>
      <c r="S14" s="62">
        <v>33.462538288499999</v>
      </c>
      <c r="T14" s="63">
        <v>0.16607121194015401</v>
      </c>
      <c r="U14" s="62">
        <v>19.342493939600001</v>
      </c>
      <c r="V14" s="63">
        <v>0.193095051010125</v>
      </c>
      <c r="W14" s="107"/>
      <c r="X14" s="62">
        <v>5.2343232813</v>
      </c>
      <c r="Y14" s="65">
        <v>1.9547935651364E-2</v>
      </c>
      <c r="Z14" s="62">
        <v>40.789718363699897</v>
      </c>
      <c r="AA14" s="65">
        <v>9.8027390187524197E-2</v>
      </c>
      <c r="AB14" s="62">
        <v>154.14182514199999</v>
      </c>
      <c r="AC14" s="61">
        <v>0.21671272591599</v>
      </c>
    </row>
    <row r="15" spans="1:29" customFormat="1" x14ac:dyDescent="0.3">
      <c r="A15" s="58" t="s">
        <v>23</v>
      </c>
      <c r="B15" s="59">
        <v>122.7058576842</v>
      </c>
      <c r="C15" s="60">
        <v>8.7221716337150604E-2</v>
      </c>
      <c r="D15" s="59">
        <v>32.2732426723</v>
      </c>
      <c r="E15" s="65">
        <v>4.8617508420548801E-2</v>
      </c>
      <c r="F15" s="59">
        <v>89.770277055599905</v>
      </c>
      <c r="G15" s="61">
        <v>0.12162947345437</v>
      </c>
      <c r="H15" s="107"/>
      <c r="I15" s="59">
        <v>10.6804807214</v>
      </c>
      <c r="J15" s="60">
        <v>5.83695949322681E-2</v>
      </c>
      <c r="K15" s="59">
        <v>21.482071662399999</v>
      </c>
      <c r="L15" s="60">
        <v>9.9855431860525798E-2</v>
      </c>
      <c r="M15" s="59">
        <v>22.844682846800001</v>
      </c>
      <c r="N15" s="60">
        <v>0.104463115116356</v>
      </c>
      <c r="O15" s="59">
        <v>28.2615594538</v>
      </c>
      <c r="P15" s="60">
        <v>8.6864690577810405E-2</v>
      </c>
      <c r="Q15" s="59">
        <v>15.8096335218</v>
      </c>
      <c r="R15" s="60">
        <v>9.6985134580545695E-2</v>
      </c>
      <c r="S15" s="59">
        <v>19.6354638392</v>
      </c>
      <c r="T15" s="60">
        <v>9.7448832143844505E-2</v>
      </c>
      <c r="U15" s="59">
        <v>3.9919656388</v>
      </c>
      <c r="V15" s="65">
        <v>3.9851572969948297E-2</v>
      </c>
      <c r="W15" s="107"/>
      <c r="X15" s="59">
        <v>10.6991201248</v>
      </c>
      <c r="Y15" s="65">
        <v>3.99565904675762E-2</v>
      </c>
      <c r="Z15" s="59">
        <v>22.745357156299999</v>
      </c>
      <c r="AA15" s="65">
        <v>5.4662500511390197E-2</v>
      </c>
      <c r="AB15" s="59">
        <v>89.261380403099906</v>
      </c>
      <c r="AC15" s="61">
        <v>0.12549531607245201</v>
      </c>
    </row>
    <row r="16" spans="1:29" customFormat="1" x14ac:dyDescent="0.3">
      <c r="A16" s="64" t="s">
        <v>1</v>
      </c>
    </row>
    <row r="17" spans="1:29" customFormat="1" x14ac:dyDescent="0.3">
      <c r="A17" s="64" t="s">
        <v>1</v>
      </c>
    </row>
    <row r="18" spans="1:29" customFormat="1" x14ac:dyDescent="0.3">
      <c r="A18" s="53" t="s">
        <v>403</v>
      </c>
    </row>
    <row r="19" spans="1:29" customFormat="1" x14ac:dyDescent="0.3">
      <c r="A19" s="54" t="s">
        <v>1</v>
      </c>
    </row>
    <row r="20" spans="1:29" customFormat="1" x14ac:dyDescent="0.3">
      <c r="A20" s="119" t="s">
        <v>1</v>
      </c>
      <c r="B20" s="118" t="s">
        <v>501</v>
      </c>
      <c r="C20" s="118" t="s">
        <v>1</v>
      </c>
      <c r="D20" s="118" t="s">
        <v>346</v>
      </c>
      <c r="E20" s="118" t="s">
        <v>1</v>
      </c>
      <c r="F20" s="118" t="s">
        <v>347</v>
      </c>
      <c r="G20" s="118" t="s">
        <v>1</v>
      </c>
      <c r="H20" s="105"/>
      <c r="I20" s="118" t="s">
        <v>350</v>
      </c>
      <c r="J20" s="118" t="s">
        <v>1</v>
      </c>
      <c r="K20" s="118" t="s">
        <v>351</v>
      </c>
      <c r="L20" s="118" t="s">
        <v>1</v>
      </c>
      <c r="M20" s="118" t="s">
        <v>352</v>
      </c>
      <c r="N20" s="118" t="s">
        <v>1</v>
      </c>
      <c r="O20" s="118" t="s">
        <v>353</v>
      </c>
      <c r="P20" s="118" t="s">
        <v>1</v>
      </c>
      <c r="Q20" s="118" t="s">
        <v>354</v>
      </c>
      <c r="R20" s="118" t="s">
        <v>1</v>
      </c>
      <c r="S20" s="118" t="s">
        <v>355</v>
      </c>
      <c r="T20" s="118" t="s">
        <v>1</v>
      </c>
      <c r="U20" s="118" t="s">
        <v>356</v>
      </c>
      <c r="V20" s="118" t="s">
        <v>1</v>
      </c>
      <c r="W20" s="105"/>
      <c r="X20" s="118" t="s">
        <v>358</v>
      </c>
      <c r="Y20" s="118" t="s">
        <v>1</v>
      </c>
      <c r="Z20" s="118" t="s">
        <v>359</v>
      </c>
      <c r="AA20" s="118" t="s">
        <v>1</v>
      </c>
      <c r="AB20" s="118" t="s">
        <v>360</v>
      </c>
      <c r="AC20" s="118" t="s">
        <v>1</v>
      </c>
    </row>
    <row r="21" spans="1:29" customFormat="1" x14ac:dyDescent="0.3">
      <c r="A21" s="120" t="s">
        <v>1</v>
      </c>
      <c r="B21" s="55" t="s">
        <v>14</v>
      </c>
      <c r="C21" s="55" t="s">
        <v>15</v>
      </c>
      <c r="D21" s="55" t="s">
        <v>14</v>
      </c>
      <c r="E21" s="55" t="s">
        <v>15</v>
      </c>
      <c r="F21" s="55" t="s">
        <v>14</v>
      </c>
      <c r="G21" s="55" t="s">
        <v>15</v>
      </c>
      <c r="H21" s="105"/>
      <c r="I21" s="55" t="s">
        <v>14</v>
      </c>
      <c r="J21" s="55" t="s">
        <v>15</v>
      </c>
      <c r="K21" s="55" t="s">
        <v>14</v>
      </c>
      <c r="L21" s="55" t="s">
        <v>15</v>
      </c>
      <c r="M21" s="55" t="s">
        <v>14</v>
      </c>
      <c r="N21" s="55" t="s">
        <v>15</v>
      </c>
      <c r="O21" s="55" t="s">
        <v>14</v>
      </c>
      <c r="P21" s="55" t="s">
        <v>15</v>
      </c>
      <c r="Q21" s="55" t="s">
        <v>14</v>
      </c>
      <c r="R21" s="55" t="s">
        <v>15</v>
      </c>
      <c r="S21" s="55" t="s">
        <v>14</v>
      </c>
      <c r="T21" s="55" t="s">
        <v>15</v>
      </c>
      <c r="U21" s="55" t="s">
        <v>14</v>
      </c>
      <c r="V21" s="55" t="s">
        <v>15</v>
      </c>
      <c r="W21" s="105"/>
      <c r="X21" s="55" t="s">
        <v>14</v>
      </c>
      <c r="Y21" s="55" t="s">
        <v>15</v>
      </c>
      <c r="Z21" s="55" t="s">
        <v>14</v>
      </c>
      <c r="AA21" s="55" t="s">
        <v>15</v>
      </c>
      <c r="AB21" s="55" t="s">
        <v>14</v>
      </c>
      <c r="AC21" s="55" t="s">
        <v>15</v>
      </c>
    </row>
    <row r="22" spans="1:29" customFormat="1" x14ac:dyDescent="0.3">
      <c r="A22" s="56" t="s">
        <v>16</v>
      </c>
      <c r="B22" s="57">
        <v>1425.4092837695</v>
      </c>
      <c r="C22" s="57">
        <v>1425.4092837695</v>
      </c>
      <c r="D22" s="57">
        <v>674.43823680809999</v>
      </c>
      <c r="E22" s="57">
        <v>674.43823680809999</v>
      </c>
      <c r="F22" s="57">
        <v>746.0270013718</v>
      </c>
      <c r="G22" s="57">
        <v>746.0270013718</v>
      </c>
      <c r="H22" s="106"/>
      <c r="I22" s="57">
        <v>182.98020971010001</v>
      </c>
      <c r="J22" s="57">
        <v>182.98020971010001</v>
      </c>
      <c r="K22" s="57">
        <v>216.61944556820001</v>
      </c>
      <c r="L22" s="57">
        <v>216.61944556820001</v>
      </c>
      <c r="M22" s="57">
        <v>219.57857618969999</v>
      </c>
      <c r="N22" s="57">
        <v>219.57857618969999</v>
      </c>
      <c r="O22" s="57">
        <v>329.56542496869997</v>
      </c>
      <c r="P22" s="57">
        <v>329.56542496869997</v>
      </c>
      <c r="Q22" s="57">
        <v>165.17471530989999</v>
      </c>
      <c r="R22" s="57">
        <v>165.17471530989999</v>
      </c>
      <c r="S22" s="57">
        <v>205.09518712260001</v>
      </c>
      <c r="T22" s="57">
        <v>205.09518712260001</v>
      </c>
      <c r="U22" s="57">
        <v>106.3957249003</v>
      </c>
      <c r="V22" s="57">
        <v>106.3957249003</v>
      </c>
      <c r="W22" s="106"/>
      <c r="X22" s="57">
        <v>274.48002135569999</v>
      </c>
      <c r="Y22" s="57">
        <v>274.48002135569999</v>
      </c>
      <c r="Z22" s="57">
        <v>420.49520866419999</v>
      </c>
      <c r="AA22" s="57">
        <v>420.49520866419999</v>
      </c>
      <c r="AB22" s="57">
        <v>718.75366272250005</v>
      </c>
      <c r="AC22" s="57">
        <v>718.75366272250005</v>
      </c>
    </row>
    <row r="23" spans="1:29" customFormat="1" x14ac:dyDescent="0.3">
      <c r="A23" s="58" t="s">
        <v>24</v>
      </c>
      <c r="B23" s="59">
        <v>413.99268452040002</v>
      </c>
      <c r="C23" s="60">
        <v>0.29043776354928402</v>
      </c>
      <c r="D23" s="59">
        <v>186.58147741900001</v>
      </c>
      <c r="E23" s="60">
        <v>0.27664724097202797</v>
      </c>
      <c r="F23" s="59">
        <v>227.41120710140001</v>
      </c>
      <c r="G23" s="60">
        <v>0.30482972691770499</v>
      </c>
      <c r="H23" s="107"/>
      <c r="I23" s="59">
        <v>46.5483280073</v>
      </c>
      <c r="J23" s="60">
        <v>0.25438995878870002</v>
      </c>
      <c r="K23" s="59">
        <v>48.516026484999998</v>
      </c>
      <c r="L23" s="60">
        <v>0.22396893481903599</v>
      </c>
      <c r="M23" s="59">
        <v>54.711293648199799</v>
      </c>
      <c r="N23" s="60">
        <v>0.24916498957955399</v>
      </c>
      <c r="O23" s="59">
        <v>95.706426661400002</v>
      </c>
      <c r="P23" s="60">
        <v>0.29040190326545801</v>
      </c>
      <c r="Q23" s="59">
        <v>43.457260356399999</v>
      </c>
      <c r="R23" s="60">
        <v>0.26309874531865102</v>
      </c>
      <c r="S23" s="59">
        <v>91.560411569799996</v>
      </c>
      <c r="T23" s="61">
        <v>0.44642886483273603</v>
      </c>
      <c r="U23" s="59">
        <v>33.492937792299998</v>
      </c>
      <c r="V23" s="60">
        <v>0.31479589827208898</v>
      </c>
      <c r="W23" s="107"/>
      <c r="X23" s="59">
        <v>96.487568073099794</v>
      </c>
      <c r="Y23" s="60">
        <v>0.35152856516307701</v>
      </c>
      <c r="Z23" s="59">
        <v>126.10560531989999</v>
      </c>
      <c r="AA23" s="60">
        <v>0.29989784121560797</v>
      </c>
      <c r="AB23" s="59">
        <v>183.6408500556</v>
      </c>
      <c r="AC23" s="60">
        <v>0.25549901110765</v>
      </c>
    </row>
    <row r="24" spans="1:29" customFormat="1" x14ac:dyDescent="0.3">
      <c r="A24" s="58" t="s">
        <v>25</v>
      </c>
      <c r="B24" s="62">
        <v>310.64096519510002</v>
      </c>
      <c r="C24" s="63">
        <v>0.21793106634861301</v>
      </c>
      <c r="D24" s="62">
        <v>135.62591407619999</v>
      </c>
      <c r="E24" s="63">
        <v>0.20109463947073</v>
      </c>
      <c r="F24" s="62">
        <v>172.33101076689999</v>
      </c>
      <c r="G24" s="63">
        <v>0.23099835589062601</v>
      </c>
      <c r="H24" s="107"/>
      <c r="I24" s="62">
        <v>54.536553350200002</v>
      </c>
      <c r="J24" s="63">
        <v>0.29804618453877402</v>
      </c>
      <c r="K24" s="62">
        <v>48.508090542200001</v>
      </c>
      <c r="L24" s="63">
        <v>0.22393229940627801</v>
      </c>
      <c r="M24" s="62">
        <v>67.853256940300199</v>
      </c>
      <c r="N24" s="61">
        <v>0.309015834412186</v>
      </c>
      <c r="O24" s="62">
        <v>63.151492877200198</v>
      </c>
      <c r="P24" s="63">
        <v>0.19162050413267001</v>
      </c>
      <c r="Q24" s="62">
        <v>31.350390471499999</v>
      </c>
      <c r="R24" s="63">
        <v>0.18980138947223599</v>
      </c>
      <c r="S24" s="62">
        <v>25.659389286500002</v>
      </c>
      <c r="T24" s="65">
        <v>0.12510966077015501</v>
      </c>
      <c r="U24" s="62">
        <v>19.581791727199999</v>
      </c>
      <c r="V24" s="63">
        <v>0.18404679084191999</v>
      </c>
      <c r="W24" s="107"/>
      <c r="X24" s="62">
        <v>55.892134725400197</v>
      </c>
      <c r="Y24" s="63">
        <v>0.20362915468069401</v>
      </c>
      <c r="Z24" s="62">
        <v>82.303080583300002</v>
      </c>
      <c r="AA24" s="63">
        <v>0.19572893789861401</v>
      </c>
      <c r="AB24" s="62">
        <v>172.44574988639999</v>
      </c>
      <c r="AC24" s="63">
        <v>0.23992329894112699</v>
      </c>
    </row>
    <row r="25" spans="1:29" customFormat="1" x14ac:dyDescent="0.3">
      <c r="A25" s="58" t="s">
        <v>26</v>
      </c>
      <c r="B25" s="59">
        <v>6.8452097191999997</v>
      </c>
      <c r="C25" s="60">
        <v>4.8022766493408999E-3</v>
      </c>
      <c r="D25" s="59">
        <v>3.6820277174</v>
      </c>
      <c r="E25" s="60">
        <v>5.4593994178412202E-3</v>
      </c>
      <c r="F25" s="59">
        <v>3.1631820018000001</v>
      </c>
      <c r="G25" s="60">
        <v>4.2400368833614803E-3</v>
      </c>
      <c r="H25" s="107"/>
      <c r="I25" s="59">
        <v>0</v>
      </c>
      <c r="J25" s="60">
        <v>0</v>
      </c>
      <c r="K25" s="59">
        <v>0</v>
      </c>
      <c r="L25" s="60">
        <v>0</v>
      </c>
      <c r="M25" s="59">
        <v>0.42384980230000002</v>
      </c>
      <c r="N25" s="60">
        <v>1.93028759751964E-3</v>
      </c>
      <c r="O25" s="59">
        <v>1.3990779283000001</v>
      </c>
      <c r="P25" s="60">
        <v>4.2452205914284696E-3</v>
      </c>
      <c r="Q25" s="59">
        <v>3.1748541407999999</v>
      </c>
      <c r="R25" s="61">
        <v>1.92211873036582E-2</v>
      </c>
      <c r="S25" s="59">
        <v>1.2619603572</v>
      </c>
      <c r="T25" s="60">
        <v>6.1530471529087404E-3</v>
      </c>
      <c r="U25" s="59">
        <v>0.58546749060000003</v>
      </c>
      <c r="V25" s="60">
        <v>5.50273510659026E-3</v>
      </c>
      <c r="W25" s="107"/>
      <c r="X25" s="59">
        <v>0.77151695870000103</v>
      </c>
      <c r="Y25" s="60">
        <v>2.8108310211044001E-3</v>
      </c>
      <c r="Z25" s="59">
        <v>2.6046203534999899</v>
      </c>
      <c r="AA25" s="60">
        <v>6.1941736786351896E-3</v>
      </c>
      <c r="AB25" s="59">
        <v>3.4690724070000001</v>
      </c>
      <c r="AC25" s="60">
        <v>4.8265109270675902E-3</v>
      </c>
    </row>
    <row r="26" spans="1:29" customFormat="1" x14ac:dyDescent="0.3">
      <c r="A26" s="58" t="s">
        <v>27</v>
      </c>
      <c r="B26" s="62">
        <v>271.93665374149998</v>
      </c>
      <c r="C26" s="63">
        <v>0.190777944859713</v>
      </c>
      <c r="D26" s="62">
        <v>122.33342432329999</v>
      </c>
      <c r="E26" s="63">
        <v>0.18138565942266999</v>
      </c>
      <c r="F26" s="62">
        <v>149.15362417470001</v>
      </c>
      <c r="G26" s="63">
        <v>0.199930597552683</v>
      </c>
      <c r="H26" s="107"/>
      <c r="I26" s="62">
        <v>42.973298673400002</v>
      </c>
      <c r="J26" s="63">
        <v>0.23485216648009999</v>
      </c>
      <c r="K26" s="62">
        <v>60.640368042799899</v>
      </c>
      <c r="L26" s="61">
        <v>0.27993963276813999</v>
      </c>
      <c r="M26" s="62">
        <v>34.990205804399999</v>
      </c>
      <c r="N26" s="63">
        <v>0.15935163808590799</v>
      </c>
      <c r="O26" s="62">
        <v>67.270859042299904</v>
      </c>
      <c r="P26" s="63">
        <v>0.204119892275377</v>
      </c>
      <c r="Q26" s="62">
        <v>27.351115063200002</v>
      </c>
      <c r="R26" s="63">
        <v>0.16558899473133001</v>
      </c>
      <c r="S26" s="62">
        <v>26.8111606348</v>
      </c>
      <c r="T26" s="63">
        <v>0.13072545002615299</v>
      </c>
      <c r="U26" s="62">
        <v>11.8996464806</v>
      </c>
      <c r="V26" s="65">
        <v>0.111843276520281</v>
      </c>
      <c r="W26" s="107"/>
      <c r="X26" s="62">
        <v>40.755076177599904</v>
      </c>
      <c r="Y26" s="63">
        <v>0.14848102960756199</v>
      </c>
      <c r="Z26" s="62">
        <v>86.961511597699996</v>
      </c>
      <c r="AA26" s="63">
        <v>0.2068073780768</v>
      </c>
      <c r="AB26" s="62">
        <v>142.95678185510101</v>
      </c>
      <c r="AC26" s="63">
        <v>0.198895378582987</v>
      </c>
    </row>
    <row r="27" spans="1:29" customFormat="1" x14ac:dyDescent="0.3">
      <c r="A27" s="58" t="s">
        <v>28</v>
      </c>
      <c r="B27" s="59">
        <v>0</v>
      </c>
      <c r="C27" s="60">
        <v>0</v>
      </c>
      <c r="D27" s="59">
        <v>0</v>
      </c>
      <c r="E27" s="60">
        <v>0</v>
      </c>
      <c r="F27" s="59">
        <v>0</v>
      </c>
      <c r="G27" s="60">
        <v>0</v>
      </c>
      <c r="H27" s="107"/>
      <c r="I27" s="59">
        <v>0</v>
      </c>
      <c r="J27" s="60">
        <v>0</v>
      </c>
      <c r="K27" s="59">
        <v>0</v>
      </c>
      <c r="L27" s="60">
        <v>0</v>
      </c>
      <c r="M27" s="59">
        <v>0</v>
      </c>
      <c r="N27" s="60">
        <v>0</v>
      </c>
      <c r="O27" s="59">
        <v>0</v>
      </c>
      <c r="P27" s="60">
        <v>0</v>
      </c>
      <c r="Q27" s="59">
        <v>0</v>
      </c>
      <c r="R27" s="60">
        <v>0</v>
      </c>
      <c r="S27" s="59">
        <v>0</v>
      </c>
      <c r="T27" s="60">
        <v>0</v>
      </c>
      <c r="U27" s="59">
        <v>0</v>
      </c>
      <c r="V27" s="60">
        <v>0</v>
      </c>
      <c r="W27" s="107"/>
      <c r="X27" s="59">
        <v>0</v>
      </c>
      <c r="Y27" s="60">
        <v>0</v>
      </c>
      <c r="Z27" s="59">
        <v>0</v>
      </c>
      <c r="AA27" s="60">
        <v>0</v>
      </c>
      <c r="AB27" s="59">
        <v>0</v>
      </c>
      <c r="AC27" s="60">
        <v>0</v>
      </c>
    </row>
    <row r="28" spans="1:29" customFormat="1" x14ac:dyDescent="0.3">
      <c r="A28" s="58" t="s">
        <v>29</v>
      </c>
      <c r="B28" s="62">
        <v>23.112100068499998</v>
      </c>
      <c r="C28" s="63">
        <v>1.62143605571166E-2</v>
      </c>
      <c r="D28" s="62">
        <v>8.0050844337000093</v>
      </c>
      <c r="E28" s="63">
        <v>1.1869262442155601E-2</v>
      </c>
      <c r="F28" s="62">
        <v>14.4446776785</v>
      </c>
      <c r="G28" s="63">
        <v>1.9362137901093399E-2</v>
      </c>
      <c r="H28" s="107"/>
      <c r="I28" s="62">
        <v>7.3936972916000201</v>
      </c>
      <c r="J28" s="63">
        <v>4.0407087210764601E-2</v>
      </c>
      <c r="K28" s="62">
        <v>0</v>
      </c>
      <c r="L28" s="63">
        <v>0</v>
      </c>
      <c r="M28" s="62">
        <v>2.2471273261000002</v>
      </c>
      <c r="N28" s="63">
        <v>1.02338186406612E-2</v>
      </c>
      <c r="O28" s="62">
        <v>3.4748583247</v>
      </c>
      <c r="P28" s="63">
        <v>1.05437587241745E-2</v>
      </c>
      <c r="Q28" s="62">
        <v>4.4373531001000002</v>
      </c>
      <c r="R28" s="63">
        <v>2.68646026831326E-2</v>
      </c>
      <c r="S28" s="62">
        <v>3.5910366814999999</v>
      </c>
      <c r="T28" s="63">
        <v>1.75091221392406E-2</v>
      </c>
      <c r="U28" s="62">
        <v>1.9680273445000001</v>
      </c>
      <c r="V28" s="63">
        <v>1.8497240808727701E-2</v>
      </c>
      <c r="W28" s="107"/>
      <c r="X28" s="62">
        <v>5.2879923977999903</v>
      </c>
      <c r="Y28" s="63">
        <v>1.9265491060813E-2</v>
      </c>
      <c r="Z28" s="62">
        <v>7.2167989168000002</v>
      </c>
      <c r="AA28" s="63">
        <v>1.7162618665087399E-2</v>
      </c>
      <c r="AB28" s="62">
        <v>10.6073087539</v>
      </c>
      <c r="AC28" s="63">
        <v>1.4757919582241199E-2</v>
      </c>
    </row>
    <row r="29" spans="1:29" customFormat="1" x14ac:dyDescent="0.3">
      <c r="A29" s="58" t="s">
        <v>30</v>
      </c>
      <c r="B29" s="59">
        <v>21.716467442199999</v>
      </c>
      <c r="C29" s="60">
        <v>1.52352504571674E-2</v>
      </c>
      <c r="D29" s="59">
        <v>10.5580981807</v>
      </c>
      <c r="E29" s="60">
        <v>1.56546553924168E-2</v>
      </c>
      <c r="F29" s="59">
        <v>11.158369261500001</v>
      </c>
      <c r="G29" s="60">
        <v>1.4957058177494801E-2</v>
      </c>
      <c r="H29" s="107"/>
      <c r="I29" s="59">
        <v>0</v>
      </c>
      <c r="J29" s="60">
        <v>0</v>
      </c>
      <c r="K29" s="59">
        <v>0</v>
      </c>
      <c r="L29" s="60">
        <v>0</v>
      </c>
      <c r="M29" s="59">
        <v>2.1543796819000001</v>
      </c>
      <c r="N29" s="60">
        <v>9.8114293265057495E-3</v>
      </c>
      <c r="O29" s="59">
        <v>9.1761698820999893</v>
      </c>
      <c r="P29" s="60">
        <v>2.78432419995863E-2</v>
      </c>
      <c r="Q29" s="59">
        <v>3.8782846016999999</v>
      </c>
      <c r="R29" s="60">
        <v>2.34798927573363E-2</v>
      </c>
      <c r="S29" s="59">
        <v>4.2558932391999997</v>
      </c>
      <c r="T29" s="60">
        <v>2.0750819650662701E-2</v>
      </c>
      <c r="U29" s="59">
        <v>2.2517400372999998</v>
      </c>
      <c r="V29" s="60">
        <v>2.11638206272859E-2</v>
      </c>
      <c r="W29" s="107"/>
      <c r="X29" s="59">
        <v>1.3945741026</v>
      </c>
      <c r="Y29" s="60">
        <v>5.0807854637724796E-3</v>
      </c>
      <c r="Z29" s="59">
        <v>6.7583244182000097</v>
      </c>
      <c r="AA29" s="60">
        <v>1.60722982781882E-2</v>
      </c>
      <c r="AB29" s="59">
        <v>12.1684071883</v>
      </c>
      <c r="AC29" s="60">
        <v>1.69298715532223E-2</v>
      </c>
    </row>
    <row r="30" spans="1:29" customFormat="1" x14ac:dyDescent="0.3">
      <c r="A30" s="58" t="s">
        <v>31</v>
      </c>
      <c r="B30" s="62">
        <v>38.016998679899999</v>
      </c>
      <c r="C30" s="63">
        <v>2.66709352273642E-2</v>
      </c>
      <c r="D30" s="62">
        <v>21.560337410499901</v>
      </c>
      <c r="E30" s="63">
        <v>3.1967845584405401E-2</v>
      </c>
      <c r="F30" s="62">
        <v>16.456661269400001</v>
      </c>
      <c r="G30" s="63">
        <v>2.2059069228244198E-2</v>
      </c>
      <c r="H30" s="107"/>
      <c r="I30" s="62">
        <v>10.481468658500001</v>
      </c>
      <c r="J30" s="63">
        <v>5.7281979702100298E-2</v>
      </c>
      <c r="K30" s="62">
        <v>10.875238943099999</v>
      </c>
      <c r="L30" s="63">
        <v>5.0204352220429203E-2</v>
      </c>
      <c r="M30" s="62">
        <v>3.8735633941000001</v>
      </c>
      <c r="N30" s="63">
        <v>1.764089858545E-2</v>
      </c>
      <c r="O30" s="62">
        <v>1.4427170945000001</v>
      </c>
      <c r="P30" s="65">
        <v>4.3776348645705801E-3</v>
      </c>
      <c r="Q30" s="62">
        <v>3.3746984493999999</v>
      </c>
      <c r="R30" s="63">
        <v>2.0431083795533801E-2</v>
      </c>
      <c r="S30" s="62">
        <v>5.5745965801000201</v>
      </c>
      <c r="T30" s="63">
        <v>2.71805333821299E-2</v>
      </c>
      <c r="U30" s="62">
        <v>2.3947155601999999</v>
      </c>
      <c r="V30" s="63">
        <v>2.2507629535340901E-2</v>
      </c>
      <c r="W30" s="107"/>
      <c r="X30" s="62">
        <v>5.776390321</v>
      </c>
      <c r="Y30" s="63">
        <v>2.1044847972794201E-2</v>
      </c>
      <c r="Z30" s="62">
        <v>17.019993613499999</v>
      </c>
      <c r="AA30" s="63">
        <v>4.0476070268595801E-2</v>
      </c>
      <c r="AB30" s="62">
        <v>15.220614745399899</v>
      </c>
      <c r="AC30" s="63">
        <v>2.1176399557738999E-2</v>
      </c>
    </row>
    <row r="31" spans="1:29" customFormat="1" x14ac:dyDescent="0.3">
      <c r="A31" s="58" t="s">
        <v>32</v>
      </c>
      <c r="B31" s="59">
        <v>195.68785259480001</v>
      </c>
      <c r="C31" s="60">
        <v>0.13728537818787201</v>
      </c>
      <c r="D31" s="59">
        <v>112.1405867512</v>
      </c>
      <c r="E31" s="60">
        <v>0.16627258158126601</v>
      </c>
      <c r="F31" s="59">
        <v>83.547265843600002</v>
      </c>
      <c r="G31" s="60">
        <v>0.11198960049699599</v>
      </c>
      <c r="H31" s="107"/>
      <c r="I31" s="59">
        <v>15.4249339342</v>
      </c>
      <c r="J31" s="60">
        <v>8.4298372805660798E-2</v>
      </c>
      <c r="K31" s="59">
        <v>29.7286822252</v>
      </c>
      <c r="L31" s="60">
        <v>0.13723921297656699</v>
      </c>
      <c r="M31" s="59">
        <v>32.963902040800001</v>
      </c>
      <c r="N31" s="60">
        <v>0.150123489334959</v>
      </c>
      <c r="O31" s="59">
        <v>49.073817790500101</v>
      </c>
      <c r="P31" s="60">
        <v>0.14890463037850701</v>
      </c>
      <c r="Q31" s="59">
        <v>30.550837143500001</v>
      </c>
      <c r="R31" s="61">
        <v>0.184960737399672</v>
      </c>
      <c r="S31" s="59">
        <v>19.855015606199999</v>
      </c>
      <c r="T31" s="60">
        <v>9.6808783690917305E-2</v>
      </c>
      <c r="U31" s="59">
        <v>18.090663854399999</v>
      </c>
      <c r="V31" s="60">
        <v>0.17003186802244299</v>
      </c>
      <c r="W31" s="107"/>
      <c r="X31" s="59">
        <v>40.142797423000097</v>
      </c>
      <c r="Y31" s="60">
        <v>0.14625034355771499</v>
      </c>
      <c r="Z31" s="59">
        <v>49.748800340100097</v>
      </c>
      <c r="AA31" s="60">
        <v>0.118310029020636</v>
      </c>
      <c r="AB31" s="59">
        <v>104.53297072060001</v>
      </c>
      <c r="AC31" s="60">
        <v>0.145436435516237</v>
      </c>
    </row>
    <row r="32" spans="1:29" customFormat="1" x14ac:dyDescent="0.3">
      <c r="A32" s="58" t="s">
        <v>33</v>
      </c>
      <c r="B32" s="62">
        <v>88.329962593199994</v>
      </c>
      <c r="C32" s="63">
        <v>6.1968140378327798E-2</v>
      </c>
      <c r="D32" s="62">
        <v>55.245124576800002</v>
      </c>
      <c r="E32" s="63">
        <v>8.1912800256191701E-2</v>
      </c>
      <c r="F32" s="62">
        <v>33.084838016399999</v>
      </c>
      <c r="G32" s="63">
        <v>4.4348043643947697E-2</v>
      </c>
      <c r="H32" s="107"/>
      <c r="I32" s="62">
        <v>0</v>
      </c>
      <c r="J32" s="63">
        <v>0</v>
      </c>
      <c r="K32" s="62">
        <v>11.116568534700001</v>
      </c>
      <c r="L32" s="63">
        <v>5.1318423909454999E-2</v>
      </c>
      <c r="M32" s="62">
        <v>10.490199220899999</v>
      </c>
      <c r="N32" s="63">
        <v>4.77742382837806E-2</v>
      </c>
      <c r="O32" s="62">
        <v>23.004828203900001</v>
      </c>
      <c r="P32" s="63">
        <v>6.9803524462813002E-2</v>
      </c>
      <c r="Q32" s="62">
        <v>10.1442593054</v>
      </c>
      <c r="R32" s="63">
        <v>6.1415327923328898E-2</v>
      </c>
      <c r="S32" s="62">
        <v>22.446741430599999</v>
      </c>
      <c r="T32" s="61">
        <v>0.109445481122782</v>
      </c>
      <c r="U32" s="62">
        <v>11.127365897700001</v>
      </c>
      <c r="V32" s="61">
        <v>0.104584708719519</v>
      </c>
      <c r="W32" s="107"/>
      <c r="X32" s="62">
        <v>13.7059123216</v>
      </c>
      <c r="Y32" s="63">
        <v>4.9934098131821598E-2</v>
      </c>
      <c r="Z32" s="62">
        <v>22.8134915465</v>
      </c>
      <c r="AA32" s="63">
        <v>5.4253868002378199E-2</v>
      </c>
      <c r="AB32" s="62">
        <v>51.810558725100002</v>
      </c>
      <c r="AC32" s="63">
        <v>7.2083888280793804E-2</v>
      </c>
    </row>
    <row r="33" spans="1:29" customFormat="1" x14ac:dyDescent="0.3">
      <c r="A33" s="58" t="s">
        <v>34</v>
      </c>
      <c r="B33" s="59">
        <v>10.6822868862</v>
      </c>
      <c r="C33" s="60">
        <v>7.4941892183770899E-3</v>
      </c>
      <c r="D33" s="59">
        <v>2.6142880053000002</v>
      </c>
      <c r="E33" s="60">
        <v>3.87624524029448E-3</v>
      </c>
      <c r="F33" s="59">
        <v>8.0679988809000101</v>
      </c>
      <c r="G33" s="60">
        <v>1.0814620470927299E-2</v>
      </c>
      <c r="H33" s="107"/>
      <c r="I33" s="59">
        <v>5.62192979489999</v>
      </c>
      <c r="J33" s="60">
        <v>3.0724250473900799E-2</v>
      </c>
      <c r="K33" s="59">
        <v>1.7810099580000001</v>
      </c>
      <c r="L33" s="60">
        <v>8.2218378563768905E-3</v>
      </c>
      <c r="M33" s="59">
        <v>2.6211694953000002</v>
      </c>
      <c r="N33" s="60">
        <v>1.1937273393354601E-2</v>
      </c>
      <c r="O33" s="59">
        <v>0</v>
      </c>
      <c r="P33" s="60">
        <v>0</v>
      </c>
      <c r="Q33" s="59">
        <v>0.65817763799999696</v>
      </c>
      <c r="R33" s="60">
        <v>3.9847360218852497E-3</v>
      </c>
      <c r="S33" s="59">
        <v>0</v>
      </c>
      <c r="T33" s="60">
        <v>0</v>
      </c>
      <c r="U33" s="59">
        <v>0</v>
      </c>
      <c r="V33" s="60">
        <v>0</v>
      </c>
      <c r="W33" s="107"/>
      <c r="X33" s="59">
        <v>5.6219297949000104</v>
      </c>
      <c r="Y33" s="60">
        <v>2.0482109288437099E-2</v>
      </c>
      <c r="Z33" s="59">
        <v>2.2752153382999998</v>
      </c>
      <c r="AA33" s="60">
        <v>5.4107996748113899E-3</v>
      </c>
      <c r="AB33" s="59">
        <v>2.7851417529999898</v>
      </c>
      <c r="AC33" s="60">
        <v>3.8749600836125398E-3</v>
      </c>
    </row>
    <row r="34" spans="1:29" customFormat="1" x14ac:dyDescent="0.3">
      <c r="A34" s="58" t="s">
        <v>35</v>
      </c>
      <c r="B34" s="62">
        <v>3.2123260465999999</v>
      </c>
      <c r="C34" s="63">
        <v>2.25361661606763E-3</v>
      </c>
      <c r="D34" s="62">
        <v>2.6863593577999998</v>
      </c>
      <c r="E34" s="63">
        <v>3.98310654881265E-3</v>
      </c>
      <c r="F34" s="62">
        <v>0.52596668879999997</v>
      </c>
      <c r="G34" s="63">
        <v>7.0502366245839396E-4</v>
      </c>
      <c r="H34" s="107"/>
      <c r="I34" s="62">
        <v>0</v>
      </c>
      <c r="J34" s="63">
        <v>0</v>
      </c>
      <c r="K34" s="62">
        <v>0</v>
      </c>
      <c r="L34" s="63">
        <v>0</v>
      </c>
      <c r="M34" s="62">
        <v>0</v>
      </c>
      <c r="N34" s="63">
        <v>0</v>
      </c>
      <c r="O34" s="62">
        <v>1.9082311966000001</v>
      </c>
      <c r="P34" s="63">
        <v>5.7901437833814996E-3</v>
      </c>
      <c r="Q34" s="62">
        <v>0.52596668879999997</v>
      </c>
      <c r="R34" s="63">
        <v>3.1843051027100801E-3</v>
      </c>
      <c r="S34" s="62">
        <v>0</v>
      </c>
      <c r="T34" s="63">
        <v>0</v>
      </c>
      <c r="U34" s="62">
        <v>0.77812816119999995</v>
      </c>
      <c r="V34" s="63">
        <v>7.3135284517226503E-3</v>
      </c>
      <c r="W34" s="107"/>
      <c r="X34" s="62">
        <v>0</v>
      </c>
      <c r="Y34" s="63">
        <v>0</v>
      </c>
      <c r="Z34" s="62">
        <v>0.77812816119999895</v>
      </c>
      <c r="AA34" s="63">
        <v>1.8505042273178399E-3</v>
      </c>
      <c r="AB34" s="62">
        <v>2.4341978853999899</v>
      </c>
      <c r="AC34" s="63">
        <v>3.3866928429689401E-3</v>
      </c>
    </row>
    <row r="35" spans="1:29" customFormat="1" x14ac:dyDescent="0.3">
      <c r="A35" s="58" t="s">
        <v>36</v>
      </c>
      <c r="B35" s="59">
        <v>4.1297144768000003</v>
      </c>
      <c r="C35" s="60">
        <v>2.8972131189428998E-3</v>
      </c>
      <c r="D35" s="59">
        <v>1.77699980520001</v>
      </c>
      <c r="E35" s="60">
        <v>2.6347850821892499E-3</v>
      </c>
      <c r="F35" s="59">
        <v>1.2046526338000001</v>
      </c>
      <c r="G35" s="60">
        <v>1.6147574170705301E-3</v>
      </c>
      <c r="H35" s="107"/>
      <c r="I35" s="59">
        <v>0</v>
      </c>
      <c r="J35" s="60">
        <v>0</v>
      </c>
      <c r="K35" s="59">
        <v>0</v>
      </c>
      <c r="L35" s="60">
        <v>0</v>
      </c>
      <c r="M35" s="59">
        <v>0.31890669500000002</v>
      </c>
      <c r="N35" s="60">
        <v>1.45235796922414E-3</v>
      </c>
      <c r="O35" s="59">
        <v>0.59753246319999997</v>
      </c>
      <c r="P35" s="60">
        <v>1.81309208408846E-3</v>
      </c>
      <c r="Q35" s="59">
        <v>0.41696831229999998</v>
      </c>
      <c r="R35" s="60">
        <v>2.5244076341689801E-3</v>
      </c>
      <c r="S35" s="59">
        <v>2.0338079765999999</v>
      </c>
      <c r="T35" s="60">
        <v>9.9164100588291608E-3</v>
      </c>
      <c r="U35" s="59">
        <v>0.76249902970000005</v>
      </c>
      <c r="V35" s="60">
        <v>7.1666322158574804E-3</v>
      </c>
      <c r="W35" s="107"/>
      <c r="X35" s="59">
        <v>2.0338079765999999</v>
      </c>
      <c r="Y35" s="60">
        <v>7.4096758174045001E-3</v>
      </c>
      <c r="Z35" s="59">
        <v>1.7769998052</v>
      </c>
      <c r="AA35" s="60">
        <v>4.2259692110287097E-3</v>
      </c>
      <c r="AB35" s="59">
        <v>0.31890669500000002</v>
      </c>
      <c r="AC35" s="60">
        <v>4.4369401025664803E-4</v>
      </c>
    </row>
    <row r="36" spans="1:29" customFormat="1" x14ac:dyDescent="0.3">
      <c r="A36" s="58" t="s">
        <v>37</v>
      </c>
      <c r="B36" s="62">
        <v>13.8324046174</v>
      </c>
      <c r="C36" s="63">
        <v>9.7041634111012399E-3</v>
      </c>
      <c r="D36" s="62">
        <v>6.9440619466000104</v>
      </c>
      <c r="E36" s="63">
        <v>1.0296067997959299E-2</v>
      </c>
      <c r="F36" s="62">
        <v>6.8883426708000002</v>
      </c>
      <c r="G36" s="63">
        <v>9.2333691114847901E-3</v>
      </c>
      <c r="H36" s="107"/>
      <c r="I36" s="62">
        <v>0</v>
      </c>
      <c r="J36" s="63">
        <v>0</v>
      </c>
      <c r="K36" s="62">
        <v>2.5717531755</v>
      </c>
      <c r="L36" s="63">
        <v>1.18722175137796E-2</v>
      </c>
      <c r="M36" s="62">
        <v>4.2255805806</v>
      </c>
      <c r="N36" s="63">
        <v>1.9244047638552E-2</v>
      </c>
      <c r="O36" s="62">
        <v>2.6151418886000002</v>
      </c>
      <c r="P36" s="63">
        <v>7.9351221046575805E-3</v>
      </c>
      <c r="Q36" s="62">
        <v>2.9842058652999999</v>
      </c>
      <c r="R36" s="63">
        <v>1.8066965392984299E-2</v>
      </c>
      <c r="S36" s="62">
        <v>0</v>
      </c>
      <c r="T36" s="63">
        <v>0</v>
      </c>
      <c r="U36" s="62">
        <v>1.4357231074000001</v>
      </c>
      <c r="V36" s="63">
        <v>1.3494180416979799E-2</v>
      </c>
      <c r="W36" s="107"/>
      <c r="X36" s="62">
        <v>1.2653809114000001</v>
      </c>
      <c r="Y36" s="63">
        <v>4.6101020582484803E-3</v>
      </c>
      <c r="Z36" s="62">
        <v>7.4955709331000104</v>
      </c>
      <c r="AA36" s="63">
        <v>1.7825579884516201E-2</v>
      </c>
      <c r="AB36" s="62">
        <v>5.0714527728999901</v>
      </c>
      <c r="AC36" s="63">
        <v>7.0558983361424799E-3</v>
      </c>
    </row>
    <row r="37" spans="1:29" customFormat="1" x14ac:dyDescent="0.3">
      <c r="A37" s="58" t="s">
        <v>38</v>
      </c>
      <c r="B37" s="59">
        <v>23.2736571877</v>
      </c>
      <c r="C37" s="60">
        <v>1.63277014207125E-2</v>
      </c>
      <c r="D37" s="59">
        <v>4.68445280440001</v>
      </c>
      <c r="E37" s="60">
        <v>6.9457105910394603E-3</v>
      </c>
      <c r="F37" s="59">
        <v>18.5892043833</v>
      </c>
      <c r="G37" s="60">
        <v>2.4917602645906999E-2</v>
      </c>
      <c r="H37" s="107"/>
      <c r="I37" s="59">
        <v>0</v>
      </c>
      <c r="J37" s="60">
        <v>0</v>
      </c>
      <c r="K37" s="59">
        <v>2.8817076617000001</v>
      </c>
      <c r="L37" s="60">
        <v>1.33030885299387E-2</v>
      </c>
      <c r="M37" s="59">
        <v>2.7051415597999999</v>
      </c>
      <c r="N37" s="60">
        <v>1.2319697152344E-2</v>
      </c>
      <c r="O37" s="59">
        <v>10.744271615400001</v>
      </c>
      <c r="P37" s="61">
        <v>3.2601331333286597E-2</v>
      </c>
      <c r="Q37" s="59">
        <v>2.8703441734999999</v>
      </c>
      <c r="R37" s="60">
        <v>1.7377624463373102E-2</v>
      </c>
      <c r="S37" s="59">
        <v>2.0451737601</v>
      </c>
      <c r="T37" s="60">
        <v>9.9718271734843492E-3</v>
      </c>
      <c r="U37" s="59">
        <v>2.0270184171999999</v>
      </c>
      <c r="V37" s="60">
        <v>1.90516904612422E-2</v>
      </c>
      <c r="W37" s="107"/>
      <c r="X37" s="59">
        <v>5.3449401720000003</v>
      </c>
      <c r="Y37" s="60">
        <v>1.9472966176556299E-2</v>
      </c>
      <c r="Z37" s="59">
        <v>6.6370677369000104</v>
      </c>
      <c r="AA37" s="60">
        <v>1.5783931897783501E-2</v>
      </c>
      <c r="AB37" s="59">
        <v>11.2916492788</v>
      </c>
      <c r="AC37" s="60">
        <v>1.5710040677955499E-2</v>
      </c>
    </row>
    <row r="38" spans="1:29" customFormat="1" x14ac:dyDescent="0.3">
      <c r="A38" s="64" t="s">
        <v>1</v>
      </c>
    </row>
    <row r="39" spans="1:29" customFormat="1" x14ac:dyDescent="0.3">
      <c r="A39" s="64" t="s">
        <v>1</v>
      </c>
    </row>
    <row r="40" spans="1:29" customFormat="1" x14ac:dyDescent="0.3">
      <c r="A40" s="53" t="s">
        <v>39</v>
      </c>
    </row>
    <row r="41" spans="1:29" customFormat="1" x14ac:dyDescent="0.3">
      <c r="A41" s="54" t="s">
        <v>1</v>
      </c>
    </row>
    <row r="42" spans="1:29" customFormat="1" x14ac:dyDescent="0.3">
      <c r="A42" s="119" t="s">
        <v>1</v>
      </c>
      <c r="B42" s="118" t="s">
        <v>501</v>
      </c>
      <c r="C42" s="118" t="s">
        <v>1</v>
      </c>
      <c r="D42" s="118" t="s">
        <v>346</v>
      </c>
      <c r="E42" s="118" t="s">
        <v>1</v>
      </c>
      <c r="F42" s="118" t="s">
        <v>347</v>
      </c>
      <c r="G42" s="118" t="s">
        <v>1</v>
      </c>
      <c r="H42" s="105"/>
      <c r="I42" s="118" t="s">
        <v>350</v>
      </c>
      <c r="J42" s="118" t="s">
        <v>1</v>
      </c>
      <c r="K42" s="118" t="s">
        <v>351</v>
      </c>
      <c r="L42" s="118" t="s">
        <v>1</v>
      </c>
      <c r="M42" s="118" t="s">
        <v>352</v>
      </c>
      <c r="N42" s="118" t="s">
        <v>1</v>
      </c>
      <c r="O42" s="118" t="s">
        <v>353</v>
      </c>
      <c r="P42" s="118" t="s">
        <v>1</v>
      </c>
      <c r="Q42" s="118" t="s">
        <v>354</v>
      </c>
      <c r="R42" s="118" t="s">
        <v>1</v>
      </c>
      <c r="S42" s="118" t="s">
        <v>355</v>
      </c>
      <c r="T42" s="118" t="s">
        <v>1</v>
      </c>
      <c r="U42" s="118" t="s">
        <v>356</v>
      </c>
      <c r="V42" s="118" t="s">
        <v>1</v>
      </c>
      <c r="W42" s="105"/>
      <c r="X42" s="118" t="s">
        <v>358</v>
      </c>
      <c r="Y42" s="118" t="s">
        <v>1</v>
      </c>
      <c r="Z42" s="118" t="s">
        <v>359</v>
      </c>
      <c r="AA42" s="118" t="s">
        <v>1</v>
      </c>
      <c r="AB42" s="118" t="s">
        <v>360</v>
      </c>
      <c r="AC42" s="118" t="s">
        <v>1</v>
      </c>
    </row>
    <row r="43" spans="1:29" customFormat="1" x14ac:dyDescent="0.3">
      <c r="A43" s="120" t="s">
        <v>1</v>
      </c>
      <c r="B43" s="55" t="s">
        <v>14</v>
      </c>
      <c r="C43" s="55" t="s">
        <v>15</v>
      </c>
      <c r="D43" s="55" t="s">
        <v>14</v>
      </c>
      <c r="E43" s="55" t="s">
        <v>15</v>
      </c>
      <c r="F43" s="55" t="s">
        <v>14</v>
      </c>
      <c r="G43" s="55" t="s">
        <v>15</v>
      </c>
      <c r="H43" s="105"/>
      <c r="I43" s="55" t="s">
        <v>14</v>
      </c>
      <c r="J43" s="55" t="s">
        <v>15</v>
      </c>
      <c r="K43" s="55" t="s">
        <v>14</v>
      </c>
      <c r="L43" s="55" t="s">
        <v>15</v>
      </c>
      <c r="M43" s="55" t="s">
        <v>14</v>
      </c>
      <c r="N43" s="55" t="s">
        <v>15</v>
      </c>
      <c r="O43" s="55" t="s">
        <v>14</v>
      </c>
      <c r="P43" s="55" t="s">
        <v>15</v>
      </c>
      <c r="Q43" s="55" t="s">
        <v>14</v>
      </c>
      <c r="R43" s="55" t="s">
        <v>15</v>
      </c>
      <c r="S43" s="55" t="s">
        <v>14</v>
      </c>
      <c r="T43" s="55" t="s">
        <v>15</v>
      </c>
      <c r="U43" s="55" t="s">
        <v>14</v>
      </c>
      <c r="V43" s="55" t="s">
        <v>15</v>
      </c>
      <c r="W43" s="105"/>
      <c r="X43" s="55" t="s">
        <v>14</v>
      </c>
      <c r="Y43" s="55" t="s">
        <v>15</v>
      </c>
      <c r="Z43" s="55" t="s">
        <v>14</v>
      </c>
      <c r="AA43" s="55" t="s">
        <v>15</v>
      </c>
      <c r="AB43" s="55" t="s">
        <v>14</v>
      </c>
      <c r="AC43" s="55" t="s">
        <v>15</v>
      </c>
    </row>
    <row r="44" spans="1:29" customFormat="1" x14ac:dyDescent="0.3">
      <c r="A44" s="56" t="s">
        <v>16</v>
      </c>
      <c r="B44" s="57">
        <v>1425.4092837695</v>
      </c>
      <c r="C44" s="57">
        <v>1425.4092837695</v>
      </c>
      <c r="D44" s="57">
        <v>674.43823680809999</v>
      </c>
      <c r="E44" s="57">
        <v>674.43823680809999</v>
      </c>
      <c r="F44" s="57">
        <v>746.0270013718</v>
      </c>
      <c r="G44" s="57">
        <v>746.0270013718</v>
      </c>
      <c r="H44" s="106"/>
      <c r="I44" s="57">
        <v>182.98020971010001</v>
      </c>
      <c r="J44" s="57">
        <v>182.98020971010001</v>
      </c>
      <c r="K44" s="57">
        <v>216.61944556820001</v>
      </c>
      <c r="L44" s="57">
        <v>216.61944556820001</v>
      </c>
      <c r="M44" s="57">
        <v>219.57857618969999</v>
      </c>
      <c r="N44" s="57">
        <v>219.57857618969999</v>
      </c>
      <c r="O44" s="57">
        <v>329.56542496869997</v>
      </c>
      <c r="P44" s="57">
        <v>329.56542496869997</v>
      </c>
      <c r="Q44" s="57">
        <v>165.17471530989999</v>
      </c>
      <c r="R44" s="57">
        <v>165.17471530989999</v>
      </c>
      <c r="S44" s="57">
        <v>205.09518712260001</v>
      </c>
      <c r="T44" s="57">
        <v>205.09518712260001</v>
      </c>
      <c r="U44" s="57">
        <v>106.3957249003</v>
      </c>
      <c r="V44" s="57">
        <v>106.3957249003</v>
      </c>
      <c r="W44" s="106"/>
      <c r="X44" s="57">
        <v>274.48002135569999</v>
      </c>
      <c r="Y44" s="57">
        <v>274.48002135569999</v>
      </c>
      <c r="Z44" s="57">
        <v>420.49520866419999</v>
      </c>
      <c r="AA44" s="57">
        <v>420.49520866419999</v>
      </c>
      <c r="AB44" s="57">
        <v>718.75366272250005</v>
      </c>
      <c r="AC44" s="57">
        <v>718.75366272250005</v>
      </c>
    </row>
    <row r="45" spans="1:29" customFormat="1" x14ac:dyDescent="0.3">
      <c r="A45" s="58" t="s">
        <v>40</v>
      </c>
      <c r="B45" s="59">
        <v>52.950775167700002</v>
      </c>
      <c r="C45" s="60">
        <v>3.7147769255207498E-2</v>
      </c>
      <c r="D45" s="59">
        <v>23.370065746400002</v>
      </c>
      <c r="E45" s="60">
        <v>3.4651157765020903E-2</v>
      </c>
      <c r="F45" s="59">
        <v>29.5807094213</v>
      </c>
      <c r="G45" s="60">
        <v>3.9650990335345498E-2</v>
      </c>
      <c r="H45" s="107"/>
      <c r="I45" s="59">
        <v>5.5674588377999799</v>
      </c>
      <c r="J45" s="60">
        <v>3.04265627775849E-2</v>
      </c>
      <c r="K45" s="59">
        <v>4.4641478876000003</v>
      </c>
      <c r="L45" s="60">
        <v>2.0608250916211102E-2</v>
      </c>
      <c r="M45" s="59">
        <v>9.02176305690001</v>
      </c>
      <c r="N45" s="60">
        <v>4.10867180826687E-2</v>
      </c>
      <c r="O45" s="59">
        <v>13.393265080100001</v>
      </c>
      <c r="P45" s="60">
        <v>4.0639169237404099E-2</v>
      </c>
      <c r="Q45" s="59">
        <v>5.3650390559999996</v>
      </c>
      <c r="R45" s="60">
        <v>3.2480994720857498E-2</v>
      </c>
      <c r="S45" s="59">
        <v>13.996680834299999</v>
      </c>
      <c r="T45" s="60">
        <v>6.8244803940392701E-2</v>
      </c>
      <c r="U45" s="59">
        <v>1.1424204149999999</v>
      </c>
      <c r="V45" s="60">
        <v>1.07374654016458E-2</v>
      </c>
      <c r="W45" s="107"/>
      <c r="X45" s="59">
        <v>12.278630810499999</v>
      </c>
      <c r="Y45" s="60">
        <v>4.4734151323123299E-2</v>
      </c>
      <c r="Z45" s="59">
        <v>12.361537632299999</v>
      </c>
      <c r="AA45" s="60">
        <v>2.93975707156552E-2</v>
      </c>
      <c r="AB45" s="59">
        <v>28.310606724900001</v>
      </c>
      <c r="AC45" s="60">
        <v>3.9388469503814298E-2</v>
      </c>
    </row>
    <row r="46" spans="1:29" customFormat="1" x14ac:dyDescent="0.3">
      <c r="A46" s="58" t="s">
        <v>41</v>
      </c>
      <c r="B46" s="62">
        <v>113.9393863575</v>
      </c>
      <c r="C46" s="63">
        <v>7.9934505587186094E-2</v>
      </c>
      <c r="D46" s="62">
        <v>62.288390593499997</v>
      </c>
      <c r="E46" s="63">
        <v>9.2355959662505205E-2</v>
      </c>
      <c r="F46" s="62">
        <v>51.650995764000001</v>
      </c>
      <c r="G46" s="63">
        <v>6.9234753794465601E-2</v>
      </c>
      <c r="H46" s="107"/>
      <c r="I46" s="62">
        <v>24.997427962</v>
      </c>
      <c r="J46" s="63">
        <v>0.136612740807348</v>
      </c>
      <c r="K46" s="62">
        <v>22.4603786881</v>
      </c>
      <c r="L46" s="63">
        <v>0.103685883920466</v>
      </c>
      <c r="M46" s="62">
        <v>16.120772830100002</v>
      </c>
      <c r="N46" s="63">
        <v>7.3416874769116E-2</v>
      </c>
      <c r="O46" s="62">
        <v>20.411656891700002</v>
      </c>
      <c r="P46" s="63">
        <v>6.1935067653527603E-2</v>
      </c>
      <c r="Q46" s="62">
        <v>8.49313638319998</v>
      </c>
      <c r="R46" s="63">
        <v>5.1419107139160002E-2</v>
      </c>
      <c r="S46" s="62">
        <v>18.534454864200001</v>
      </c>
      <c r="T46" s="63">
        <v>9.0370013671362395E-2</v>
      </c>
      <c r="U46" s="62">
        <v>2.9215587381999999</v>
      </c>
      <c r="V46" s="65">
        <v>2.7459362121341799E-2</v>
      </c>
      <c r="W46" s="107"/>
      <c r="X46" s="62">
        <v>28.703829999</v>
      </c>
      <c r="Y46" s="63">
        <v>0.104575297893185</v>
      </c>
      <c r="Z46" s="62">
        <v>29.6902822208</v>
      </c>
      <c r="AA46" s="63">
        <v>7.0607896615797403E-2</v>
      </c>
      <c r="AB46" s="62">
        <v>55.545274137699998</v>
      </c>
      <c r="AC46" s="63">
        <v>7.72799875931139E-2</v>
      </c>
    </row>
    <row r="47" spans="1:29" customFormat="1" x14ac:dyDescent="0.3">
      <c r="A47" s="58" t="s">
        <v>42</v>
      </c>
      <c r="B47" s="59">
        <v>118.9658406369</v>
      </c>
      <c r="C47" s="60">
        <v>8.3460829104672604E-2</v>
      </c>
      <c r="D47" s="59">
        <v>61.647925971299898</v>
      </c>
      <c r="E47" s="60">
        <v>9.1406332866089998E-2</v>
      </c>
      <c r="F47" s="59">
        <v>57.3179146656</v>
      </c>
      <c r="G47" s="60">
        <v>7.6830884887816905E-2</v>
      </c>
      <c r="H47" s="107"/>
      <c r="I47" s="59">
        <v>22.2544940742</v>
      </c>
      <c r="J47" s="60">
        <v>0.121622409928693</v>
      </c>
      <c r="K47" s="59">
        <v>13.0675308642</v>
      </c>
      <c r="L47" s="60">
        <v>6.0324828317806098E-2</v>
      </c>
      <c r="M47" s="59">
        <v>15.330038003</v>
      </c>
      <c r="N47" s="60">
        <v>6.9815727331048696E-2</v>
      </c>
      <c r="O47" s="59">
        <v>14.242023335200001</v>
      </c>
      <c r="P47" s="65">
        <v>4.3214555460581498E-2</v>
      </c>
      <c r="Q47" s="59">
        <v>7.2889416539999896</v>
      </c>
      <c r="R47" s="65">
        <v>4.4128676960783798E-2</v>
      </c>
      <c r="S47" s="59">
        <v>42.255977892200001</v>
      </c>
      <c r="T47" s="61">
        <v>0.206031055555392</v>
      </c>
      <c r="U47" s="59">
        <v>4.5268348140999999</v>
      </c>
      <c r="V47" s="60">
        <v>4.2547149505696297E-2</v>
      </c>
      <c r="W47" s="107"/>
      <c r="X47" s="59">
        <v>30.102187694000001</v>
      </c>
      <c r="Y47" s="60">
        <v>0.109669867939096</v>
      </c>
      <c r="Z47" s="59">
        <v>32.915423187100103</v>
      </c>
      <c r="AA47" s="60">
        <v>7.8277760385578293E-2</v>
      </c>
      <c r="AB47" s="59">
        <v>51.8759082718</v>
      </c>
      <c r="AC47" s="60">
        <v>7.2174808925917794E-2</v>
      </c>
    </row>
    <row r="48" spans="1:29" customFormat="1" x14ac:dyDescent="0.3">
      <c r="A48" s="58" t="s">
        <v>43</v>
      </c>
      <c r="B48" s="62">
        <v>76.159748772499796</v>
      </c>
      <c r="C48" s="63">
        <v>5.3430091721512599E-2</v>
      </c>
      <c r="D48" s="62">
        <v>34.791211994000001</v>
      </c>
      <c r="E48" s="63">
        <v>5.1585467868274601E-2</v>
      </c>
      <c r="F48" s="62">
        <v>41.368536778500001</v>
      </c>
      <c r="G48" s="63">
        <v>5.5451795581703101E-2</v>
      </c>
      <c r="H48" s="107"/>
      <c r="I48" s="62">
        <v>9.1937113914000204</v>
      </c>
      <c r="J48" s="63">
        <v>5.0244293664139003E-2</v>
      </c>
      <c r="K48" s="62">
        <v>12.6486648406</v>
      </c>
      <c r="L48" s="63">
        <v>5.8391179090234203E-2</v>
      </c>
      <c r="M48" s="62">
        <v>12.403789255</v>
      </c>
      <c r="N48" s="63">
        <v>5.6489068606966598E-2</v>
      </c>
      <c r="O48" s="62">
        <v>11.950732238100001</v>
      </c>
      <c r="P48" s="63">
        <v>3.6262093449988E-2</v>
      </c>
      <c r="Q48" s="62">
        <v>7.7084348313999902</v>
      </c>
      <c r="R48" s="63">
        <v>4.6668370621601903E-2</v>
      </c>
      <c r="S48" s="62">
        <v>21.6807081617</v>
      </c>
      <c r="T48" s="61">
        <v>0.10571046773876699</v>
      </c>
      <c r="U48" s="62">
        <v>0.57370805430000005</v>
      </c>
      <c r="V48" s="65">
        <v>5.3922096478745104E-3</v>
      </c>
      <c r="W48" s="107"/>
      <c r="X48" s="62">
        <v>13.1282919333</v>
      </c>
      <c r="Y48" s="63">
        <v>4.7829681258611499E-2</v>
      </c>
      <c r="Z48" s="62">
        <v>15.286242976500001</v>
      </c>
      <c r="AA48" s="63">
        <v>3.6352953996932003E-2</v>
      </c>
      <c r="AB48" s="62">
        <v>47.745213862699998</v>
      </c>
      <c r="AC48" s="63">
        <v>6.6427785121609503E-2</v>
      </c>
    </row>
    <row r="49" spans="1:29" customFormat="1" x14ac:dyDescent="0.3">
      <c r="A49" s="58" t="s">
        <v>44</v>
      </c>
      <c r="B49" s="59">
        <v>172.81124627150001</v>
      </c>
      <c r="C49" s="60">
        <v>0.12123622894787101</v>
      </c>
      <c r="D49" s="59">
        <v>80.776080879800006</v>
      </c>
      <c r="E49" s="60">
        <v>0.11976794385515201</v>
      </c>
      <c r="F49" s="59">
        <v>90.716064180000004</v>
      </c>
      <c r="G49" s="60">
        <v>0.1215989019341</v>
      </c>
      <c r="H49" s="107"/>
      <c r="I49" s="59">
        <v>12.4832636296</v>
      </c>
      <c r="J49" s="60">
        <v>6.8221933122590298E-2</v>
      </c>
      <c r="K49" s="59">
        <v>34.726213376799997</v>
      </c>
      <c r="L49" s="60">
        <v>0.160309769447115</v>
      </c>
      <c r="M49" s="59">
        <v>22.546389790799999</v>
      </c>
      <c r="N49" s="60">
        <v>0.102680280481105</v>
      </c>
      <c r="O49" s="59">
        <v>24.030487009400002</v>
      </c>
      <c r="P49" s="65">
        <v>7.2915679828010602E-2</v>
      </c>
      <c r="Q49" s="59">
        <v>12.7589750954</v>
      </c>
      <c r="R49" s="65">
        <v>7.7245328205722497E-2</v>
      </c>
      <c r="S49" s="59">
        <v>57.242518069699798</v>
      </c>
      <c r="T49" s="61">
        <v>0.279102200655162</v>
      </c>
      <c r="U49" s="59">
        <v>9.0233992997999994</v>
      </c>
      <c r="V49" s="60">
        <v>8.4809792012372098E-2</v>
      </c>
      <c r="W49" s="107"/>
      <c r="X49" s="59">
        <v>32.542375558800003</v>
      </c>
      <c r="Y49" s="60">
        <v>0.11856008826459601</v>
      </c>
      <c r="Z49" s="59">
        <v>48.609384728799903</v>
      </c>
      <c r="AA49" s="60">
        <v>0.11560032962853201</v>
      </c>
      <c r="AB49" s="59">
        <v>86.577984662999995</v>
      </c>
      <c r="AC49" s="60">
        <v>0.120455712649949</v>
      </c>
    </row>
    <row r="50" spans="1:29" customFormat="1" x14ac:dyDescent="0.3">
      <c r="A50" s="58" t="s">
        <v>45</v>
      </c>
      <c r="B50" s="62">
        <v>109.8200283171</v>
      </c>
      <c r="C50" s="63">
        <v>7.7044558056111795E-2</v>
      </c>
      <c r="D50" s="62">
        <v>61.760021323899998</v>
      </c>
      <c r="E50" s="63">
        <v>9.1572538378296001E-2</v>
      </c>
      <c r="F50" s="62">
        <v>46.911944955400003</v>
      </c>
      <c r="G50" s="63">
        <v>6.2882368693275098E-2</v>
      </c>
      <c r="H50" s="107"/>
      <c r="I50" s="62">
        <v>5.5090102462000203</v>
      </c>
      <c r="J50" s="63">
        <v>3.0107137022785498E-2</v>
      </c>
      <c r="K50" s="62">
        <v>10.5689876905</v>
      </c>
      <c r="L50" s="63">
        <v>4.8790576777524297E-2</v>
      </c>
      <c r="M50" s="62">
        <v>2.7885436884999999</v>
      </c>
      <c r="N50" s="65">
        <v>1.26995253220464E-2</v>
      </c>
      <c r="O50" s="62">
        <v>16.833253448699999</v>
      </c>
      <c r="P50" s="63">
        <v>5.1077122092824799E-2</v>
      </c>
      <c r="Q50" s="62">
        <v>10.3718905788</v>
      </c>
      <c r="R50" s="63">
        <v>6.2793452129403196E-2</v>
      </c>
      <c r="S50" s="62">
        <v>51.384847300500098</v>
      </c>
      <c r="T50" s="61">
        <v>0.250541458438923</v>
      </c>
      <c r="U50" s="62">
        <v>12.3634953639</v>
      </c>
      <c r="V50" s="63">
        <v>0.116202933675065</v>
      </c>
      <c r="W50" s="107"/>
      <c r="X50" s="62">
        <v>25.810340499700001</v>
      </c>
      <c r="Y50" s="63">
        <v>9.4033585294181599E-2</v>
      </c>
      <c r="Z50" s="62">
        <v>42.248459005900003</v>
      </c>
      <c r="AA50" s="63">
        <v>0.100473104414464</v>
      </c>
      <c r="AB50" s="62">
        <v>41.761228811499997</v>
      </c>
      <c r="AC50" s="63">
        <v>5.81022831289882E-2</v>
      </c>
    </row>
    <row r="51" spans="1:29" customFormat="1" x14ac:dyDescent="0.3">
      <c r="A51" s="58" t="s">
        <v>46</v>
      </c>
      <c r="B51" s="59">
        <v>114.9378126065</v>
      </c>
      <c r="C51" s="60">
        <v>8.0634954405899795E-2</v>
      </c>
      <c r="D51" s="59">
        <v>49.303305920600003</v>
      </c>
      <c r="E51" s="60">
        <v>7.3102773878801305E-2</v>
      </c>
      <c r="F51" s="59">
        <v>65.266524642200096</v>
      </c>
      <c r="G51" s="60">
        <v>8.7485472405405398E-2</v>
      </c>
      <c r="H51" s="107"/>
      <c r="I51" s="59">
        <v>15.614036518800001</v>
      </c>
      <c r="J51" s="60">
        <v>8.5331832024554397E-2</v>
      </c>
      <c r="K51" s="59">
        <v>25.327594762899999</v>
      </c>
      <c r="L51" s="60">
        <v>0.11692207362300699</v>
      </c>
      <c r="M51" s="59">
        <v>10.540631171499999</v>
      </c>
      <c r="N51" s="65">
        <v>4.8003914381855098E-2</v>
      </c>
      <c r="O51" s="59">
        <v>35.171690955800003</v>
      </c>
      <c r="P51" s="60">
        <v>0.106721422488844</v>
      </c>
      <c r="Q51" s="59">
        <v>21.477924458</v>
      </c>
      <c r="R51" s="61">
        <v>0.130031551243804</v>
      </c>
      <c r="S51" s="59">
        <v>0</v>
      </c>
      <c r="T51" s="65">
        <v>0</v>
      </c>
      <c r="U51" s="59">
        <v>6.8059347394999996</v>
      </c>
      <c r="V51" s="60">
        <v>6.39681222706798E-2</v>
      </c>
      <c r="W51" s="107"/>
      <c r="X51" s="59">
        <v>22.884147157899999</v>
      </c>
      <c r="Y51" s="60">
        <v>8.3372724342090906E-2</v>
      </c>
      <c r="Z51" s="59">
        <v>27.0893637502001</v>
      </c>
      <c r="AA51" s="60">
        <v>6.4422526563990098E-2</v>
      </c>
      <c r="AB51" s="59">
        <v>64.964301698400007</v>
      </c>
      <c r="AC51" s="60">
        <v>9.0384654809726905E-2</v>
      </c>
    </row>
    <row r="52" spans="1:29" customFormat="1" x14ac:dyDescent="0.3">
      <c r="A52" s="58" t="s">
        <v>47</v>
      </c>
      <c r="B52" s="62">
        <v>172.8736402538</v>
      </c>
      <c r="C52" s="63">
        <v>0.121280001626364</v>
      </c>
      <c r="D52" s="62">
        <v>66.757103006899897</v>
      </c>
      <c r="E52" s="63">
        <v>9.8981788640632201E-2</v>
      </c>
      <c r="F52" s="62">
        <v>105.5691853938</v>
      </c>
      <c r="G52" s="63">
        <v>0.14150853146022699</v>
      </c>
      <c r="H52" s="107"/>
      <c r="I52" s="62">
        <v>25.4390726333</v>
      </c>
      <c r="J52" s="63">
        <v>0.139026360684599</v>
      </c>
      <c r="K52" s="62">
        <v>29.3933444816</v>
      </c>
      <c r="L52" s="63">
        <v>0.13569116292630301</v>
      </c>
      <c r="M52" s="62">
        <v>37.684417140000001</v>
      </c>
      <c r="N52" s="61">
        <v>0.17162155704772999</v>
      </c>
      <c r="O52" s="62">
        <v>49.187183828899997</v>
      </c>
      <c r="P52" s="63">
        <v>0.14924861682189999</v>
      </c>
      <c r="Q52" s="62">
        <v>17.5524552342</v>
      </c>
      <c r="R52" s="63">
        <v>0.10626599356486401</v>
      </c>
      <c r="S52" s="62">
        <v>0</v>
      </c>
      <c r="T52" s="65">
        <v>0</v>
      </c>
      <c r="U52" s="62">
        <v>13.6171669358</v>
      </c>
      <c r="V52" s="63">
        <v>0.127986034669722</v>
      </c>
      <c r="W52" s="107"/>
      <c r="X52" s="62">
        <v>23.162914314999998</v>
      </c>
      <c r="Y52" s="63">
        <v>8.43883434597342E-2</v>
      </c>
      <c r="Z52" s="62">
        <v>69.775198307299902</v>
      </c>
      <c r="AA52" s="61">
        <v>0.16593577493773801</v>
      </c>
      <c r="AB52" s="62">
        <v>79.935527631499994</v>
      </c>
      <c r="AC52" s="63">
        <v>0.11121408039678</v>
      </c>
    </row>
    <row r="53" spans="1:29" customFormat="1" x14ac:dyDescent="0.3">
      <c r="A53" s="58" t="s">
        <v>48</v>
      </c>
      <c r="B53" s="59">
        <v>143.9440690189</v>
      </c>
      <c r="C53" s="60">
        <v>0.10098437737001401</v>
      </c>
      <c r="D53" s="59">
        <v>81.852720985700003</v>
      </c>
      <c r="E53" s="60">
        <v>0.121364294784179</v>
      </c>
      <c r="F53" s="59">
        <v>62.091348033199999</v>
      </c>
      <c r="G53" s="60">
        <v>8.3229357542054003E-2</v>
      </c>
      <c r="H53" s="107"/>
      <c r="I53" s="59">
        <v>41.476339469700001</v>
      </c>
      <c r="J53" s="61">
        <v>0.22667117681967899</v>
      </c>
      <c r="K53" s="59">
        <v>7.6547566381999896</v>
      </c>
      <c r="L53" s="65">
        <v>3.5337347568780403E-2</v>
      </c>
      <c r="M53" s="59">
        <v>17.910589242699999</v>
      </c>
      <c r="N53" s="60">
        <v>8.1568017943729407E-2</v>
      </c>
      <c r="O53" s="59">
        <v>26.600819333</v>
      </c>
      <c r="P53" s="60">
        <v>8.0714836319757705E-2</v>
      </c>
      <c r="Q53" s="59">
        <v>24.940797028599999</v>
      </c>
      <c r="R53" s="61">
        <v>0.150996458397438</v>
      </c>
      <c r="S53" s="59">
        <v>0</v>
      </c>
      <c r="T53" s="65">
        <v>0</v>
      </c>
      <c r="U53" s="59">
        <v>25.360767306700001</v>
      </c>
      <c r="V53" s="61">
        <v>0.23836265348504099</v>
      </c>
      <c r="W53" s="107"/>
      <c r="X53" s="59">
        <v>47.564938269099898</v>
      </c>
      <c r="Y53" s="61">
        <v>0.173291076101529</v>
      </c>
      <c r="Z53" s="59">
        <v>36.764543953099903</v>
      </c>
      <c r="AA53" s="60">
        <v>8.7431540706233102E-2</v>
      </c>
      <c r="AB53" s="59">
        <v>59.614586796700003</v>
      </c>
      <c r="AC53" s="60">
        <v>8.2941611136827395E-2</v>
      </c>
    </row>
    <row r="54" spans="1:29" customFormat="1" x14ac:dyDescent="0.3">
      <c r="A54" s="58" t="s">
        <v>49</v>
      </c>
      <c r="B54" s="62">
        <v>107.3161714109</v>
      </c>
      <c r="C54" s="63">
        <v>7.5287970011744296E-2</v>
      </c>
      <c r="D54" s="62">
        <v>47.302318280100003</v>
      </c>
      <c r="E54" s="63">
        <v>7.0135878570537005E-2</v>
      </c>
      <c r="F54" s="62">
        <v>59.351515174500001</v>
      </c>
      <c r="G54" s="63">
        <v>7.9556792268060006E-2</v>
      </c>
      <c r="H54" s="107"/>
      <c r="I54" s="62">
        <v>6.9910536083000299</v>
      </c>
      <c r="J54" s="63">
        <v>3.8206610536604402E-2</v>
      </c>
      <c r="K54" s="62">
        <v>16.347331737400001</v>
      </c>
      <c r="L54" s="63">
        <v>7.5465670658146203E-2</v>
      </c>
      <c r="M54" s="62">
        <v>23.956331820799999</v>
      </c>
      <c r="N54" s="61">
        <v>0.10910140796296799</v>
      </c>
      <c r="O54" s="62">
        <v>33.8900314511001</v>
      </c>
      <c r="P54" s="63">
        <v>0.102832484488683</v>
      </c>
      <c r="Q54" s="62">
        <v>14.7708470451</v>
      </c>
      <c r="R54" s="63">
        <v>8.9425594089186197E-2</v>
      </c>
      <c r="S54" s="62">
        <v>0</v>
      </c>
      <c r="T54" s="65">
        <v>0</v>
      </c>
      <c r="U54" s="62">
        <v>11.3605757482</v>
      </c>
      <c r="V54" s="63">
        <v>0.10677661869258</v>
      </c>
      <c r="W54" s="107"/>
      <c r="X54" s="62">
        <v>11.2191886113</v>
      </c>
      <c r="Y54" s="63">
        <v>4.0874335974934201E-2</v>
      </c>
      <c r="Z54" s="62">
        <v>24.3876192291001</v>
      </c>
      <c r="AA54" s="63">
        <v>5.79973772033524E-2</v>
      </c>
      <c r="AB54" s="62">
        <v>71.709363570500003</v>
      </c>
      <c r="AC54" s="61">
        <v>9.9769040896263095E-2</v>
      </c>
    </row>
    <row r="55" spans="1:29" customFormat="1" x14ac:dyDescent="0.3">
      <c r="A55" s="58" t="s">
        <v>50</v>
      </c>
      <c r="B55" s="59">
        <v>94.519387198199794</v>
      </c>
      <c r="C55" s="60">
        <v>6.6310349086715001E-2</v>
      </c>
      <c r="D55" s="59">
        <v>46.458808724199997</v>
      </c>
      <c r="E55" s="60">
        <v>6.8885193912009896E-2</v>
      </c>
      <c r="F55" s="59">
        <v>47.6109732305001</v>
      </c>
      <c r="G55" s="60">
        <v>6.3819369999949804E-2</v>
      </c>
      <c r="H55" s="107"/>
      <c r="I55" s="59">
        <v>8.84735071899998</v>
      </c>
      <c r="J55" s="60">
        <v>4.83514076905752E-2</v>
      </c>
      <c r="K55" s="59">
        <v>8.2977852059999897</v>
      </c>
      <c r="L55" s="60">
        <v>3.8305818686935701E-2</v>
      </c>
      <c r="M55" s="59">
        <v>25.553278225700002</v>
      </c>
      <c r="N55" s="61">
        <v>0.11637418672222299</v>
      </c>
      <c r="O55" s="59">
        <v>29.146738301300001</v>
      </c>
      <c r="P55" s="60">
        <v>8.8439915394851201E-2</v>
      </c>
      <c r="Q55" s="59">
        <v>15.9765574937</v>
      </c>
      <c r="R55" s="61">
        <v>9.6725200728966607E-2</v>
      </c>
      <c r="S55" s="59">
        <v>0</v>
      </c>
      <c r="T55" s="65">
        <v>0</v>
      </c>
      <c r="U55" s="59">
        <v>6.6976772525000001</v>
      </c>
      <c r="V55" s="60">
        <v>6.2950623803504996E-2</v>
      </c>
      <c r="W55" s="107"/>
      <c r="X55" s="59">
        <v>10.8067577852</v>
      </c>
      <c r="Y55" s="60">
        <v>3.9371746372736799E-2</v>
      </c>
      <c r="Z55" s="59">
        <v>29.822478315900099</v>
      </c>
      <c r="AA55" s="60">
        <v>7.0922278545427403E-2</v>
      </c>
      <c r="AB55" s="59">
        <v>52.626866986000003</v>
      </c>
      <c r="AC55" s="60">
        <v>7.3219615725726703E-2</v>
      </c>
    </row>
    <row r="56" spans="1:29" customFormat="1" x14ac:dyDescent="0.3">
      <c r="A56" s="58" t="s">
        <v>51</v>
      </c>
      <c r="B56" s="62">
        <v>147.171177758</v>
      </c>
      <c r="C56" s="63">
        <v>0.10324836482670099</v>
      </c>
      <c r="D56" s="62">
        <v>58.130283381699897</v>
      </c>
      <c r="E56" s="63">
        <v>8.6190669818502597E-2</v>
      </c>
      <c r="F56" s="62">
        <v>88.5912891328</v>
      </c>
      <c r="G56" s="63">
        <v>0.118750781097598</v>
      </c>
      <c r="H56" s="107"/>
      <c r="I56" s="62">
        <v>4.6069906198000004</v>
      </c>
      <c r="J56" s="63">
        <v>2.5177534920847299E-2</v>
      </c>
      <c r="K56" s="62">
        <v>31.662709394299998</v>
      </c>
      <c r="L56" s="63">
        <v>0.14616743806747201</v>
      </c>
      <c r="M56" s="62">
        <v>25.722031964700001</v>
      </c>
      <c r="N56" s="63">
        <v>0.117142721348544</v>
      </c>
      <c r="O56" s="62">
        <v>54.707543095400098</v>
      </c>
      <c r="P56" s="61">
        <v>0.16599903676362801</v>
      </c>
      <c r="Q56" s="62">
        <v>18.469716451499998</v>
      </c>
      <c r="R56" s="63">
        <v>0.111819272198213</v>
      </c>
      <c r="S56" s="62">
        <v>0</v>
      </c>
      <c r="T56" s="65">
        <v>0</v>
      </c>
      <c r="U56" s="62">
        <v>12.0021862323</v>
      </c>
      <c r="V56" s="63">
        <v>0.11280703471447601</v>
      </c>
      <c r="W56" s="107"/>
      <c r="X56" s="62">
        <v>16.276418721900001</v>
      </c>
      <c r="Y56" s="65">
        <v>5.9299101776181001E-2</v>
      </c>
      <c r="Z56" s="62">
        <v>51.544675357200099</v>
      </c>
      <c r="AA56" s="63">
        <v>0.122580886286299</v>
      </c>
      <c r="AB56" s="62">
        <v>78.0867995678</v>
      </c>
      <c r="AC56" s="63">
        <v>0.108641950111283</v>
      </c>
    </row>
    <row r="57" spans="1:29" customFormat="1" x14ac:dyDescent="0.3">
      <c r="A57" s="64" t="s">
        <v>1</v>
      </c>
    </row>
    <row r="58" spans="1:29" customFormat="1" x14ac:dyDescent="0.3">
      <c r="A58" s="64" t="s">
        <v>1</v>
      </c>
    </row>
    <row r="59" spans="1:29" customFormat="1" x14ac:dyDescent="0.3">
      <c r="A59" s="53" t="s">
        <v>52</v>
      </c>
    </row>
    <row r="60" spans="1:29" customFormat="1" x14ac:dyDescent="0.3">
      <c r="A60" s="54" t="s">
        <v>1</v>
      </c>
    </row>
    <row r="61" spans="1:29" customFormat="1" x14ac:dyDescent="0.3">
      <c r="A61" s="119" t="s">
        <v>1</v>
      </c>
      <c r="B61" s="118" t="s">
        <v>501</v>
      </c>
      <c r="C61" s="118" t="s">
        <v>1</v>
      </c>
      <c r="D61" s="118" t="s">
        <v>346</v>
      </c>
      <c r="E61" s="118" t="s">
        <v>1</v>
      </c>
      <c r="F61" s="118" t="s">
        <v>347</v>
      </c>
      <c r="G61" s="118" t="s">
        <v>1</v>
      </c>
      <c r="H61" s="105"/>
      <c r="I61" s="118" t="s">
        <v>350</v>
      </c>
      <c r="J61" s="118" t="s">
        <v>1</v>
      </c>
      <c r="K61" s="118" t="s">
        <v>351</v>
      </c>
      <c r="L61" s="118" t="s">
        <v>1</v>
      </c>
      <c r="M61" s="118" t="s">
        <v>352</v>
      </c>
      <c r="N61" s="118" t="s">
        <v>1</v>
      </c>
      <c r="O61" s="118" t="s">
        <v>353</v>
      </c>
      <c r="P61" s="118" t="s">
        <v>1</v>
      </c>
      <c r="Q61" s="118" t="s">
        <v>354</v>
      </c>
      <c r="R61" s="118" t="s">
        <v>1</v>
      </c>
      <c r="S61" s="118" t="s">
        <v>355</v>
      </c>
      <c r="T61" s="118" t="s">
        <v>1</v>
      </c>
      <c r="U61" s="118" t="s">
        <v>356</v>
      </c>
      <c r="V61" s="118" t="s">
        <v>1</v>
      </c>
      <c r="W61" s="105"/>
      <c r="X61" s="118" t="s">
        <v>358</v>
      </c>
      <c r="Y61" s="118" t="s">
        <v>1</v>
      </c>
      <c r="Z61" s="118" t="s">
        <v>359</v>
      </c>
      <c r="AA61" s="118" t="s">
        <v>1</v>
      </c>
      <c r="AB61" s="118" t="s">
        <v>360</v>
      </c>
      <c r="AC61" s="118" t="s">
        <v>1</v>
      </c>
    </row>
    <row r="62" spans="1:29" customFormat="1" x14ac:dyDescent="0.3">
      <c r="A62" s="120" t="s">
        <v>1</v>
      </c>
      <c r="B62" s="55" t="s">
        <v>14</v>
      </c>
      <c r="C62" s="55" t="s">
        <v>15</v>
      </c>
      <c r="D62" s="55" t="s">
        <v>14</v>
      </c>
      <c r="E62" s="55" t="s">
        <v>15</v>
      </c>
      <c r="F62" s="55" t="s">
        <v>14</v>
      </c>
      <c r="G62" s="55" t="s">
        <v>15</v>
      </c>
      <c r="H62" s="105"/>
      <c r="I62" s="55" t="s">
        <v>14</v>
      </c>
      <c r="J62" s="55" t="s">
        <v>15</v>
      </c>
      <c r="K62" s="55" t="s">
        <v>14</v>
      </c>
      <c r="L62" s="55" t="s">
        <v>15</v>
      </c>
      <c r="M62" s="55" t="s">
        <v>14</v>
      </c>
      <c r="N62" s="55" t="s">
        <v>15</v>
      </c>
      <c r="O62" s="55" t="s">
        <v>14</v>
      </c>
      <c r="P62" s="55" t="s">
        <v>15</v>
      </c>
      <c r="Q62" s="55" t="s">
        <v>14</v>
      </c>
      <c r="R62" s="55" t="s">
        <v>15</v>
      </c>
      <c r="S62" s="55" t="s">
        <v>14</v>
      </c>
      <c r="T62" s="55" t="s">
        <v>15</v>
      </c>
      <c r="U62" s="55" t="s">
        <v>14</v>
      </c>
      <c r="V62" s="55" t="s">
        <v>15</v>
      </c>
      <c r="W62" s="105"/>
      <c r="X62" s="55" t="s">
        <v>14</v>
      </c>
      <c r="Y62" s="55" t="s">
        <v>15</v>
      </c>
      <c r="Z62" s="55" t="s">
        <v>14</v>
      </c>
      <c r="AA62" s="55" t="s">
        <v>15</v>
      </c>
      <c r="AB62" s="55" t="s">
        <v>14</v>
      </c>
      <c r="AC62" s="55" t="s">
        <v>15</v>
      </c>
    </row>
    <row r="63" spans="1:29" customFormat="1" x14ac:dyDescent="0.3">
      <c r="A63" s="56" t="s">
        <v>16</v>
      </c>
      <c r="B63" s="57">
        <v>1425.4092837695</v>
      </c>
      <c r="C63" s="57">
        <v>1425.4092837695</v>
      </c>
      <c r="D63" s="57">
        <v>674.43823680809999</v>
      </c>
      <c r="E63" s="57">
        <v>674.43823680809999</v>
      </c>
      <c r="F63" s="57">
        <v>746.0270013718</v>
      </c>
      <c r="G63" s="57">
        <v>746.0270013718</v>
      </c>
      <c r="H63" s="106"/>
      <c r="I63" s="57">
        <v>182.98020971010001</v>
      </c>
      <c r="J63" s="57">
        <v>182.98020971010001</v>
      </c>
      <c r="K63" s="57">
        <v>216.61944556820001</v>
      </c>
      <c r="L63" s="57">
        <v>216.61944556820001</v>
      </c>
      <c r="M63" s="57">
        <v>219.57857618969999</v>
      </c>
      <c r="N63" s="57">
        <v>219.57857618969999</v>
      </c>
      <c r="O63" s="57">
        <v>329.56542496869997</v>
      </c>
      <c r="P63" s="57">
        <v>329.56542496869997</v>
      </c>
      <c r="Q63" s="57">
        <v>165.17471530989999</v>
      </c>
      <c r="R63" s="57">
        <v>165.17471530989999</v>
      </c>
      <c r="S63" s="57">
        <v>205.09518712260001</v>
      </c>
      <c r="T63" s="57">
        <v>205.09518712260001</v>
      </c>
      <c r="U63" s="57">
        <v>106.3957249003</v>
      </c>
      <c r="V63" s="57">
        <v>106.3957249003</v>
      </c>
      <c r="W63" s="106"/>
      <c r="X63" s="57">
        <v>274.48002135569999</v>
      </c>
      <c r="Y63" s="57">
        <v>274.48002135569999</v>
      </c>
      <c r="Z63" s="57">
        <v>420.49520866419999</v>
      </c>
      <c r="AA63" s="57">
        <v>420.49520866419999</v>
      </c>
      <c r="AB63" s="57">
        <v>718.75366272250005</v>
      </c>
      <c r="AC63" s="57">
        <v>718.75366272250005</v>
      </c>
    </row>
    <row r="64" spans="1:29" customFormat="1" x14ac:dyDescent="0.3">
      <c r="A64" s="58" t="s">
        <v>53</v>
      </c>
      <c r="B64" s="59">
        <v>519.84515378410003</v>
      </c>
      <c r="C64" s="60">
        <v>0.36469886909208798</v>
      </c>
      <c r="D64" s="59">
        <v>264.8756139788</v>
      </c>
      <c r="E64" s="60">
        <v>0.39273516761500898</v>
      </c>
      <c r="F64" s="59">
        <v>253.24620309730099</v>
      </c>
      <c r="G64" s="60">
        <v>0.33945983541028502</v>
      </c>
      <c r="H64" s="107"/>
      <c r="I64" s="59">
        <v>48.240039851600002</v>
      </c>
      <c r="J64" s="60">
        <v>0.26363528563022098</v>
      </c>
      <c r="K64" s="59">
        <v>94.162691049999907</v>
      </c>
      <c r="L64" s="60">
        <v>0.434691773875647</v>
      </c>
      <c r="M64" s="59">
        <v>67.886552259599895</v>
      </c>
      <c r="N64" s="60">
        <v>0.30916746723483102</v>
      </c>
      <c r="O64" s="59">
        <v>110.1220913944</v>
      </c>
      <c r="P64" s="60">
        <v>0.33414333862497497</v>
      </c>
      <c r="Q64" s="59">
        <v>63.963675997100097</v>
      </c>
      <c r="R64" s="60">
        <v>0.38724859235925801</v>
      </c>
      <c r="S64" s="59">
        <v>85.176272843899994</v>
      </c>
      <c r="T64" s="60">
        <v>0.415301178145073</v>
      </c>
      <c r="U64" s="59">
        <v>50.293830387500002</v>
      </c>
      <c r="V64" s="61">
        <v>0.47270536889173598</v>
      </c>
      <c r="W64" s="107"/>
      <c r="X64" s="59">
        <v>93.287652325600007</v>
      </c>
      <c r="Y64" s="60">
        <v>0.33987046439605201</v>
      </c>
      <c r="Z64" s="59">
        <v>162.37945281610001</v>
      </c>
      <c r="AA64" s="60">
        <v>0.38616243293695501</v>
      </c>
      <c r="AB64" s="59">
        <v>261.51960279820099</v>
      </c>
      <c r="AC64" s="60">
        <v>0.36385150624153201</v>
      </c>
    </row>
    <row r="65" spans="1:29" customFormat="1" x14ac:dyDescent="0.3">
      <c r="A65" s="58" t="s">
        <v>54</v>
      </c>
      <c r="B65" s="62">
        <v>90.837145396399706</v>
      </c>
      <c r="C65" s="63">
        <v>6.3727061715341704E-2</v>
      </c>
      <c r="D65" s="62">
        <v>45.070168599199903</v>
      </c>
      <c r="E65" s="63">
        <v>6.6826235731388295E-2</v>
      </c>
      <c r="F65" s="62">
        <v>45.766976797200002</v>
      </c>
      <c r="G65" s="63">
        <v>6.1347614379966602E-2</v>
      </c>
      <c r="H65" s="107"/>
      <c r="I65" s="62">
        <v>12.4869775683</v>
      </c>
      <c r="J65" s="63">
        <v>6.8242230064570503E-2</v>
      </c>
      <c r="K65" s="62">
        <v>9.9338467636000001</v>
      </c>
      <c r="L65" s="63">
        <v>4.5858518091684702E-2</v>
      </c>
      <c r="M65" s="62">
        <v>13.4260759349</v>
      </c>
      <c r="N65" s="63">
        <v>6.1144744482270599E-2</v>
      </c>
      <c r="O65" s="62">
        <v>29.858730725200001</v>
      </c>
      <c r="P65" s="63">
        <v>9.0600313209541899E-2</v>
      </c>
      <c r="Q65" s="62">
        <v>9.5370921566000302</v>
      </c>
      <c r="R65" s="63">
        <v>5.7739419370007997E-2</v>
      </c>
      <c r="S65" s="62">
        <v>11.543645483100001</v>
      </c>
      <c r="T65" s="63">
        <v>5.6284331412416497E-2</v>
      </c>
      <c r="U65" s="62">
        <v>4.0507767647000001</v>
      </c>
      <c r="V65" s="63">
        <v>3.80727399385253E-2</v>
      </c>
      <c r="W65" s="107"/>
      <c r="X65" s="62">
        <v>5.1589381995000103</v>
      </c>
      <c r="Y65" s="65">
        <v>1.8795314041507302E-2</v>
      </c>
      <c r="Z65" s="62">
        <v>22.1651580427</v>
      </c>
      <c r="AA65" s="63">
        <v>5.2712034729510297E-2</v>
      </c>
      <c r="AB65" s="62">
        <v>63.513049154199997</v>
      </c>
      <c r="AC65" s="61">
        <v>8.83655311245648E-2</v>
      </c>
    </row>
    <row r="66" spans="1:29" customFormat="1" ht="25.5" customHeight="1" x14ac:dyDescent="0.3">
      <c r="A66" s="66" t="s">
        <v>55</v>
      </c>
      <c r="B66" s="59">
        <v>489.35945966989999</v>
      </c>
      <c r="C66" s="60">
        <v>0.34331154233525601</v>
      </c>
      <c r="D66" s="59">
        <v>209.3335473795</v>
      </c>
      <c r="E66" s="60">
        <v>0.31038208683156598</v>
      </c>
      <c r="F66" s="59">
        <v>279.61256049949998</v>
      </c>
      <c r="G66" s="60">
        <v>0.374802198828389</v>
      </c>
      <c r="H66" s="107"/>
      <c r="I66" s="59">
        <v>79.539758561900101</v>
      </c>
      <c r="J66" s="60">
        <v>0.43469049843104202</v>
      </c>
      <c r="K66" s="59">
        <v>71.0753701884001</v>
      </c>
      <c r="L66" s="60">
        <v>0.32811167991851797</v>
      </c>
      <c r="M66" s="59">
        <v>100.2259609865</v>
      </c>
      <c r="N66" s="61">
        <v>0.45644690263367099</v>
      </c>
      <c r="O66" s="59">
        <v>113.8939266732</v>
      </c>
      <c r="P66" s="60">
        <v>0.34558821418847802</v>
      </c>
      <c r="Q66" s="59">
        <v>48.985414074300003</v>
      </c>
      <c r="R66" s="60">
        <v>0.29656726807365003</v>
      </c>
      <c r="S66" s="59">
        <v>46.8622146238</v>
      </c>
      <c r="T66" s="65">
        <v>0.228490074688038</v>
      </c>
      <c r="U66" s="59">
        <v>28.776814561799998</v>
      </c>
      <c r="V66" s="60">
        <v>0.27046965081318702</v>
      </c>
      <c r="W66" s="107"/>
      <c r="X66" s="59">
        <v>119.1164807417</v>
      </c>
      <c r="Y66" s="61">
        <v>0.43397140583626098</v>
      </c>
      <c r="Z66" s="59">
        <v>154.26068726829999</v>
      </c>
      <c r="AA66" s="60">
        <v>0.366854803788002</v>
      </c>
      <c r="AB66" s="59">
        <v>214.71900754879999</v>
      </c>
      <c r="AC66" s="65">
        <v>0.29873796640630101</v>
      </c>
    </row>
    <row r="67" spans="1:29" customFormat="1" ht="25.5" customHeight="1" x14ac:dyDescent="0.3">
      <c r="A67" s="66" t="s">
        <v>56</v>
      </c>
      <c r="B67" s="62">
        <v>35.127311853599998</v>
      </c>
      <c r="C67" s="63">
        <v>2.46436670881683E-2</v>
      </c>
      <c r="D67" s="62">
        <v>14.5683499063</v>
      </c>
      <c r="E67" s="63">
        <v>2.1600717621301099E-2</v>
      </c>
      <c r="F67" s="62">
        <v>20.558961947300102</v>
      </c>
      <c r="G67" s="63">
        <v>2.7557932768513801E-2</v>
      </c>
      <c r="H67" s="107"/>
      <c r="I67" s="62">
        <v>3.9995275142</v>
      </c>
      <c r="J67" s="63">
        <v>2.1857705379923601E-2</v>
      </c>
      <c r="K67" s="62">
        <v>0</v>
      </c>
      <c r="L67" s="63">
        <v>0</v>
      </c>
      <c r="M67" s="62">
        <v>3.3067332267</v>
      </c>
      <c r="N67" s="63">
        <v>1.5059452903288801E-2</v>
      </c>
      <c r="O67" s="62">
        <v>17.548604839100001</v>
      </c>
      <c r="P67" s="61">
        <v>5.3247712015805797E-2</v>
      </c>
      <c r="Q67" s="62">
        <v>4.3073030443000002</v>
      </c>
      <c r="R67" s="63">
        <v>2.6077254234818301E-2</v>
      </c>
      <c r="S67" s="62">
        <v>5.9651432292999802</v>
      </c>
      <c r="T67" s="63">
        <v>2.9084754805748798E-2</v>
      </c>
      <c r="U67" s="62">
        <v>0</v>
      </c>
      <c r="V67" s="65">
        <v>0</v>
      </c>
      <c r="W67" s="107"/>
      <c r="X67" s="62">
        <v>9.0059691001999997</v>
      </c>
      <c r="Y67" s="63">
        <v>3.2811018651623898E-2</v>
      </c>
      <c r="Z67" s="62">
        <v>7.37521706059999</v>
      </c>
      <c r="AA67" s="63">
        <v>1.7539360517398201E-2</v>
      </c>
      <c r="AB67" s="62">
        <v>13.6646243719</v>
      </c>
      <c r="AC67" s="63">
        <v>1.90115544178809E-2</v>
      </c>
    </row>
    <row r="68" spans="1:29" customFormat="1" ht="25.5" customHeight="1" x14ac:dyDescent="0.3">
      <c r="A68" s="66" t="s">
        <v>57</v>
      </c>
      <c r="B68" s="59">
        <v>126.2524064684</v>
      </c>
      <c r="C68" s="60">
        <v>8.8572740409354603E-2</v>
      </c>
      <c r="D68" s="59">
        <v>63.543855542700001</v>
      </c>
      <c r="E68" s="60">
        <v>9.4217456951184594E-2</v>
      </c>
      <c r="F68" s="59">
        <v>62.708550925700003</v>
      </c>
      <c r="G68" s="60">
        <v>8.4056677319173503E-2</v>
      </c>
      <c r="H68" s="107"/>
      <c r="I68" s="59">
        <v>18.2931511711</v>
      </c>
      <c r="J68" s="60">
        <v>9.99733861934156E-2</v>
      </c>
      <c r="K68" s="59">
        <v>31.202749130699999</v>
      </c>
      <c r="L68" s="60">
        <v>0.14404408177139499</v>
      </c>
      <c r="M68" s="59">
        <v>11.143363599600001</v>
      </c>
      <c r="N68" s="65">
        <v>5.0748865362770797E-2</v>
      </c>
      <c r="O68" s="59">
        <v>31.5299713797999</v>
      </c>
      <c r="P68" s="60">
        <v>9.5671356856668194E-2</v>
      </c>
      <c r="Q68" s="59">
        <v>14.1366143696</v>
      </c>
      <c r="R68" s="60">
        <v>8.5585825548885899E-2</v>
      </c>
      <c r="S68" s="59">
        <v>15.2693533337</v>
      </c>
      <c r="T68" s="60">
        <v>7.4450081193628503E-2</v>
      </c>
      <c r="U68" s="59">
        <v>4.6772034838999996</v>
      </c>
      <c r="V68" s="60">
        <v>4.3960445669061002E-2</v>
      </c>
      <c r="W68" s="107"/>
      <c r="X68" s="59">
        <v>10.0700728892</v>
      </c>
      <c r="Y68" s="65">
        <v>3.6687817348098201E-2</v>
      </c>
      <c r="Z68" s="59">
        <v>28.593452261700001</v>
      </c>
      <c r="AA68" s="60">
        <v>6.7999472223556803E-2</v>
      </c>
      <c r="AB68" s="59">
        <v>87.588881317499997</v>
      </c>
      <c r="AC68" s="61">
        <v>0.12186217039330299</v>
      </c>
    </row>
    <row r="69" spans="1:29" customFormat="1" ht="25.5" customHeight="1" x14ac:dyDescent="0.3">
      <c r="A69" s="66" t="s">
        <v>58</v>
      </c>
      <c r="B69" s="62">
        <v>12.030824276800001</v>
      </c>
      <c r="C69" s="63">
        <v>8.4402595196969993E-3</v>
      </c>
      <c r="D69" s="62">
        <v>6.6452604132999999</v>
      </c>
      <c r="E69" s="63">
        <v>9.8530303452987605E-3</v>
      </c>
      <c r="F69" s="62">
        <v>4.3886067668999997</v>
      </c>
      <c r="G69" s="63">
        <v>5.8826379726607701E-3</v>
      </c>
      <c r="H69" s="107"/>
      <c r="I69" s="62">
        <v>0</v>
      </c>
      <c r="J69" s="63">
        <v>0</v>
      </c>
      <c r="K69" s="62">
        <v>3.3973581299000002</v>
      </c>
      <c r="L69" s="63">
        <v>1.56835325701652E-2</v>
      </c>
      <c r="M69" s="62">
        <v>4.1326455879999999</v>
      </c>
      <c r="N69" s="63">
        <v>1.8820805106367501E-2</v>
      </c>
      <c r="O69" s="62">
        <v>2.5831376698000001</v>
      </c>
      <c r="P69" s="63">
        <v>7.8380117393847606E-3</v>
      </c>
      <c r="Q69" s="62">
        <v>1.9176828891</v>
      </c>
      <c r="R69" s="63">
        <v>1.1610026906975801E-2</v>
      </c>
      <c r="S69" s="62">
        <v>0</v>
      </c>
      <c r="T69" s="63">
        <v>0</v>
      </c>
      <c r="U69" s="62">
        <v>0</v>
      </c>
      <c r="V69" s="63">
        <v>0</v>
      </c>
      <c r="W69" s="107"/>
      <c r="X69" s="62">
        <v>0</v>
      </c>
      <c r="Y69" s="63">
        <v>0</v>
      </c>
      <c r="Z69" s="62">
        <v>2.81626175000001</v>
      </c>
      <c r="AA69" s="63">
        <v>6.6974883232237201E-3</v>
      </c>
      <c r="AB69" s="62">
        <v>9.2145625267999893</v>
      </c>
      <c r="AC69" s="63">
        <v>1.2820195575625999E-2</v>
      </c>
    </row>
    <row r="70" spans="1:29" customFormat="1" ht="25.5" customHeight="1" x14ac:dyDescent="0.3">
      <c r="A70" s="66" t="s">
        <v>59</v>
      </c>
      <c r="B70" s="59">
        <v>17.2352508484</v>
      </c>
      <c r="C70" s="60">
        <v>1.2091440012809001E-2</v>
      </c>
      <c r="D70" s="59">
        <v>5.4913241384000102</v>
      </c>
      <c r="E70" s="60">
        <v>8.1420711915573991E-3</v>
      </c>
      <c r="F70" s="59">
        <v>11.74392671</v>
      </c>
      <c r="G70" s="60">
        <v>1.5741959323731201E-2</v>
      </c>
      <c r="H70" s="107"/>
      <c r="I70" s="59">
        <v>3.6812397259999998</v>
      </c>
      <c r="J70" s="60">
        <v>2.0118239736593799E-2</v>
      </c>
      <c r="K70" s="59">
        <v>4.7227688707000102</v>
      </c>
      <c r="L70" s="60">
        <v>2.1802146424629701E-2</v>
      </c>
      <c r="M70" s="59">
        <v>4.0827498117000003</v>
      </c>
      <c r="N70" s="60">
        <v>1.8593570841687199E-2</v>
      </c>
      <c r="O70" s="59">
        <v>3.70199776460001</v>
      </c>
      <c r="P70" s="60">
        <v>1.1232967672357E-2</v>
      </c>
      <c r="Q70" s="59">
        <v>0.50761947659999995</v>
      </c>
      <c r="R70" s="60">
        <v>3.0732274951865801E-3</v>
      </c>
      <c r="S70" s="59">
        <v>0</v>
      </c>
      <c r="T70" s="60">
        <v>0</v>
      </c>
      <c r="U70" s="59">
        <v>0.53887519880000001</v>
      </c>
      <c r="V70" s="60">
        <v>5.0648200320545103E-3</v>
      </c>
      <c r="W70" s="107"/>
      <c r="X70" s="59">
        <v>6.3344772445000199</v>
      </c>
      <c r="Y70" s="60">
        <v>2.3078099503246199E-2</v>
      </c>
      <c r="Z70" s="59">
        <v>4.0321293781999996</v>
      </c>
      <c r="AA70" s="60">
        <v>9.58900195559656E-3</v>
      </c>
      <c r="AB70" s="59">
        <v>6.86864422569999</v>
      </c>
      <c r="AC70" s="60">
        <v>9.5563258762159202E-3</v>
      </c>
    </row>
    <row r="71" spans="1:29" customFormat="1" ht="25.5" customHeight="1" x14ac:dyDescent="0.3">
      <c r="A71" s="66" t="s">
        <v>60</v>
      </c>
      <c r="B71" s="62">
        <v>97.479921671399794</v>
      </c>
      <c r="C71" s="63">
        <v>6.8387320597220996E-2</v>
      </c>
      <c r="D71" s="62">
        <v>43.422001979699999</v>
      </c>
      <c r="E71" s="63">
        <v>6.4382473605296198E-2</v>
      </c>
      <c r="F71" s="62">
        <v>52.247519697599998</v>
      </c>
      <c r="G71" s="63">
        <v>7.0034354790814393E-2</v>
      </c>
      <c r="H71" s="107"/>
      <c r="I71" s="62">
        <v>5.5090102462000203</v>
      </c>
      <c r="J71" s="63">
        <v>3.0107137022785498E-2</v>
      </c>
      <c r="K71" s="62">
        <v>2.1246614349000001</v>
      </c>
      <c r="L71" s="65">
        <v>9.8082673479610392E-3</v>
      </c>
      <c r="M71" s="62">
        <v>14.2795131781</v>
      </c>
      <c r="N71" s="63">
        <v>6.5031449906859495E-2</v>
      </c>
      <c r="O71" s="62">
        <v>14.1989092718</v>
      </c>
      <c r="P71" s="63">
        <v>4.3083734506277498E-2</v>
      </c>
      <c r="Q71" s="62">
        <v>19.023419930599999</v>
      </c>
      <c r="R71" s="61">
        <v>0.115171501248895</v>
      </c>
      <c r="S71" s="62">
        <v>29.4137826049</v>
      </c>
      <c r="T71" s="61">
        <v>0.14341527471981699</v>
      </c>
      <c r="U71" s="62">
        <v>12.9306250049</v>
      </c>
      <c r="V71" s="61">
        <v>0.12153331364598401</v>
      </c>
      <c r="W71" s="107"/>
      <c r="X71" s="62">
        <v>18.886818879900002</v>
      </c>
      <c r="Y71" s="63">
        <v>6.8809448449526606E-2</v>
      </c>
      <c r="Z71" s="62">
        <v>28.429747130199999</v>
      </c>
      <c r="AA71" s="63">
        <v>6.7610157130003096E-2</v>
      </c>
      <c r="AB71" s="62">
        <v>50.163355661300002</v>
      </c>
      <c r="AC71" s="63">
        <v>6.9792139175042095E-2</v>
      </c>
    </row>
    <row r="72" spans="1:29" customFormat="1" x14ac:dyDescent="0.3">
      <c r="A72" s="58" t="s">
        <v>61</v>
      </c>
      <c r="B72" s="59">
        <v>1.0748227802000001</v>
      </c>
      <c r="C72" s="60">
        <v>7.5404502583119705E-4</v>
      </c>
      <c r="D72" s="59">
        <v>1.0748227802000001</v>
      </c>
      <c r="E72" s="60">
        <v>1.59365635211727E-3</v>
      </c>
      <c r="F72" s="59">
        <v>0</v>
      </c>
      <c r="G72" s="60">
        <v>0</v>
      </c>
      <c r="H72" s="107"/>
      <c r="I72" s="59">
        <v>0</v>
      </c>
      <c r="J72" s="60">
        <v>0</v>
      </c>
      <c r="K72" s="59">
        <v>0</v>
      </c>
      <c r="L72" s="60">
        <v>0</v>
      </c>
      <c r="M72" s="59">
        <v>0</v>
      </c>
      <c r="N72" s="60">
        <v>0</v>
      </c>
      <c r="O72" s="59">
        <v>0</v>
      </c>
      <c r="P72" s="60">
        <v>0</v>
      </c>
      <c r="Q72" s="59">
        <v>0</v>
      </c>
      <c r="R72" s="60">
        <v>0</v>
      </c>
      <c r="S72" s="59">
        <v>0</v>
      </c>
      <c r="T72" s="60">
        <v>0</v>
      </c>
      <c r="U72" s="59">
        <v>1.0748227802000001</v>
      </c>
      <c r="V72" s="61">
        <v>1.0102123757389499E-2</v>
      </c>
      <c r="W72" s="107"/>
      <c r="X72" s="59">
        <v>1.0748227802000001</v>
      </c>
      <c r="Y72" s="60">
        <v>3.9158506870237099E-3</v>
      </c>
      <c r="Z72" s="59">
        <v>0</v>
      </c>
      <c r="AA72" s="60">
        <v>0</v>
      </c>
      <c r="AB72" s="59">
        <v>0</v>
      </c>
      <c r="AC72" s="60">
        <v>0</v>
      </c>
    </row>
    <row r="73" spans="1:29" customFormat="1" x14ac:dyDescent="0.3">
      <c r="A73" s="58" t="s">
        <v>62</v>
      </c>
      <c r="B73" s="62">
        <v>7.6475121188000204</v>
      </c>
      <c r="C73" s="63">
        <v>5.3651342150488404E-3</v>
      </c>
      <c r="D73" s="62">
        <v>7.2236623165000102</v>
      </c>
      <c r="E73" s="63">
        <v>1.0710635788811901E-2</v>
      </c>
      <c r="F73" s="62">
        <v>0.42384980230000002</v>
      </c>
      <c r="G73" s="63">
        <v>5.6814271000998895E-4</v>
      </c>
      <c r="H73" s="107"/>
      <c r="I73" s="62">
        <v>5.6085752758999803</v>
      </c>
      <c r="J73" s="61">
        <v>3.0651267067546801E-2</v>
      </c>
      <c r="K73" s="62">
        <v>0</v>
      </c>
      <c r="L73" s="63">
        <v>0</v>
      </c>
      <c r="M73" s="62">
        <v>0.42384980230000002</v>
      </c>
      <c r="N73" s="63">
        <v>1.93028759751964E-3</v>
      </c>
      <c r="O73" s="62">
        <v>1.134172886</v>
      </c>
      <c r="P73" s="63">
        <v>3.44141951816613E-3</v>
      </c>
      <c r="Q73" s="62">
        <v>0</v>
      </c>
      <c r="R73" s="63">
        <v>0</v>
      </c>
      <c r="S73" s="62">
        <v>0</v>
      </c>
      <c r="T73" s="63">
        <v>0</v>
      </c>
      <c r="U73" s="62">
        <v>0.48091415459999998</v>
      </c>
      <c r="V73" s="63">
        <v>4.5200514875071299E-3</v>
      </c>
      <c r="W73" s="107"/>
      <c r="X73" s="62">
        <v>0</v>
      </c>
      <c r="Y73" s="63">
        <v>0</v>
      </c>
      <c r="Z73" s="62">
        <v>7.1665979642000002</v>
      </c>
      <c r="AA73" s="61">
        <v>1.7043233350901601E-2</v>
      </c>
      <c r="AB73" s="62">
        <v>0.48091415460000098</v>
      </c>
      <c r="AC73" s="63">
        <v>6.6909454454588805E-4</v>
      </c>
    </row>
    <row r="74" spans="1:29" customFormat="1" x14ac:dyDescent="0.3">
      <c r="A74" s="58" t="s">
        <v>63</v>
      </c>
      <c r="B74" s="59">
        <v>28.519474901500001</v>
      </c>
      <c r="C74" s="60">
        <v>2.00079199891838E-2</v>
      </c>
      <c r="D74" s="59">
        <v>13.1896297735</v>
      </c>
      <c r="E74" s="60">
        <v>1.9556467966469801E-2</v>
      </c>
      <c r="F74" s="59">
        <v>15.329845128000001</v>
      </c>
      <c r="G74" s="60">
        <v>2.05486464964557E-2</v>
      </c>
      <c r="H74" s="107"/>
      <c r="I74" s="59">
        <v>5.62192979489999</v>
      </c>
      <c r="J74" s="60">
        <v>3.0724250473900799E-2</v>
      </c>
      <c r="K74" s="59">
        <v>0</v>
      </c>
      <c r="L74" s="60">
        <v>0</v>
      </c>
      <c r="M74" s="59">
        <v>0.67113180229999903</v>
      </c>
      <c r="N74" s="65">
        <v>3.0564539307340699E-3</v>
      </c>
      <c r="O74" s="59">
        <v>4.9938823648000001</v>
      </c>
      <c r="P74" s="60">
        <v>1.5152931668345601E-2</v>
      </c>
      <c r="Q74" s="59">
        <v>2.7958933717000001</v>
      </c>
      <c r="R74" s="60">
        <v>1.69268847623219E-2</v>
      </c>
      <c r="S74" s="59">
        <v>10.8647750039</v>
      </c>
      <c r="T74" s="61">
        <v>5.2974305035277801E-2</v>
      </c>
      <c r="U74" s="59">
        <v>3.5718625638999999</v>
      </c>
      <c r="V74" s="60">
        <v>3.3571485764555598E-2</v>
      </c>
      <c r="W74" s="107"/>
      <c r="X74" s="59">
        <v>11.5447891949</v>
      </c>
      <c r="Y74" s="61">
        <v>4.2060581086661497E-2</v>
      </c>
      <c r="Z74" s="59">
        <v>3.2765049922</v>
      </c>
      <c r="AA74" s="60">
        <v>7.7920150448528899E-3</v>
      </c>
      <c r="AB74" s="59">
        <v>11.0210209635</v>
      </c>
      <c r="AC74" s="60">
        <v>1.53335162449879E-2</v>
      </c>
    </row>
    <row r="75" spans="1:29" customFormat="1" x14ac:dyDescent="0.3">
      <c r="A75" s="64" t="s">
        <v>1</v>
      </c>
    </row>
    <row r="76" spans="1:29" customFormat="1" x14ac:dyDescent="0.3">
      <c r="A76" s="64" t="s">
        <v>1</v>
      </c>
    </row>
    <row r="77" spans="1:29" customFormat="1" x14ac:dyDescent="0.3">
      <c r="A77" s="53" t="s">
        <v>64</v>
      </c>
    </row>
    <row r="78" spans="1:29" customFormat="1" x14ac:dyDescent="0.3">
      <c r="A78" s="54" t="s">
        <v>1</v>
      </c>
    </row>
    <row r="79" spans="1:29" customFormat="1" x14ac:dyDescent="0.3">
      <c r="A79" s="119" t="s">
        <v>1</v>
      </c>
      <c r="B79" s="118" t="s">
        <v>501</v>
      </c>
      <c r="C79" s="118" t="s">
        <v>1</v>
      </c>
      <c r="D79" s="118" t="s">
        <v>346</v>
      </c>
      <c r="E79" s="118" t="s">
        <v>1</v>
      </c>
      <c r="F79" s="118" t="s">
        <v>347</v>
      </c>
      <c r="G79" s="118" t="s">
        <v>1</v>
      </c>
      <c r="H79" s="105"/>
      <c r="I79" s="118" t="s">
        <v>350</v>
      </c>
      <c r="J79" s="118" t="s">
        <v>1</v>
      </c>
      <c r="K79" s="118" t="s">
        <v>351</v>
      </c>
      <c r="L79" s="118" t="s">
        <v>1</v>
      </c>
      <c r="M79" s="118" t="s">
        <v>352</v>
      </c>
      <c r="N79" s="118" t="s">
        <v>1</v>
      </c>
      <c r="O79" s="118" t="s">
        <v>353</v>
      </c>
      <c r="P79" s="118" t="s">
        <v>1</v>
      </c>
      <c r="Q79" s="118" t="s">
        <v>354</v>
      </c>
      <c r="R79" s="118" t="s">
        <v>1</v>
      </c>
      <c r="S79" s="118" t="s">
        <v>355</v>
      </c>
      <c r="T79" s="118" t="s">
        <v>1</v>
      </c>
      <c r="U79" s="118" t="s">
        <v>356</v>
      </c>
      <c r="V79" s="118" t="s">
        <v>1</v>
      </c>
      <c r="W79" s="105"/>
      <c r="X79" s="118" t="s">
        <v>358</v>
      </c>
      <c r="Y79" s="118" t="s">
        <v>1</v>
      </c>
      <c r="Z79" s="118" t="s">
        <v>359</v>
      </c>
      <c r="AA79" s="118" t="s">
        <v>1</v>
      </c>
      <c r="AB79" s="118" t="s">
        <v>360</v>
      </c>
      <c r="AC79" s="118" t="s">
        <v>1</v>
      </c>
    </row>
    <row r="80" spans="1:29" customFormat="1" x14ac:dyDescent="0.3">
      <c r="A80" s="120" t="s">
        <v>1</v>
      </c>
      <c r="B80" s="55" t="s">
        <v>14</v>
      </c>
      <c r="C80" s="55" t="s">
        <v>15</v>
      </c>
      <c r="D80" s="55" t="s">
        <v>14</v>
      </c>
      <c r="E80" s="55" t="s">
        <v>15</v>
      </c>
      <c r="F80" s="55" t="s">
        <v>14</v>
      </c>
      <c r="G80" s="55" t="s">
        <v>15</v>
      </c>
      <c r="H80" s="105"/>
      <c r="I80" s="55" t="s">
        <v>14</v>
      </c>
      <c r="J80" s="55" t="s">
        <v>15</v>
      </c>
      <c r="K80" s="55" t="s">
        <v>14</v>
      </c>
      <c r="L80" s="55" t="s">
        <v>15</v>
      </c>
      <c r="M80" s="55" t="s">
        <v>14</v>
      </c>
      <c r="N80" s="55" t="s">
        <v>15</v>
      </c>
      <c r="O80" s="55" t="s">
        <v>14</v>
      </c>
      <c r="P80" s="55" t="s">
        <v>15</v>
      </c>
      <c r="Q80" s="55" t="s">
        <v>14</v>
      </c>
      <c r="R80" s="55" t="s">
        <v>15</v>
      </c>
      <c r="S80" s="55" t="s">
        <v>14</v>
      </c>
      <c r="T80" s="55" t="s">
        <v>15</v>
      </c>
      <c r="U80" s="55" t="s">
        <v>14</v>
      </c>
      <c r="V80" s="55" t="s">
        <v>15</v>
      </c>
      <c r="W80" s="105"/>
      <c r="X80" s="55" t="s">
        <v>14</v>
      </c>
      <c r="Y80" s="55" t="s">
        <v>15</v>
      </c>
      <c r="Z80" s="55" t="s">
        <v>14</v>
      </c>
      <c r="AA80" s="55" t="s">
        <v>15</v>
      </c>
      <c r="AB80" s="55" t="s">
        <v>14</v>
      </c>
      <c r="AC80" s="55" t="s">
        <v>15</v>
      </c>
    </row>
    <row r="81" spans="1:29" customFormat="1" x14ac:dyDescent="0.3">
      <c r="A81" s="56" t="s">
        <v>16</v>
      </c>
      <c r="B81" s="57">
        <v>98.554744451600001</v>
      </c>
      <c r="C81" s="57">
        <v>98.554744451600001</v>
      </c>
      <c r="D81" s="57">
        <v>44.496824759900001</v>
      </c>
      <c r="E81" s="57">
        <v>44.496824759900001</v>
      </c>
      <c r="F81" s="57">
        <v>52.247519697599998</v>
      </c>
      <c r="G81" s="57">
        <v>52.247519697599998</v>
      </c>
      <c r="H81" s="106"/>
      <c r="I81" s="57">
        <v>5.5090102461999999</v>
      </c>
      <c r="J81" s="57">
        <v>5.5090102461999999</v>
      </c>
      <c r="K81" s="57">
        <v>2.1246614349000001</v>
      </c>
      <c r="L81" s="57">
        <v>2.1246614349000001</v>
      </c>
      <c r="M81" s="57">
        <v>14.2795131781</v>
      </c>
      <c r="N81" s="57">
        <v>14.2795131781</v>
      </c>
      <c r="O81" s="57">
        <v>14.1989092718</v>
      </c>
      <c r="P81" s="57">
        <v>14.1989092718</v>
      </c>
      <c r="Q81" s="57">
        <v>19.023419930599999</v>
      </c>
      <c r="R81" s="57">
        <v>19.023419930599999</v>
      </c>
      <c r="S81" s="57">
        <v>29.4137826049</v>
      </c>
      <c r="T81" s="57">
        <v>29.4137826049</v>
      </c>
      <c r="U81" s="57">
        <v>14.005447785099999</v>
      </c>
      <c r="V81" s="57">
        <v>14.005447785099999</v>
      </c>
      <c r="W81" s="106"/>
      <c r="X81" s="57">
        <v>19.9616416601</v>
      </c>
      <c r="Y81" s="57">
        <v>19.9616416601</v>
      </c>
      <c r="Z81" s="57">
        <v>28.429747130199999</v>
      </c>
      <c r="AA81" s="57">
        <v>28.429747130199999</v>
      </c>
      <c r="AB81" s="57">
        <v>50.163355661300002</v>
      </c>
      <c r="AC81" s="57">
        <v>50.163355661300002</v>
      </c>
    </row>
    <row r="82" spans="1:29" customFormat="1" x14ac:dyDescent="0.3">
      <c r="A82" s="58" t="s">
        <v>65</v>
      </c>
      <c r="B82" s="59">
        <v>9.0066495681000003</v>
      </c>
      <c r="C82" s="60">
        <v>9.1387275348505895E-2</v>
      </c>
      <c r="D82" s="59">
        <v>6.2443599453000003</v>
      </c>
      <c r="E82" s="60">
        <v>0.140332708659413</v>
      </c>
      <c r="F82" s="59">
        <v>2.7622896228</v>
      </c>
      <c r="G82" s="60">
        <v>5.2869296739590198E-2</v>
      </c>
      <c r="H82" s="107"/>
      <c r="I82" s="67">
        <v>0</v>
      </c>
      <c r="J82" s="68">
        <v>0</v>
      </c>
      <c r="K82" s="67">
        <v>0</v>
      </c>
      <c r="L82" s="68">
        <v>0</v>
      </c>
      <c r="M82" s="67">
        <v>1.2888540316999999</v>
      </c>
      <c r="N82" s="68">
        <v>9.0258961606385206</v>
      </c>
      <c r="O82" s="67">
        <v>0.90674842389999699</v>
      </c>
      <c r="P82" s="68">
        <v>6.3860428047164399</v>
      </c>
      <c r="Q82" s="59">
        <v>0.65501686800000103</v>
      </c>
      <c r="R82" s="60">
        <v>3.4432129995005598E-2</v>
      </c>
      <c r="S82" s="67">
        <v>3.0885522013000002</v>
      </c>
      <c r="T82" s="68">
        <v>10.500357069972599</v>
      </c>
      <c r="U82" s="67">
        <v>3.0674780431999999</v>
      </c>
      <c r="V82" s="68">
        <v>21.902034767238199</v>
      </c>
      <c r="W82" s="108"/>
      <c r="X82" s="67">
        <v>2.6065727982000002</v>
      </c>
      <c r="Y82" s="68">
        <v>13.057907974623699</v>
      </c>
      <c r="Z82" s="59">
        <v>2.7453351045000001</v>
      </c>
      <c r="AA82" s="60">
        <v>9.65655829412468E-2</v>
      </c>
      <c r="AB82" s="59">
        <v>3.6547416654</v>
      </c>
      <c r="AC82" s="60">
        <v>7.2856801886951095E-2</v>
      </c>
    </row>
    <row r="83" spans="1:29" customFormat="1" x14ac:dyDescent="0.3">
      <c r="A83" s="58" t="s">
        <v>66</v>
      </c>
      <c r="B83" s="62">
        <v>89.548094883499999</v>
      </c>
      <c r="C83" s="63">
        <v>0.90861272465149401</v>
      </c>
      <c r="D83" s="62">
        <v>38.252464814600103</v>
      </c>
      <c r="E83" s="63">
        <v>0.85966729134058695</v>
      </c>
      <c r="F83" s="62">
        <v>49.4852300748</v>
      </c>
      <c r="G83" s="63">
        <v>0.94713070326041005</v>
      </c>
      <c r="H83" s="107"/>
      <c r="I83" s="69">
        <v>5.5090102461999999</v>
      </c>
      <c r="J83" s="70">
        <v>100</v>
      </c>
      <c r="K83" s="69">
        <v>2.1246614349000001</v>
      </c>
      <c r="L83" s="70">
        <v>100</v>
      </c>
      <c r="M83" s="69">
        <v>12.990659146400001</v>
      </c>
      <c r="N83" s="70">
        <v>90.974103839361504</v>
      </c>
      <c r="O83" s="69">
        <v>13.2921608479</v>
      </c>
      <c r="P83" s="70">
        <v>93.613957195283604</v>
      </c>
      <c r="Q83" s="62">
        <v>18.368403062599999</v>
      </c>
      <c r="R83" s="63">
        <v>0.965567870004994</v>
      </c>
      <c r="S83" s="69">
        <v>26.325230403599999</v>
      </c>
      <c r="T83" s="70">
        <v>89.499642930027406</v>
      </c>
      <c r="U83" s="69">
        <v>10.9379697419</v>
      </c>
      <c r="V83" s="70">
        <v>78.097965232761794</v>
      </c>
      <c r="W83" s="108"/>
      <c r="X83" s="69">
        <v>17.355068861900001</v>
      </c>
      <c r="Y83" s="70">
        <v>86.942092025376297</v>
      </c>
      <c r="Z83" s="62">
        <v>25.684412025699999</v>
      </c>
      <c r="AA83" s="63">
        <v>0.90343441705875305</v>
      </c>
      <c r="AB83" s="62">
        <v>46.508613995900099</v>
      </c>
      <c r="AC83" s="63">
        <v>0.92714319811304902</v>
      </c>
    </row>
    <row r="84" spans="1:29" customFormat="1" x14ac:dyDescent="0.3">
      <c r="A84" s="64" t="s">
        <v>1</v>
      </c>
    </row>
    <row r="85" spans="1:29" customFormat="1" x14ac:dyDescent="0.3">
      <c r="A85" s="64" t="s">
        <v>1</v>
      </c>
    </row>
    <row r="86" spans="1:29" customFormat="1" x14ac:dyDescent="0.3">
      <c r="A86" s="53" t="s">
        <v>67</v>
      </c>
    </row>
    <row r="87" spans="1:29" customFormat="1" x14ac:dyDescent="0.3">
      <c r="A87" s="54" t="s">
        <v>1</v>
      </c>
    </row>
    <row r="88" spans="1:29" customFormat="1" x14ac:dyDescent="0.3">
      <c r="A88" s="119" t="s">
        <v>1</v>
      </c>
      <c r="B88" s="118" t="s">
        <v>501</v>
      </c>
      <c r="C88" s="118" t="s">
        <v>1</v>
      </c>
      <c r="D88" s="118" t="s">
        <v>346</v>
      </c>
      <c r="E88" s="118" t="s">
        <v>1</v>
      </c>
      <c r="F88" s="118" t="s">
        <v>347</v>
      </c>
      <c r="G88" s="118" t="s">
        <v>1</v>
      </c>
      <c r="H88" s="105"/>
      <c r="I88" s="118" t="s">
        <v>350</v>
      </c>
      <c r="J88" s="118" t="s">
        <v>1</v>
      </c>
      <c r="K88" s="118" t="s">
        <v>351</v>
      </c>
      <c r="L88" s="118" t="s">
        <v>1</v>
      </c>
      <c r="M88" s="118" t="s">
        <v>352</v>
      </c>
      <c r="N88" s="118" t="s">
        <v>1</v>
      </c>
      <c r="O88" s="118" t="s">
        <v>353</v>
      </c>
      <c r="P88" s="118" t="s">
        <v>1</v>
      </c>
      <c r="Q88" s="118" t="s">
        <v>354</v>
      </c>
      <c r="R88" s="118" t="s">
        <v>1</v>
      </c>
      <c r="S88" s="118" t="s">
        <v>355</v>
      </c>
      <c r="T88" s="118" t="s">
        <v>1</v>
      </c>
      <c r="U88" s="118" t="s">
        <v>356</v>
      </c>
      <c r="V88" s="118" t="s">
        <v>1</v>
      </c>
      <c r="W88" s="105"/>
      <c r="X88" s="118" t="s">
        <v>358</v>
      </c>
      <c r="Y88" s="118" t="s">
        <v>1</v>
      </c>
      <c r="Z88" s="118" t="s">
        <v>359</v>
      </c>
      <c r="AA88" s="118" t="s">
        <v>1</v>
      </c>
      <c r="AB88" s="118" t="s">
        <v>360</v>
      </c>
      <c r="AC88" s="118" t="s">
        <v>1</v>
      </c>
    </row>
    <row r="89" spans="1:29" customFormat="1" x14ac:dyDescent="0.3">
      <c r="A89" s="120" t="s">
        <v>1</v>
      </c>
      <c r="B89" s="55" t="s">
        <v>14</v>
      </c>
      <c r="C89" s="55" t="s">
        <v>15</v>
      </c>
      <c r="D89" s="55" t="s">
        <v>14</v>
      </c>
      <c r="E89" s="55" t="s">
        <v>15</v>
      </c>
      <c r="F89" s="55" t="s">
        <v>14</v>
      </c>
      <c r="G89" s="55" t="s">
        <v>15</v>
      </c>
      <c r="H89" s="105"/>
      <c r="I89" s="55" t="s">
        <v>14</v>
      </c>
      <c r="J89" s="55" t="s">
        <v>15</v>
      </c>
      <c r="K89" s="55" t="s">
        <v>14</v>
      </c>
      <c r="L89" s="55" t="s">
        <v>15</v>
      </c>
      <c r="M89" s="55" t="s">
        <v>14</v>
      </c>
      <c r="N89" s="55" t="s">
        <v>15</v>
      </c>
      <c r="O89" s="55" t="s">
        <v>14</v>
      </c>
      <c r="P89" s="55" t="s">
        <v>15</v>
      </c>
      <c r="Q89" s="55" t="s">
        <v>14</v>
      </c>
      <c r="R89" s="55" t="s">
        <v>15</v>
      </c>
      <c r="S89" s="55" t="s">
        <v>14</v>
      </c>
      <c r="T89" s="55" t="s">
        <v>15</v>
      </c>
      <c r="U89" s="55" t="s">
        <v>14</v>
      </c>
      <c r="V89" s="55" t="s">
        <v>15</v>
      </c>
      <c r="W89" s="105"/>
      <c r="X89" s="55" t="s">
        <v>14</v>
      </c>
      <c r="Y89" s="55" t="s">
        <v>15</v>
      </c>
      <c r="Z89" s="55" t="s">
        <v>14</v>
      </c>
      <c r="AA89" s="55" t="s">
        <v>15</v>
      </c>
      <c r="AB89" s="55" t="s">
        <v>14</v>
      </c>
      <c r="AC89" s="55" t="s">
        <v>15</v>
      </c>
    </row>
    <row r="90" spans="1:29" customFormat="1" x14ac:dyDescent="0.3">
      <c r="A90" s="56" t="s">
        <v>16</v>
      </c>
      <c r="B90" s="57">
        <v>1425.4092837695</v>
      </c>
      <c r="C90" s="57">
        <v>1425.4092837695</v>
      </c>
      <c r="D90" s="57">
        <v>674.43823680809999</v>
      </c>
      <c r="E90" s="57">
        <v>674.43823680809999</v>
      </c>
      <c r="F90" s="57">
        <v>746.0270013718</v>
      </c>
      <c r="G90" s="57">
        <v>746.0270013718</v>
      </c>
      <c r="H90" s="106"/>
      <c r="I90" s="57">
        <v>182.98020971010001</v>
      </c>
      <c r="J90" s="57">
        <v>182.98020971010001</v>
      </c>
      <c r="K90" s="57">
        <v>216.61944556820001</v>
      </c>
      <c r="L90" s="57">
        <v>216.61944556820001</v>
      </c>
      <c r="M90" s="57">
        <v>219.57857618969999</v>
      </c>
      <c r="N90" s="57">
        <v>219.57857618969999</v>
      </c>
      <c r="O90" s="57">
        <v>329.56542496869997</v>
      </c>
      <c r="P90" s="57">
        <v>329.56542496869997</v>
      </c>
      <c r="Q90" s="57">
        <v>165.17471530989999</v>
      </c>
      <c r="R90" s="57">
        <v>165.17471530989999</v>
      </c>
      <c r="S90" s="57">
        <v>205.09518712260001</v>
      </c>
      <c r="T90" s="57">
        <v>205.09518712260001</v>
      </c>
      <c r="U90" s="57">
        <v>106.3957249003</v>
      </c>
      <c r="V90" s="57">
        <v>106.3957249003</v>
      </c>
      <c r="W90" s="106"/>
      <c r="X90" s="57">
        <v>274.48002135569999</v>
      </c>
      <c r="Y90" s="57">
        <v>274.48002135569999</v>
      </c>
      <c r="Z90" s="57">
        <v>420.49520866419999</v>
      </c>
      <c r="AA90" s="57">
        <v>420.49520866419999</v>
      </c>
      <c r="AB90" s="57">
        <v>718.75366272250005</v>
      </c>
      <c r="AC90" s="57">
        <v>718.75366272250005</v>
      </c>
    </row>
    <row r="91" spans="1:29" customFormat="1" ht="22.8" x14ac:dyDescent="0.3">
      <c r="A91" s="66" t="s">
        <v>68</v>
      </c>
      <c r="B91" s="59">
        <v>166.98799445579999</v>
      </c>
      <c r="C91" s="60">
        <v>0.117150909817424</v>
      </c>
      <c r="D91" s="59">
        <v>89.931492616999904</v>
      </c>
      <c r="E91" s="60">
        <v>0.13334281437336201</v>
      </c>
      <c r="F91" s="59">
        <v>75.908439801</v>
      </c>
      <c r="G91" s="60">
        <v>0.101750257914819</v>
      </c>
      <c r="H91" s="107"/>
      <c r="I91" s="59">
        <v>8.3155744912999907</v>
      </c>
      <c r="J91" s="60">
        <v>4.54452123782925E-2</v>
      </c>
      <c r="K91" s="59">
        <v>17.564469110899999</v>
      </c>
      <c r="L91" s="60">
        <v>8.1084452343730296E-2</v>
      </c>
      <c r="M91" s="59">
        <v>10.9401834214</v>
      </c>
      <c r="N91" s="65">
        <v>4.9823546592034001E-2</v>
      </c>
      <c r="O91" s="59">
        <v>44.829600893799999</v>
      </c>
      <c r="P91" s="60">
        <v>0.13602640780069</v>
      </c>
      <c r="Q91" s="59">
        <v>24.282439322999998</v>
      </c>
      <c r="R91" s="60">
        <v>0.14701063221111901</v>
      </c>
      <c r="S91" s="59">
        <v>41.345425306000003</v>
      </c>
      <c r="T91" s="61">
        <v>0.20159139707790799</v>
      </c>
      <c r="U91" s="59">
        <v>19.710301909399998</v>
      </c>
      <c r="V91" s="61">
        <v>0.185254641837065</v>
      </c>
      <c r="W91" s="107"/>
      <c r="X91" s="59">
        <v>28.917439720499999</v>
      </c>
      <c r="Y91" s="60">
        <v>0.10535353202638301</v>
      </c>
      <c r="Z91" s="59">
        <v>42.888212525999897</v>
      </c>
      <c r="AA91" s="60">
        <v>0.10199453321298101</v>
      </c>
      <c r="AB91" s="59">
        <v>93.787180476200007</v>
      </c>
      <c r="AC91" s="60">
        <v>0.13048584701600299</v>
      </c>
    </row>
    <row r="92" spans="1:29" customFormat="1" x14ac:dyDescent="0.3">
      <c r="A92" s="58" t="s">
        <v>69</v>
      </c>
      <c r="B92" s="62">
        <v>2.3529985577999999</v>
      </c>
      <c r="C92" s="63">
        <v>1.6507529343273901E-3</v>
      </c>
      <c r="D92" s="62">
        <v>1.4706050750999999</v>
      </c>
      <c r="E92" s="63">
        <v>2.18048887924846E-3</v>
      </c>
      <c r="F92" s="62">
        <v>0.88239348269999995</v>
      </c>
      <c r="G92" s="63">
        <v>1.1827902757908901E-3</v>
      </c>
      <c r="H92" s="107"/>
      <c r="I92" s="62">
        <v>0</v>
      </c>
      <c r="J92" s="63">
        <v>0</v>
      </c>
      <c r="K92" s="62">
        <v>0</v>
      </c>
      <c r="L92" s="63">
        <v>0</v>
      </c>
      <c r="M92" s="62">
        <v>1.4706050750999999</v>
      </c>
      <c r="N92" s="63">
        <v>6.6973978091082204E-3</v>
      </c>
      <c r="O92" s="62">
        <v>0</v>
      </c>
      <c r="P92" s="63">
        <v>0</v>
      </c>
      <c r="Q92" s="62">
        <v>0.88239348270000195</v>
      </c>
      <c r="R92" s="63">
        <v>5.3421825552685698E-3</v>
      </c>
      <c r="S92" s="62">
        <v>0</v>
      </c>
      <c r="T92" s="63">
        <v>0</v>
      </c>
      <c r="U92" s="62">
        <v>0</v>
      </c>
      <c r="V92" s="63">
        <v>0</v>
      </c>
      <c r="W92" s="107"/>
      <c r="X92" s="62">
        <v>0.49860807069999902</v>
      </c>
      <c r="Y92" s="63">
        <v>1.8165550564929901E-3</v>
      </c>
      <c r="Z92" s="62">
        <v>0.38378541199999999</v>
      </c>
      <c r="AA92" s="63">
        <v>9.1269865647026702E-4</v>
      </c>
      <c r="AB92" s="62">
        <v>1.4706050750999999</v>
      </c>
      <c r="AC92" s="63">
        <v>2.0460488083353001E-3</v>
      </c>
    </row>
    <row r="93" spans="1:29" customFormat="1" x14ac:dyDescent="0.3">
      <c r="A93" s="58" t="s">
        <v>70</v>
      </c>
      <c r="B93" s="59">
        <v>180.784088</v>
      </c>
      <c r="C93" s="60">
        <v>0.12682959909024599</v>
      </c>
      <c r="D93" s="59">
        <v>88.247812455900004</v>
      </c>
      <c r="E93" s="60">
        <v>0.13084639577012799</v>
      </c>
      <c r="F93" s="59">
        <v>92.536275544100107</v>
      </c>
      <c r="G93" s="60">
        <v>0.124038775237282</v>
      </c>
      <c r="H93" s="107"/>
      <c r="I93" s="59">
        <v>21.0080368291</v>
      </c>
      <c r="J93" s="60">
        <v>0.114810431479905</v>
      </c>
      <c r="K93" s="59">
        <v>53.924855880999999</v>
      </c>
      <c r="L93" s="61">
        <v>0.248938204691427</v>
      </c>
      <c r="M93" s="59">
        <v>24.6423350038</v>
      </c>
      <c r="N93" s="60">
        <v>0.112225588813869</v>
      </c>
      <c r="O93" s="59">
        <v>33.772667227100001</v>
      </c>
      <c r="P93" s="60">
        <v>0.10247636635520101</v>
      </c>
      <c r="Q93" s="59">
        <v>15.5235309083</v>
      </c>
      <c r="R93" s="60">
        <v>9.3982489264018601E-2</v>
      </c>
      <c r="S93" s="59">
        <v>23.1092611955</v>
      </c>
      <c r="T93" s="60">
        <v>0.112675784935343</v>
      </c>
      <c r="U93" s="59">
        <v>8.8034009552000008</v>
      </c>
      <c r="V93" s="60">
        <v>8.2742055317066396E-2</v>
      </c>
      <c r="W93" s="107"/>
      <c r="X93" s="59">
        <v>27.048258170299999</v>
      </c>
      <c r="Y93" s="60">
        <v>9.8543631834129106E-2</v>
      </c>
      <c r="Z93" s="59">
        <v>42.183176733200099</v>
      </c>
      <c r="AA93" s="60">
        <v>0.10031785348328801</v>
      </c>
      <c r="AB93" s="59">
        <v>111.55265309649999</v>
      </c>
      <c r="AC93" s="60">
        <v>0.15520290035665399</v>
      </c>
    </row>
    <row r="94" spans="1:29" customFormat="1" x14ac:dyDescent="0.3">
      <c r="A94" s="58" t="s">
        <v>71</v>
      </c>
      <c r="B94" s="62">
        <v>60.030594424100002</v>
      </c>
      <c r="C94" s="63">
        <v>4.2114636902987501E-2</v>
      </c>
      <c r="D94" s="62">
        <v>25.1300941933</v>
      </c>
      <c r="E94" s="63">
        <v>3.72607791518949E-2</v>
      </c>
      <c r="F94" s="62">
        <v>34.900500230799899</v>
      </c>
      <c r="G94" s="63">
        <v>4.6781819111941902E-2</v>
      </c>
      <c r="H94" s="107"/>
      <c r="I94" s="62">
        <v>0</v>
      </c>
      <c r="J94" s="63">
        <v>0</v>
      </c>
      <c r="K94" s="62">
        <v>9.6660202560999906</v>
      </c>
      <c r="L94" s="63">
        <v>4.4622126285780599E-2</v>
      </c>
      <c r="M94" s="62">
        <v>6.5646374475000204</v>
      </c>
      <c r="N94" s="63">
        <v>2.9896529804568101E-2</v>
      </c>
      <c r="O94" s="62">
        <v>15.189006344799999</v>
      </c>
      <c r="P94" s="63">
        <v>4.6087984946365498E-2</v>
      </c>
      <c r="Q94" s="62">
        <v>6.4133218250999997</v>
      </c>
      <c r="R94" s="63">
        <v>3.88275034291257E-2</v>
      </c>
      <c r="S94" s="62">
        <v>17.2329121237</v>
      </c>
      <c r="T94" s="61">
        <v>8.4023971334825406E-2</v>
      </c>
      <c r="U94" s="62">
        <v>4.9646964268999998</v>
      </c>
      <c r="V94" s="63">
        <v>4.6662555582494103E-2</v>
      </c>
      <c r="W94" s="107"/>
      <c r="X94" s="62">
        <v>7.6831700177000002</v>
      </c>
      <c r="Y94" s="63">
        <v>2.7991727702991302E-2</v>
      </c>
      <c r="Z94" s="62">
        <v>21.394445895400001</v>
      </c>
      <c r="AA94" s="63">
        <v>5.0879166883647499E-2</v>
      </c>
      <c r="AB94" s="62">
        <v>30.952978511000001</v>
      </c>
      <c r="AC94" s="63">
        <v>4.3064794123978602E-2</v>
      </c>
    </row>
    <row r="95" spans="1:29" customFormat="1" ht="25.5" customHeight="1" x14ac:dyDescent="0.3">
      <c r="A95" s="66" t="s">
        <v>72</v>
      </c>
      <c r="B95" s="59">
        <v>85.242376177400004</v>
      </c>
      <c r="C95" s="60">
        <v>5.980203521053E-2</v>
      </c>
      <c r="D95" s="59">
        <v>23.303361523500101</v>
      </c>
      <c r="E95" s="65">
        <v>3.4552254382532302E-2</v>
      </c>
      <c r="F95" s="59">
        <v>61.939014653900003</v>
      </c>
      <c r="G95" s="61">
        <v>8.3025164692438799E-2</v>
      </c>
      <c r="H95" s="107"/>
      <c r="I95" s="59">
        <v>6.9910536083000299</v>
      </c>
      <c r="J95" s="60">
        <v>3.8206610536604402E-2</v>
      </c>
      <c r="K95" s="59">
        <v>11.5149268493</v>
      </c>
      <c r="L95" s="60">
        <v>5.3157401539349197E-2</v>
      </c>
      <c r="M95" s="59">
        <v>10.4920695523</v>
      </c>
      <c r="N95" s="60">
        <v>4.77827561065685E-2</v>
      </c>
      <c r="O95" s="59">
        <v>21.815199840999998</v>
      </c>
      <c r="P95" s="60">
        <v>6.6193836453177293E-2</v>
      </c>
      <c r="Q95" s="59">
        <v>7.2663689453000302</v>
      </c>
      <c r="R95" s="60">
        <v>4.3992017371828798E-2</v>
      </c>
      <c r="S95" s="59">
        <v>19.159354724699998</v>
      </c>
      <c r="T95" s="60">
        <v>9.3416890925124896E-2</v>
      </c>
      <c r="U95" s="59">
        <v>8.0034026565000005</v>
      </c>
      <c r="V95" s="60">
        <v>7.5222972201183194E-2</v>
      </c>
      <c r="W95" s="107"/>
      <c r="X95" s="59">
        <v>6.3081009022000103</v>
      </c>
      <c r="Y95" s="65">
        <v>2.2982003830527599E-2</v>
      </c>
      <c r="Z95" s="59">
        <v>24.963956299800099</v>
      </c>
      <c r="AA95" s="60">
        <v>5.9367992275354997E-2</v>
      </c>
      <c r="AB95" s="59">
        <v>48.888817654500002</v>
      </c>
      <c r="AC95" s="60">
        <v>6.8018877941183095E-2</v>
      </c>
    </row>
    <row r="96" spans="1:29" customFormat="1" ht="22.8" x14ac:dyDescent="0.3">
      <c r="A96" s="66" t="s">
        <v>73</v>
      </c>
      <c r="B96" s="62">
        <v>137.09751768979999</v>
      </c>
      <c r="C96" s="63">
        <v>9.6181159510372399E-2</v>
      </c>
      <c r="D96" s="62">
        <v>51.600905407399999</v>
      </c>
      <c r="E96" s="63">
        <v>7.6509460156960502E-2</v>
      </c>
      <c r="F96" s="62">
        <v>83.478919661800106</v>
      </c>
      <c r="G96" s="63">
        <v>0.111897986947253</v>
      </c>
      <c r="H96" s="107"/>
      <c r="I96" s="62">
        <v>37.500580775899998</v>
      </c>
      <c r="J96" s="61">
        <v>0.20494336975191499</v>
      </c>
      <c r="K96" s="62">
        <v>10.576414583</v>
      </c>
      <c r="L96" s="63">
        <v>4.8824862215198203E-2</v>
      </c>
      <c r="M96" s="62">
        <v>26.048523063299999</v>
      </c>
      <c r="N96" s="63">
        <v>0.11862962004451599</v>
      </c>
      <c r="O96" s="62">
        <v>35.6226043326999</v>
      </c>
      <c r="P96" s="63">
        <v>0.108089628443527</v>
      </c>
      <c r="Q96" s="62">
        <v>11.755653888599999</v>
      </c>
      <c r="R96" s="63">
        <v>7.1171025580665306E-2</v>
      </c>
      <c r="S96" s="62">
        <v>4.4148867002000003</v>
      </c>
      <c r="T96" s="65">
        <v>2.15260375542645E-2</v>
      </c>
      <c r="U96" s="62">
        <v>11.1788543461</v>
      </c>
      <c r="V96" s="63">
        <v>0.105068642152449</v>
      </c>
      <c r="W96" s="107"/>
      <c r="X96" s="62">
        <v>46.540224248299801</v>
      </c>
      <c r="Y96" s="61">
        <v>0.16955778427307899</v>
      </c>
      <c r="Z96" s="62">
        <v>36.844292515299998</v>
      </c>
      <c r="AA96" s="63">
        <v>8.7621194620372503E-2</v>
      </c>
      <c r="AB96" s="62">
        <v>53.713000926200003</v>
      </c>
      <c r="AC96" s="63">
        <v>7.4730750898361398E-2</v>
      </c>
    </row>
    <row r="97" spans="1:29" customFormat="1" x14ac:dyDescent="0.3">
      <c r="A97" s="58" t="s">
        <v>74</v>
      </c>
      <c r="B97" s="59">
        <v>7.0292138039999799</v>
      </c>
      <c r="C97" s="60">
        <v>4.9313652464864103E-3</v>
      </c>
      <c r="D97" s="59">
        <v>4.9180668918999997</v>
      </c>
      <c r="E97" s="60">
        <v>7.2920938100657397E-3</v>
      </c>
      <c r="F97" s="59">
        <v>2.1111469121000002</v>
      </c>
      <c r="G97" s="60">
        <v>2.8298532200818601E-3</v>
      </c>
      <c r="H97" s="107"/>
      <c r="I97" s="59">
        <v>0</v>
      </c>
      <c r="J97" s="60">
        <v>0</v>
      </c>
      <c r="K97" s="59">
        <v>0</v>
      </c>
      <c r="L97" s="60">
        <v>0</v>
      </c>
      <c r="M97" s="59">
        <v>0</v>
      </c>
      <c r="N97" s="60">
        <v>0</v>
      </c>
      <c r="O97" s="59">
        <v>1.9946409794</v>
      </c>
      <c r="P97" s="60">
        <v>6.0523368905868596E-3</v>
      </c>
      <c r="Q97" s="59">
        <v>2.4091475479</v>
      </c>
      <c r="R97" s="61">
        <v>1.4585449978708699E-2</v>
      </c>
      <c r="S97" s="59">
        <v>1.5506024965</v>
      </c>
      <c r="T97" s="60">
        <v>7.5604041140814003E-3</v>
      </c>
      <c r="U97" s="59">
        <v>1.0748227802000001</v>
      </c>
      <c r="V97" s="60">
        <v>1.0102123757389499E-2</v>
      </c>
      <c r="W97" s="107"/>
      <c r="X97" s="59">
        <v>2.5022875001</v>
      </c>
      <c r="Y97" s="60">
        <v>9.1164649716245598E-3</v>
      </c>
      <c r="Z97" s="59">
        <v>2.4116092917000098</v>
      </c>
      <c r="AA97" s="60">
        <v>5.7351647343641199E-3</v>
      </c>
      <c r="AB97" s="59">
        <v>2.11531701219999</v>
      </c>
      <c r="AC97" s="60">
        <v>2.9430347585118199E-3</v>
      </c>
    </row>
    <row r="98" spans="1:29" customFormat="1" x14ac:dyDescent="0.3">
      <c r="A98" s="58" t="s">
        <v>75</v>
      </c>
      <c r="B98" s="62">
        <v>62.295963973500001</v>
      </c>
      <c r="C98" s="63">
        <v>4.3703913453375397E-2</v>
      </c>
      <c r="D98" s="62">
        <v>31.253678990399901</v>
      </c>
      <c r="E98" s="63">
        <v>4.6340312996359198E-2</v>
      </c>
      <c r="F98" s="62">
        <v>30.045327886500001</v>
      </c>
      <c r="G98" s="63">
        <v>4.0273780749560603E-2</v>
      </c>
      <c r="H98" s="107"/>
      <c r="I98" s="62">
        <v>5.62192979489999</v>
      </c>
      <c r="J98" s="63">
        <v>3.0724250473900799E-2</v>
      </c>
      <c r="K98" s="62">
        <v>6.50377882869999</v>
      </c>
      <c r="L98" s="63">
        <v>3.00239842810066E-2</v>
      </c>
      <c r="M98" s="62">
        <v>12.069089529599999</v>
      </c>
      <c r="N98" s="63">
        <v>5.4964786360456097E-2</v>
      </c>
      <c r="O98" s="62">
        <v>14.539552003100001</v>
      </c>
      <c r="P98" s="63">
        <v>4.4117346364476402E-2</v>
      </c>
      <c r="Q98" s="62">
        <v>6.7583562253000098</v>
      </c>
      <c r="R98" s="63">
        <v>4.0916409104262801E-2</v>
      </c>
      <c r="S98" s="62">
        <v>12.9829869248</v>
      </c>
      <c r="T98" s="63">
        <v>6.3302250564461801E-2</v>
      </c>
      <c r="U98" s="62">
        <v>3.8202706671</v>
      </c>
      <c r="V98" s="63">
        <v>3.5906242197981698E-2</v>
      </c>
      <c r="W98" s="107"/>
      <c r="X98" s="62">
        <v>11.1851724947</v>
      </c>
      <c r="Y98" s="63">
        <v>4.0750406676065803E-2</v>
      </c>
      <c r="Z98" s="62">
        <v>12.1391534432</v>
      </c>
      <c r="AA98" s="63">
        <v>2.8868708116230001E-2</v>
      </c>
      <c r="AB98" s="62">
        <v>38.971638035600002</v>
      </c>
      <c r="AC98" s="63">
        <v>5.4221133132014897E-2</v>
      </c>
    </row>
    <row r="99" spans="1:29" customFormat="1" x14ac:dyDescent="0.3">
      <c r="A99" s="58" t="s">
        <v>76</v>
      </c>
      <c r="B99" s="59">
        <v>368.37982281320001</v>
      </c>
      <c r="C99" s="60">
        <v>0.25843792867618898</v>
      </c>
      <c r="D99" s="59">
        <v>163.56285361319999</v>
      </c>
      <c r="E99" s="60">
        <v>0.24251717160535</v>
      </c>
      <c r="F99" s="59">
        <v>204.0356353654</v>
      </c>
      <c r="G99" s="60">
        <v>0.27349631446344103</v>
      </c>
      <c r="H99" s="107"/>
      <c r="I99" s="59">
        <v>59.935269741400099</v>
      </c>
      <c r="J99" s="60">
        <v>0.32755055771526798</v>
      </c>
      <c r="K99" s="59">
        <v>50.960774572699997</v>
      </c>
      <c r="L99" s="60">
        <v>0.235254847223102</v>
      </c>
      <c r="M99" s="59">
        <v>88.973445696500207</v>
      </c>
      <c r="N99" s="61">
        <v>0.40520094100452397</v>
      </c>
      <c r="O99" s="59">
        <v>77.629316391799904</v>
      </c>
      <c r="P99" s="60">
        <v>0.23555054781360199</v>
      </c>
      <c r="Q99" s="59">
        <v>35.669941599600001</v>
      </c>
      <c r="R99" s="60">
        <v>0.21595279599953399</v>
      </c>
      <c r="S99" s="59">
        <v>33.100600230300003</v>
      </c>
      <c r="T99" s="65">
        <v>0.161391404131358</v>
      </c>
      <c r="U99" s="59">
        <v>22.1104745809</v>
      </c>
      <c r="V99" s="60">
        <v>0.207813562073279</v>
      </c>
      <c r="W99" s="107"/>
      <c r="X99" s="59">
        <v>67.032718984000198</v>
      </c>
      <c r="Y99" s="60">
        <v>0.244217115158017</v>
      </c>
      <c r="Z99" s="59">
        <v>119.9314145143</v>
      </c>
      <c r="AA99" s="60">
        <v>0.28521469934292398</v>
      </c>
      <c r="AB99" s="59">
        <v>181.415689314899</v>
      </c>
      <c r="AC99" s="60">
        <v>0.25240315107088601</v>
      </c>
    </row>
    <row r="100" spans="1:29" customFormat="1" x14ac:dyDescent="0.3">
      <c r="A100" s="58" t="s">
        <v>77</v>
      </c>
      <c r="B100" s="62">
        <v>310.43686756300002</v>
      </c>
      <c r="C100" s="63">
        <v>0.21778788106532401</v>
      </c>
      <c r="D100" s="62">
        <v>174.1501727879</v>
      </c>
      <c r="E100" s="61">
        <v>0.258215153417305</v>
      </c>
      <c r="F100" s="62">
        <v>136.28669477510101</v>
      </c>
      <c r="G100" s="65">
        <v>0.18268332717783001</v>
      </c>
      <c r="H100" s="107"/>
      <c r="I100" s="62">
        <v>29.7073343275</v>
      </c>
      <c r="J100" s="63">
        <v>0.16235271767677001</v>
      </c>
      <c r="K100" s="62">
        <v>54.788839826799901</v>
      </c>
      <c r="L100" s="63">
        <v>0.25292669216785701</v>
      </c>
      <c r="M100" s="62">
        <v>35.5823976995</v>
      </c>
      <c r="N100" s="65">
        <v>0.162048585599532</v>
      </c>
      <c r="O100" s="62">
        <v>70.866156727800004</v>
      </c>
      <c r="P100" s="63">
        <v>0.21502910001718301</v>
      </c>
      <c r="Q100" s="62">
        <v>47.721497080799999</v>
      </c>
      <c r="R100" s="61">
        <v>0.28891526763805903</v>
      </c>
      <c r="S100" s="62">
        <v>46.569554823300003</v>
      </c>
      <c r="T100" s="63">
        <v>0.22706312847537499</v>
      </c>
      <c r="U100" s="62">
        <v>25.201087077299999</v>
      </c>
      <c r="V100" s="63">
        <v>0.23686183914734499</v>
      </c>
      <c r="W100" s="107"/>
      <c r="X100" s="62">
        <v>67.482742132000197</v>
      </c>
      <c r="Y100" s="63">
        <v>0.24585666307767001</v>
      </c>
      <c r="Z100" s="62">
        <v>100.0028388969</v>
      </c>
      <c r="AA100" s="63">
        <v>0.237821589488694</v>
      </c>
      <c r="AB100" s="62">
        <v>140.424718311899</v>
      </c>
      <c r="AC100" s="63">
        <v>0.195372525518685</v>
      </c>
    </row>
    <row r="101" spans="1:29" customFormat="1" x14ac:dyDescent="0.3">
      <c r="A101" s="58" t="s">
        <v>63</v>
      </c>
      <c r="B101" s="59">
        <v>44.771846310900003</v>
      </c>
      <c r="C101" s="60">
        <v>3.1409818092737997E-2</v>
      </c>
      <c r="D101" s="59">
        <v>20.869193252500001</v>
      </c>
      <c r="E101" s="60">
        <v>3.0943075456793801E-2</v>
      </c>
      <c r="F101" s="59">
        <v>23.902653058399999</v>
      </c>
      <c r="G101" s="60">
        <v>3.2039930209560301E-2</v>
      </c>
      <c r="H101" s="107"/>
      <c r="I101" s="59">
        <v>13.900430141699999</v>
      </c>
      <c r="J101" s="60">
        <v>7.5966849987344501E-2</v>
      </c>
      <c r="K101" s="59">
        <v>1.1193656596999999</v>
      </c>
      <c r="L101" s="60">
        <v>5.1674292525487097E-3</v>
      </c>
      <c r="M101" s="59">
        <v>2.7952897007000002</v>
      </c>
      <c r="N101" s="60">
        <v>1.27302478648239E-2</v>
      </c>
      <c r="O101" s="59">
        <v>13.306680227199999</v>
      </c>
      <c r="P101" s="60">
        <v>4.0376444915190303E-2</v>
      </c>
      <c r="Q101" s="59">
        <v>6.4920644833000001</v>
      </c>
      <c r="R101" s="60">
        <v>3.9304226867409003E-2</v>
      </c>
      <c r="S101" s="59">
        <v>5.6296025976000204</v>
      </c>
      <c r="T101" s="60">
        <v>2.7448730887257699E-2</v>
      </c>
      <c r="U101" s="59">
        <v>1.5284135006999999</v>
      </c>
      <c r="V101" s="60">
        <v>1.43653657337475E-2</v>
      </c>
      <c r="W101" s="107"/>
      <c r="X101" s="59">
        <v>9.2812991152000208</v>
      </c>
      <c r="Y101" s="60">
        <v>3.3814115393019199E-2</v>
      </c>
      <c r="Z101" s="59">
        <v>17.352323136399999</v>
      </c>
      <c r="AA101" s="60">
        <v>4.1266399185673597E-2</v>
      </c>
      <c r="AB101" s="59">
        <v>15.461064308399999</v>
      </c>
      <c r="AC101" s="60">
        <v>2.15109363753869E-2</v>
      </c>
    </row>
    <row r="102" spans="1:29" customFormat="1" x14ac:dyDescent="0.3">
      <c r="A102" s="64" t="s">
        <v>1</v>
      </c>
    </row>
    <row r="103" spans="1:29" customFormat="1" x14ac:dyDescent="0.3">
      <c r="A103" s="64" t="s">
        <v>1</v>
      </c>
    </row>
    <row r="104" spans="1:29" customFormat="1" x14ac:dyDescent="0.3">
      <c r="A104" s="53" t="s">
        <v>78</v>
      </c>
    </row>
    <row r="105" spans="1:29" customFormat="1" x14ac:dyDescent="0.3">
      <c r="A105" s="54" t="s">
        <v>1</v>
      </c>
    </row>
    <row r="106" spans="1:29" customFormat="1" x14ac:dyDescent="0.3">
      <c r="A106" s="119" t="s">
        <v>1</v>
      </c>
      <c r="B106" s="118" t="s">
        <v>501</v>
      </c>
      <c r="C106" s="118" t="s">
        <v>1</v>
      </c>
      <c r="D106" s="118" t="s">
        <v>346</v>
      </c>
      <c r="E106" s="118" t="s">
        <v>1</v>
      </c>
      <c r="F106" s="118" t="s">
        <v>347</v>
      </c>
      <c r="G106" s="118" t="s">
        <v>1</v>
      </c>
      <c r="H106" s="105"/>
      <c r="I106" s="118" t="s">
        <v>350</v>
      </c>
      <c r="J106" s="118" t="s">
        <v>1</v>
      </c>
      <c r="K106" s="118" t="s">
        <v>351</v>
      </c>
      <c r="L106" s="118" t="s">
        <v>1</v>
      </c>
      <c r="M106" s="118" t="s">
        <v>352</v>
      </c>
      <c r="N106" s="118" t="s">
        <v>1</v>
      </c>
      <c r="O106" s="118" t="s">
        <v>353</v>
      </c>
      <c r="P106" s="118" t="s">
        <v>1</v>
      </c>
      <c r="Q106" s="118" t="s">
        <v>354</v>
      </c>
      <c r="R106" s="118" t="s">
        <v>1</v>
      </c>
      <c r="S106" s="118" t="s">
        <v>355</v>
      </c>
      <c r="T106" s="118" t="s">
        <v>1</v>
      </c>
      <c r="U106" s="118" t="s">
        <v>356</v>
      </c>
      <c r="V106" s="118" t="s">
        <v>1</v>
      </c>
      <c r="W106" s="105"/>
      <c r="X106" s="118" t="s">
        <v>358</v>
      </c>
      <c r="Y106" s="118" t="s">
        <v>1</v>
      </c>
      <c r="Z106" s="118" t="s">
        <v>359</v>
      </c>
      <c r="AA106" s="118" t="s">
        <v>1</v>
      </c>
      <c r="AB106" s="118" t="s">
        <v>360</v>
      </c>
      <c r="AC106" s="118" t="s">
        <v>1</v>
      </c>
    </row>
    <row r="107" spans="1:29" customFormat="1" x14ac:dyDescent="0.3">
      <c r="A107" s="120" t="s">
        <v>1</v>
      </c>
      <c r="B107" s="55" t="s">
        <v>14</v>
      </c>
      <c r="C107" s="55" t="s">
        <v>15</v>
      </c>
      <c r="D107" s="55" t="s">
        <v>14</v>
      </c>
      <c r="E107" s="55" t="s">
        <v>15</v>
      </c>
      <c r="F107" s="55" t="s">
        <v>14</v>
      </c>
      <c r="G107" s="55" t="s">
        <v>15</v>
      </c>
      <c r="H107" s="105"/>
      <c r="I107" s="55" t="s">
        <v>14</v>
      </c>
      <c r="J107" s="55" t="s">
        <v>15</v>
      </c>
      <c r="K107" s="55" t="s">
        <v>14</v>
      </c>
      <c r="L107" s="55" t="s">
        <v>15</v>
      </c>
      <c r="M107" s="55" t="s">
        <v>14</v>
      </c>
      <c r="N107" s="55" t="s">
        <v>15</v>
      </c>
      <c r="O107" s="55" t="s">
        <v>14</v>
      </c>
      <c r="P107" s="55" t="s">
        <v>15</v>
      </c>
      <c r="Q107" s="55" t="s">
        <v>14</v>
      </c>
      <c r="R107" s="55" t="s">
        <v>15</v>
      </c>
      <c r="S107" s="55" t="s">
        <v>14</v>
      </c>
      <c r="T107" s="55" t="s">
        <v>15</v>
      </c>
      <c r="U107" s="55" t="s">
        <v>14</v>
      </c>
      <c r="V107" s="55" t="s">
        <v>15</v>
      </c>
      <c r="W107" s="105"/>
      <c r="X107" s="55" t="s">
        <v>14</v>
      </c>
      <c r="Y107" s="55" t="s">
        <v>15</v>
      </c>
      <c r="Z107" s="55" t="s">
        <v>14</v>
      </c>
      <c r="AA107" s="55" t="s">
        <v>15</v>
      </c>
      <c r="AB107" s="55" t="s">
        <v>14</v>
      </c>
      <c r="AC107" s="55" t="s">
        <v>15</v>
      </c>
    </row>
    <row r="108" spans="1:29" customFormat="1" x14ac:dyDescent="0.3">
      <c r="A108" s="56" t="s">
        <v>16</v>
      </c>
      <c r="B108" s="57">
        <v>1425.4092837695</v>
      </c>
      <c r="C108" s="57">
        <v>1425.4092837695</v>
      </c>
      <c r="D108" s="57">
        <v>674.43823680809999</v>
      </c>
      <c r="E108" s="57">
        <v>674.43823680809999</v>
      </c>
      <c r="F108" s="57">
        <v>746.0270013718</v>
      </c>
      <c r="G108" s="57">
        <v>746.0270013718</v>
      </c>
      <c r="H108" s="106"/>
      <c r="I108" s="57">
        <v>182.98020971010001</v>
      </c>
      <c r="J108" s="57">
        <v>182.98020971010001</v>
      </c>
      <c r="K108" s="57">
        <v>216.61944556820001</v>
      </c>
      <c r="L108" s="57">
        <v>216.61944556820001</v>
      </c>
      <c r="M108" s="57">
        <v>219.57857618969999</v>
      </c>
      <c r="N108" s="57">
        <v>219.57857618969999</v>
      </c>
      <c r="O108" s="57">
        <v>329.56542496869997</v>
      </c>
      <c r="P108" s="57">
        <v>329.56542496869997</v>
      </c>
      <c r="Q108" s="57">
        <v>165.17471530989999</v>
      </c>
      <c r="R108" s="57">
        <v>165.17471530989999</v>
      </c>
      <c r="S108" s="57">
        <v>205.09518712260001</v>
      </c>
      <c r="T108" s="57">
        <v>205.09518712260001</v>
      </c>
      <c r="U108" s="57">
        <v>106.3957249003</v>
      </c>
      <c r="V108" s="57">
        <v>106.3957249003</v>
      </c>
      <c r="W108" s="106"/>
      <c r="X108" s="57">
        <v>274.48002135569999</v>
      </c>
      <c r="Y108" s="57">
        <v>274.48002135569999</v>
      </c>
      <c r="Z108" s="57">
        <v>420.49520866419999</v>
      </c>
      <c r="AA108" s="57">
        <v>420.49520866419999</v>
      </c>
      <c r="AB108" s="57">
        <v>718.75366272250005</v>
      </c>
      <c r="AC108" s="57">
        <v>718.75366272250005</v>
      </c>
    </row>
    <row r="109" spans="1:29" customFormat="1" x14ac:dyDescent="0.3">
      <c r="A109" s="58" t="s">
        <v>79</v>
      </c>
      <c r="B109" s="59">
        <v>39.141126295500001</v>
      </c>
      <c r="C109" s="60">
        <v>2.7459570202876201E-2</v>
      </c>
      <c r="D109" s="59">
        <v>22.9599180674</v>
      </c>
      <c r="E109" s="60">
        <v>3.4043025460807098E-2</v>
      </c>
      <c r="F109" s="59">
        <v>16.181208228099901</v>
      </c>
      <c r="G109" s="60">
        <v>2.16898425906112E-2</v>
      </c>
      <c r="H109" s="107"/>
      <c r="I109" s="59">
        <v>0</v>
      </c>
      <c r="J109" s="60">
        <v>0</v>
      </c>
      <c r="K109" s="59">
        <v>2.8007654366999999</v>
      </c>
      <c r="L109" s="60">
        <v>1.29294275929545E-2</v>
      </c>
      <c r="M109" s="59">
        <v>3.4463374134999998</v>
      </c>
      <c r="N109" s="60">
        <v>1.5695235269777001E-2</v>
      </c>
      <c r="O109" s="59">
        <v>16.745464633899999</v>
      </c>
      <c r="P109" s="61">
        <v>5.08107445903659E-2</v>
      </c>
      <c r="Q109" s="59">
        <v>3.7670241609000001</v>
      </c>
      <c r="R109" s="60">
        <v>2.28063003095379E-2</v>
      </c>
      <c r="S109" s="59">
        <v>7.3722450672000104</v>
      </c>
      <c r="T109" s="60">
        <v>3.5945480586987599E-2</v>
      </c>
      <c r="U109" s="59">
        <v>5.0092895833000002</v>
      </c>
      <c r="V109" s="60">
        <v>4.7081681035530697E-2</v>
      </c>
      <c r="W109" s="107"/>
      <c r="X109" s="59">
        <v>4.5823763885000197</v>
      </c>
      <c r="Y109" s="60">
        <v>1.6694753832599302E-2</v>
      </c>
      <c r="Z109" s="59">
        <v>12.104590995400001</v>
      </c>
      <c r="AA109" s="60">
        <v>2.8786513486926599E-2</v>
      </c>
      <c r="AB109" s="59">
        <v>22.4541589116001</v>
      </c>
      <c r="AC109" s="60">
        <v>3.12404097205543E-2</v>
      </c>
    </row>
    <row r="110" spans="1:29" customFormat="1" x14ac:dyDescent="0.3">
      <c r="A110" s="58" t="s">
        <v>80</v>
      </c>
      <c r="B110" s="62">
        <v>779.01862858689901</v>
      </c>
      <c r="C110" s="63">
        <v>0.54652276890380702</v>
      </c>
      <c r="D110" s="62">
        <v>387.09228824759998</v>
      </c>
      <c r="E110" s="63">
        <v>0.57394771992700699</v>
      </c>
      <c r="F110" s="62">
        <v>388.76058568090099</v>
      </c>
      <c r="G110" s="63">
        <v>0.52110792902407599</v>
      </c>
      <c r="H110" s="107"/>
      <c r="I110" s="62">
        <v>95.252641829500206</v>
      </c>
      <c r="J110" s="63">
        <v>0.52056253504360395</v>
      </c>
      <c r="K110" s="62">
        <v>113.3830917846</v>
      </c>
      <c r="L110" s="63">
        <v>0.52342065361303303</v>
      </c>
      <c r="M110" s="62">
        <v>80.398489172200101</v>
      </c>
      <c r="N110" s="65">
        <v>0.36614905956372301</v>
      </c>
      <c r="O110" s="62">
        <v>158.7896542702</v>
      </c>
      <c r="P110" s="65">
        <v>0.48181527017065201</v>
      </c>
      <c r="Q110" s="62">
        <v>114.6387005065</v>
      </c>
      <c r="R110" s="61">
        <v>0.694045092140256</v>
      </c>
      <c r="S110" s="62">
        <v>146.8809831666</v>
      </c>
      <c r="T110" s="61">
        <v>0.71616006805073795</v>
      </c>
      <c r="U110" s="62">
        <v>69.675067857299993</v>
      </c>
      <c r="V110" s="61">
        <v>0.65486717556170804</v>
      </c>
      <c r="W110" s="107"/>
      <c r="X110" s="62">
        <v>147.7603472054</v>
      </c>
      <c r="Y110" s="63">
        <v>0.53832824143479896</v>
      </c>
      <c r="Z110" s="62">
        <v>239.204484022</v>
      </c>
      <c r="AA110" s="63">
        <v>0.56886375657379795</v>
      </c>
      <c r="AB110" s="62">
        <v>380.37340633240001</v>
      </c>
      <c r="AC110" s="63">
        <v>0.52921247718115105</v>
      </c>
    </row>
    <row r="111" spans="1:29" customFormat="1" x14ac:dyDescent="0.3">
      <c r="A111" s="58" t="s">
        <v>81</v>
      </c>
      <c r="B111" s="59">
        <v>144.8334106412</v>
      </c>
      <c r="C111" s="60">
        <v>0.10160829755380001</v>
      </c>
      <c r="D111" s="59">
        <v>66.326295199399993</v>
      </c>
      <c r="E111" s="60">
        <v>9.8343023244502101E-2</v>
      </c>
      <c r="F111" s="59">
        <v>78.507115441799996</v>
      </c>
      <c r="G111" s="60">
        <v>0.105233611246564</v>
      </c>
      <c r="H111" s="107"/>
      <c r="I111" s="59">
        <v>13.570969765799999</v>
      </c>
      <c r="J111" s="60">
        <v>7.4166325349068196E-2</v>
      </c>
      <c r="K111" s="59">
        <v>38.461457229799997</v>
      </c>
      <c r="L111" s="61">
        <v>0.17755311453648301</v>
      </c>
      <c r="M111" s="59">
        <v>25.463671460899999</v>
      </c>
      <c r="N111" s="60">
        <v>0.115966101533062</v>
      </c>
      <c r="O111" s="59">
        <v>45.548216245399999</v>
      </c>
      <c r="P111" s="61">
        <v>0.13820690155748599</v>
      </c>
      <c r="Q111" s="59">
        <v>9.1337688071000205</v>
      </c>
      <c r="R111" s="65">
        <v>5.5297621006721698E-2</v>
      </c>
      <c r="S111" s="59">
        <v>5.9506466192999996</v>
      </c>
      <c r="T111" s="65">
        <v>2.9014072454771299E-2</v>
      </c>
      <c r="U111" s="59">
        <v>6.7046805128999996</v>
      </c>
      <c r="V111" s="60">
        <v>6.3016446564772594E-2</v>
      </c>
      <c r="W111" s="107"/>
      <c r="X111" s="59">
        <v>33.587442435200003</v>
      </c>
      <c r="Y111" s="60">
        <v>0.12236753068331301</v>
      </c>
      <c r="Z111" s="59">
        <v>35.530205835499899</v>
      </c>
      <c r="AA111" s="60">
        <v>8.44961015093844E-2</v>
      </c>
      <c r="AB111" s="59">
        <v>75.715762370500002</v>
      </c>
      <c r="AC111" s="60">
        <v>0.10534313256047</v>
      </c>
    </row>
    <row r="112" spans="1:29" customFormat="1" x14ac:dyDescent="0.3">
      <c r="A112" s="58" t="s">
        <v>82</v>
      </c>
      <c r="B112" s="62">
        <v>179.00512966810001</v>
      </c>
      <c r="C112" s="63">
        <v>0.125581565734384</v>
      </c>
      <c r="D112" s="62">
        <v>87.037861094099995</v>
      </c>
      <c r="E112" s="63">
        <v>0.129052382181091</v>
      </c>
      <c r="F112" s="62">
        <v>91.967268574000002</v>
      </c>
      <c r="G112" s="63">
        <v>0.123276058915951</v>
      </c>
      <c r="H112" s="107"/>
      <c r="I112" s="62">
        <v>15.914777174899999</v>
      </c>
      <c r="J112" s="63">
        <v>8.6975401329543595E-2</v>
      </c>
      <c r="K112" s="62">
        <v>21.194161086200001</v>
      </c>
      <c r="L112" s="63">
        <v>9.7840528723573295E-2</v>
      </c>
      <c r="M112" s="62">
        <v>51.006288333200203</v>
      </c>
      <c r="N112" s="61">
        <v>0.23229173455034299</v>
      </c>
      <c r="O112" s="62">
        <v>49.848659452099902</v>
      </c>
      <c r="P112" s="63">
        <v>0.151255731564785</v>
      </c>
      <c r="Q112" s="62">
        <v>14.5896665691</v>
      </c>
      <c r="R112" s="65">
        <v>8.83286920866002E-2</v>
      </c>
      <c r="S112" s="62">
        <v>21.870883065000001</v>
      </c>
      <c r="T112" s="63">
        <v>0.10663771964539701</v>
      </c>
      <c r="U112" s="62">
        <v>4.5806939876000001</v>
      </c>
      <c r="V112" s="65">
        <v>4.3053365084851102E-2</v>
      </c>
      <c r="W112" s="107"/>
      <c r="X112" s="62">
        <v>37.057564891600002</v>
      </c>
      <c r="Y112" s="63">
        <v>0.135010062694424</v>
      </c>
      <c r="Z112" s="62">
        <v>47.771725132599897</v>
      </c>
      <c r="AA112" s="63">
        <v>0.113608250815409</v>
      </c>
      <c r="AB112" s="62">
        <v>94.175839643900105</v>
      </c>
      <c r="AC112" s="63">
        <v>0.131026587450254</v>
      </c>
    </row>
    <row r="113" spans="1:29" customFormat="1" x14ac:dyDescent="0.3">
      <c r="A113" s="58" t="s">
        <v>83</v>
      </c>
      <c r="B113" s="59">
        <v>75.975707321499698</v>
      </c>
      <c r="C113" s="60">
        <v>5.3300976910001602E-2</v>
      </c>
      <c r="D113" s="59">
        <v>30.946817492600001</v>
      </c>
      <c r="E113" s="60">
        <v>4.5885324709733798E-2</v>
      </c>
      <c r="F113" s="59">
        <v>45.028889828899999</v>
      </c>
      <c r="G113" s="60">
        <v>6.0358257470708901E-2</v>
      </c>
      <c r="H113" s="107"/>
      <c r="I113" s="59">
        <v>14.395012021699999</v>
      </c>
      <c r="J113" s="60">
        <v>7.8669775515649298E-2</v>
      </c>
      <c r="K113" s="59">
        <v>12.8777496901</v>
      </c>
      <c r="L113" s="60">
        <v>5.9448724265364197E-2</v>
      </c>
      <c r="M113" s="59">
        <v>12.496622762599999</v>
      </c>
      <c r="N113" s="60">
        <v>5.6911848958360198E-2</v>
      </c>
      <c r="O113" s="59">
        <v>26.626563108300001</v>
      </c>
      <c r="P113" s="61">
        <v>8.0792950628327601E-2</v>
      </c>
      <c r="Q113" s="59">
        <v>5.6463290468</v>
      </c>
      <c r="R113" s="60">
        <v>3.4183979286456702E-2</v>
      </c>
      <c r="S113" s="59">
        <v>0.88574593879999997</v>
      </c>
      <c r="T113" s="65">
        <v>4.3187066026592197E-3</v>
      </c>
      <c r="U113" s="59">
        <v>3.0476847532</v>
      </c>
      <c r="V113" s="60">
        <v>2.8644804629658599E-2</v>
      </c>
      <c r="W113" s="107"/>
      <c r="X113" s="59">
        <v>15.593675896100001</v>
      </c>
      <c r="Y113" s="60">
        <v>5.6811697328936303E-2</v>
      </c>
      <c r="Z113" s="59">
        <v>18.236352558299998</v>
      </c>
      <c r="AA113" s="60">
        <v>4.3368752324745803E-2</v>
      </c>
      <c r="AB113" s="59">
        <v>42.145678867100003</v>
      </c>
      <c r="AC113" s="60">
        <v>5.86371674371165E-2</v>
      </c>
    </row>
    <row r="114" spans="1:29" customFormat="1" x14ac:dyDescent="0.3">
      <c r="A114" s="58" t="s">
        <v>84</v>
      </c>
      <c r="B114" s="62">
        <v>79.674498488899999</v>
      </c>
      <c r="C114" s="63">
        <v>5.5895874536610601E-2</v>
      </c>
      <c r="D114" s="62">
        <v>37.061632748299999</v>
      </c>
      <c r="E114" s="63">
        <v>5.4951855819594102E-2</v>
      </c>
      <c r="F114" s="62">
        <v>41.615908644000001</v>
      </c>
      <c r="G114" s="63">
        <v>5.5783381254936301E-2</v>
      </c>
      <c r="H114" s="107"/>
      <c r="I114" s="62">
        <v>20.0765141782</v>
      </c>
      <c r="J114" s="63">
        <v>0.109719593228184</v>
      </c>
      <c r="K114" s="62">
        <v>13.498521866900001</v>
      </c>
      <c r="L114" s="63">
        <v>6.2314451186470998E-2</v>
      </c>
      <c r="M114" s="62">
        <v>13.7367645103</v>
      </c>
      <c r="N114" s="63">
        <v>6.25596756690526E-2</v>
      </c>
      <c r="O114" s="62">
        <v>11.363977848599999</v>
      </c>
      <c r="P114" s="63">
        <v>3.44817052628602E-2</v>
      </c>
      <c r="Q114" s="62">
        <v>8.5576649209000308</v>
      </c>
      <c r="R114" s="63">
        <v>5.1809775514637002E-2</v>
      </c>
      <c r="S114" s="62">
        <v>8.3378942238000207</v>
      </c>
      <c r="T114" s="63">
        <v>4.0653778086054498E-2</v>
      </c>
      <c r="U114" s="62">
        <v>4.1031609402000004</v>
      </c>
      <c r="V114" s="63">
        <v>3.8565092197500803E-2</v>
      </c>
      <c r="W114" s="107"/>
      <c r="X114" s="62">
        <v>17.4625508124</v>
      </c>
      <c r="Y114" s="63">
        <v>6.3620480376494107E-2</v>
      </c>
      <c r="Z114" s="62">
        <v>20.567400362299999</v>
      </c>
      <c r="AA114" s="63">
        <v>4.89123298875083E-2</v>
      </c>
      <c r="AB114" s="62">
        <v>41.644547314199997</v>
      </c>
      <c r="AC114" s="63">
        <v>5.79399444817554E-2</v>
      </c>
    </row>
    <row r="115" spans="1:29" customFormat="1" x14ac:dyDescent="0.3">
      <c r="A115" s="58" t="s">
        <v>85</v>
      </c>
      <c r="B115" s="59">
        <v>18.341686959800001</v>
      </c>
      <c r="C115" s="60">
        <v>1.28676634624515E-2</v>
      </c>
      <c r="D115" s="59">
        <v>4.9176787594999896</v>
      </c>
      <c r="E115" s="60">
        <v>7.29151832015604E-3</v>
      </c>
      <c r="F115" s="59">
        <v>13.424008200300101</v>
      </c>
      <c r="G115" s="60">
        <v>1.79939977716836E-2</v>
      </c>
      <c r="H115" s="107"/>
      <c r="I115" s="59">
        <v>0</v>
      </c>
      <c r="J115" s="60">
        <v>0</v>
      </c>
      <c r="K115" s="59">
        <v>0</v>
      </c>
      <c r="L115" s="60">
        <v>0</v>
      </c>
      <c r="M115" s="59">
        <v>6.2511367334999903</v>
      </c>
      <c r="N115" s="61">
        <v>2.8468791637028701E-2</v>
      </c>
      <c r="O115" s="59">
        <v>6.3263552830999901</v>
      </c>
      <c r="P115" s="60">
        <v>1.9196052752502302E-2</v>
      </c>
      <c r="Q115" s="59">
        <v>1.9919763150000001</v>
      </c>
      <c r="R115" s="60">
        <v>1.20598138235786E-2</v>
      </c>
      <c r="S115" s="59">
        <v>1.1615318517</v>
      </c>
      <c r="T115" s="60">
        <v>5.6633793703099898E-3</v>
      </c>
      <c r="U115" s="59">
        <v>2.6106867765000001</v>
      </c>
      <c r="V115" s="60">
        <v>2.4537515759645301E-2</v>
      </c>
      <c r="W115" s="107"/>
      <c r="X115" s="59">
        <v>1.4070898238</v>
      </c>
      <c r="Y115" s="60">
        <v>5.1263833952291402E-3</v>
      </c>
      <c r="Z115" s="59">
        <v>8.1221245283000094</v>
      </c>
      <c r="AA115" s="60">
        <v>1.9315617302993301E-2</v>
      </c>
      <c r="AB115" s="59">
        <v>8.8124726077000108</v>
      </c>
      <c r="AC115" s="60">
        <v>1.2260768973781699E-2</v>
      </c>
    </row>
    <row r="116" spans="1:29" customFormat="1" x14ac:dyDescent="0.3">
      <c r="A116" s="58" t="s">
        <v>86</v>
      </c>
      <c r="B116" s="62">
        <v>22.053727846499999</v>
      </c>
      <c r="C116" s="63">
        <v>1.5471856467904299E-2</v>
      </c>
      <c r="D116" s="62">
        <v>7.5278218116999902</v>
      </c>
      <c r="E116" s="63">
        <v>1.11616177744114E-2</v>
      </c>
      <c r="F116" s="62">
        <v>14.157923991100001</v>
      </c>
      <c r="G116" s="63">
        <v>1.8977763492562999E-2</v>
      </c>
      <c r="H116" s="107"/>
      <c r="I116" s="62">
        <v>0</v>
      </c>
      <c r="J116" s="63">
        <v>0</v>
      </c>
      <c r="K116" s="62">
        <v>7.13103053150002</v>
      </c>
      <c r="L116" s="63">
        <v>3.2919623225860797E-2</v>
      </c>
      <c r="M116" s="62">
        <v>8.2243994513999894</v>
      </c>
      <c r="N116" s="61">
        <v>3.7455382005458997E-2</v>
      </c>
      <c r="O116" s="62">
        <v>1.3737365093</v>
      </c>
      <c r="P116" s="63">
        <v>4.16832715212911E-3</v>
      </c>
      <c r="Q116" s="62">
        <v>1.7635992447</v>
      </c>
      <c r="R116" s="63">
        <v>1.06771744173504E-2</v>
      </c>
      <c r="S116" s="62">
        <v>0.66485655769999896</v>
      </c>
      <c r="T116" s="63">
        <v>3.2416975114221902E-3</v>
      </c>
      <c r="U116" s="62">
        <v>2.8961055518999999</v>
      </c>
      <c r="V116" s="63">
        <v>2.7220130833394401E-2</v>
      </c>
      <c r="W116" s="107"/>
      <c r="X116" s="62">
        <v>1.4811023609</v>
      </c>
      <c r="Y116" s="63">
        <v>5.3960297495774098E-3</v>
      </c>
      <c r="Z116" s="62">
        <v>5.2557076285000104</v>
      </c>
      <c r="AA116" s="63">
        <v>1.24988525914385E-2</v>
      </c>
      <c r="AB116" s="62">
        <v>15.3169178571</v>
      </c>
      <c r="AC116" s="63">
        <v>2.13103858129675E-2</v>
      </c>
    </row>
    <row r="117" spans="1:29" customFormat="1" x14ac:dyDescent="0.3">
      <c r="A117" s="58" t="s">
        <v>87</v>
      </c>
      <c r="B117" s="59">
        <v>87.365367961099693</v>
      </c>
      <c r="C117" s="60">
        <v>6.1291426228165101E-2</v>
      </c>
      <c r="D117" s="59">
        <v>30.567923387499999</v>
      </c>
      <c r="E117" s="60">
        <v>4.5323532562697201E-2</v>
      </c>
      <c r="F117" s="59">
        <v>56.384092782700002</v>
      </c>
      <c r="G117" s="60">
        <v>7.5579158232906396E-2</v>
      </c>
      <c r="H117" s="107"/>
      <c r="I117" s="59">
        <v>23.770294740000001</v>
      </c>
      <c r="J117" s="60">
        <v>0.12990636953394999</v>
      </c>
      <c r="K117" s="59">
        <v>7.2726679424</v>
      </c>
      <c r="L117" s="60">
        <v>3.3573476856260803E-2</v>
      </c>
      <c r="M117" s="59">
        <v>18.554866352099999</v>
      </c>
      <c r="N117" s="60">
        <v>8.4502170813194194E-2</v>
      </c>
      <c r="O117" s="59">
        <v>12.9427976178</v>
      </c>
      <c r="P117" s="60">
        <v>3.9272316320892002E-2</v>
      </c>
      <c r="Q117" s="59">
        <v>5.0859857388999998</v>
      </c>
      <c r="R117" s="65">
        <v>3.07915514148621E-2</v>
      </c>
      <c r="S117" s="59">
        <v>11.970400632500001</v>
      </c>
      <c r="T117" s="60">
        <v>5.8365097691660803E-2</v>
      </c>
      <c r="U117" s="59">
        <v>7.7683549373999998</v>
      </c>
      <c r="V117" s="60">
        <v>7.3013788332938007E-2</v>
      </c>
      <c r="W117" s="107"/>
      <c r="X117" s="59">
        <v>15.547871541799999</v>
      </c>
      <c r="Y117" s="60">
        <v>5.6644820504627699E-2</v>
      </c>
      <c r="Z117" s="59">
        <v>33.702617601299998</v>
      </c>
      <c r="AA117" s="60">
        <v>8.0149825507796202E-2</v>
      </c>
      <c r="AB117" s="59">
        <v>38.114878818000001</v>
      </c>
      <c r="AC117" s="60">
        <v>5.3029126381948698E-2</v>
      </c>
    </row>
    <row r="118" spans="1:29" customFormat="1" x14ac:dyDescent="0.3">
      <c r="A118" s="58" t="s">
        <v>88</v>
      </c>
      <c r="B118" s="62">
        <v>0</v>
      </c>
      <c r="C118" s="63">
        <v>0</v>
      </c>
      <c r="D118" s="62">
        <v>0</v>
      </c>
      <c r="E118" s="63">
        <v>0</v>
      </c>
      <c r="F118" s="62">
        <v>0</v>
      </c>
      <c r="G118" s="63">
        <v>0</v>
      </c>
      <c r="H118" s="107"/>
      <c r="I118" s="62">
        <v>0</v>
      </c>
      <c r="J118" s="63">
        <v>0</v>
      </c>
      <c r="K118" s="62">
        <v>0</v>
      </c>
      <c r="L118" s="63">
        <v>0</v>
      </c>
      <c r="M118" s="62">
        <v>0</v>
      </c>
      <c r="N118" s="63">
        <v>0</v>
      </c>
      <c r="O118" s="62">
        <v>0</v>
      </c>
      <c r="P118" s="63">
        <v>0</v>
      </c>
      <c r="Q118" s="62">
        <v>0</v>
      </c>
      <c r="R118" s="63">
        <v>0</v>
      </c>
      <c r="S118" s="62">
        <v>0</v>
      </c>
      <c r="T118" s="63">
        <v>0</v>
      </c>
      <c r="U118" s="62">
        <v>0</v>
      </c>
      <c r="V118" s="63">
        <v>0</v>
      </c>
      <c r="W118" s="107"/>
      <c r="X118" s="62">
        <v>0</v>
      </c>
      <c r="Y118" s="63">
        <v>0</v>
      </c>
      <c r="Z118" s="62">
        <v>0</v>
      </c>
      <c r="AA118" s="63">
        <v>0</v>
      </c>
      <c r="AB118" s="62">
        <v>0</v>
      </c>
      <c r="AC118" s="63">
        <v>0</v>
      </c>
    </row>
    <row r="119" spans="1:29" customFormat="1" x14ac:dyDescent="0.3">
      <c r="A119" s="64" t="s">
        <v>1</v>
      </c>
    </row>
    <row r="120" spans="1:29" customFormat="1" x14ac:dyDescent="0.3">
      <c r="A120" s="64" t="s">
        <v>1</v>
      </c>
    </row>
    <row r="121" spans="1:29" customFormat="1" x14ac:dyDescent="0.3">
      <c r="A121" s="53" t="s">
        <v>89</v>
      </c>
    </row>
    <row r="122" spans="1:29" customFormat="1" x14ac:dyDescent="0.3">
      <c r="A122" s="54" t="s">
        <v>1</v>
      </c>
    </row>
    <row r="123" spans="1:29" customFormat="1" x14ac:dyDescent="0.3">
      <c r="A123" s="119" t="s">
        <v>1</v>
      </c>
      <c r="B123" s="118" t="s">
        <v>501</v>
      </c>
      <c r="C123" s="118" t="s">
        <v>1</v>
      </c>
      <c r="D123" s="118" t="s">
        <v>346</v>
      </c>
      <c r="E123" s="118" t="s">
        <v>1</v>
      </c>
      <c r="F123" s="118" t="s">
        <v>347</v>
      </c>
      <c r="G123" s="118" t="s">
        <v>1</v>
      </c>
      <c r="H123" s="105"/>
      <c r="I123" s="118" t="s">
        <v>350</v>
      </c>
      <c r="J123" s="118" t="s">
        <v>1</v>
      </c>
      <c r="K123" s="118" t="s">
        <v>351</v>
      </c>
      <c r="L123" s="118" t="s">
        <v>1</v>
      </c>
      <c r="M123" s="118" t="s">
        <v>352</v>
      </c>
      <c r="N123" s="118" t="s">
        <v>1</v>
      </c>
      <c r="O123" s="118" t="s">
        <v>353</v>
      </c>
      <c r="P123" s="118" t="s">
        <v>1</v>
      </c>
      <c r="Q123" s="118" t="s">
        <v>354</v>
      </c>
      <c r="R123" s="118" t="s">
        <v>1</v>
      </c>
      <c r="S123" s="118" t="s">
        <v>355</v>
      </c>
      <c r="T123" s="118" t="s">
        <v>1</v>
      </c>
      <c r="U123" s="118" t="s">
        <v>356</v>
      </c>
      <c r="V123" s="118" t="s">
        <v>1</v>
      </c>
      <c r="W123" s="105"/>
      <c r="X123" s="118" t="s">
        <v>358</v>
      </c>
      <c r="Y123" s="118" t="s">
        <v>1</v>
      </c>
      <c r="Z123" s="118" t="s">
        <v>359</v>
      </c>
      <c r="AA123" s="118" t="s">
        <v>1</v>
      </c>
      <c r="AB123" s="118" t="s">
        <v>360</v>
      </c>
      <c r="AC123" s="118" t="s">
        <v>1</v>
      </c>
    </row>
    <row r="124" spans="1:29" customFormat="1" x14ac:dyDescent="0.3">
      <c r="A124" s="120" t="s">
        <v>1</v>
      </c>
      <c r="B124" s="55" t="s">
        <v>14</v>
      </c>
      <c r="C124" s="55" t="s">
        <v>15</v>
      </c>
      <c r="D124" s="55" t="s">
        <v>14</v>
      </c>
      <c r="E124" s="55" t="s">
        <v>15</v>
      </c>
      <c r="F124" s="55" t="s">
        <v>14</v>
      </c>
      <c r="G124" s="55" t="s">
        <v>15</v>
      </c>
      <c r="H124" s="105"/>
      <c r="I124" s="55" t="s">
        <v>14</v>
      </c>
      <c r="J124" s="55" t="s">
        <v>15</v>
      </c>
      <c r="K124" s="55" t="s">
        <v>14</v>
      </c>
      <c r="L124" s="55" t="s">
        <v>15</v>
      </c>
      <c r="M124" s="55" t="s">
        <v>14</v>
      </c>
      <c r="N124" s="55" t="s">
        <v>15</v>
      </c>
      <c r="O124" s="55" t="s">
        <v>14</v>
      </c>
      <c r="P124" s="55" t="s">
        <v>15</v>
      </c>
      <c r="Q124" s="55" t="s">
        <v>14</v>
      </c>
      <c r="R124" s="55" t="s">
        <v>15</v>
      </c>
      <c r="S124" s="55" t="s">
        <v>14</v>
      </c>
      <c r="T124" s="55" t="s">
        <v>15</v>
      </c>
      <c r="U124" s="55" t="s">
        <v>14</v>
      </c>
      <c r="V124" s="55" t="s">
        <v>15</v>
      </c>
      <c r="W124" s="105"/>
      <c r="X124" s="55" t="s">
        <v>14</v>
      </c>
      <c r="Y124" s="55" t="s">
        <v>15</v>
      </c>
      <c r="Z124" s="55" t="s">
        <v>14</v>
      </c>
      <c r="AA124" s="55" t="s">
        <v>15</v>
      </c>
      <c r="AB124" s="55" t="s">
        <v>14</v>
      </c>
      <c r="AC124" s="55" t="s">
        <v>15</v>
      </c>
    </row>
    <row r="125" spans="1:29" customFormat="1" x14ac:dyDescent="0.3">
      <c r="A125" s="56" t="s">
        <v>16</v>
      </c>
      <c r="B125" s="57">
        <v>1386.268157474</v>
      </c>
      <c r="C125" s="57">
        <v>1386.268157474</v>
      </c>
      <c r="D125" s="57">
        <v>651.47831874070005</v>
      </c>
      <c r="E125" s="57">
        <v>651.47831874070005</v>
      </c>
      <c r="F125" s="57">
        <v>729.84579314370001</v>
      </c>
      <c r="G125" s="57">
        <v>729.84579314370001</v>
      </c>
      <c r="H125" s="106"/>
      <c r="I125" s="57">
        <v>182.98020971010001</v>
      </c>
      <c r="J125" s="57">
        <v>182.98020971010001</v>
      </c>
      <c r="K125" s="57">
        <v>213.8186801315</v>
      </c>
      <c r="L125" s="57">
        <v>213.8186801315</v>
      </c>
      <c r="M125" s="57">
        <v>216.13223877620001</v>
      </c>
      <c r="N125" s="57">
        <v>216.13223877620001</v>
      </c>
      <c r="O125" s="57">
        <v>312.81996033479999</v>
      </c>
      <c r="P125" s="57">
        <v>312.81996033479999</v>
      </c>
      <c r="Q125" s="57">
        <v>161.40769114899999</v>
      </c>
      <c r="R125" s="57">
        <v>161.40769114899999</v>
      </c>
      <c r="S125" s="57">
        <v>197.72294205540001</v>
      </c>
      <c r="T125" s="57">
        <v>197.72294205540001</v>
      </c>
      <c r="U125" s="57">
        <v>101.38643531699999</v>
      </c>
      <c r="V125" s="57">
        <v>101.38643531699999</v>
      </c>
      <c r="W125" s="106"/>
      <c r="X125" s="57">
        <v>269.89764496719999</v>
      </c>
      <c r="Y125" s="57">
        <v>269.89764496719999</v>
      </c>
      <c r="Z125" s="57">
        <v>408.39061766880002</v>
      </c>
      <c r="AA125" s="57">
        <v>408.39061766880002</v>
      </c>
      <c r="AB125" s="57">
        <v>696.29950381089998</v>
      </c>
      <c r="AC125" s="57">
        <v>696.29950381089998</v>
      </c>
    </row>
    <row r="126" spans="1:29" customFormat="1" x14ac:dyDescent="0.3">
      <c r="A126" s="58" t="s">
        <v>90</v>
      </c>
      <c r="B126" s="59">
        <v>1031.6255172497999</v>
      </c>
      <c r="C126" s="60">
        <v>0.74417457523484098</v>
      </c>
      <c r="D126" s="59">
        <v>522.28396630290001</v>
      </c>
      <c r="E126" s="61">
        <v>0.80169048037157797</v>
      </c>
      <c r="F126" s="59">
        <v>505.17883919190001</v>
      </c>
      <c r="G126" s="65">
        <v>0.69217202310082404</v>
      </c>
      <c r="H126" s="107"/>
      <c r="I126" s="59">
        <v>81.849371298700206</v>
      </c>
      <c r="J126" s="65">
        <v>0.44731269806923901</v>
      </c>
      <c r="K126" s="59">
        <v>160.5554153283</v>
      </c>
      <c r="L126" s="60">
        <v>0.75089517543349005</v>
      </c>
      <c r="M126" s="59">
        <v>163.5384028437</v>
      </c>
      <c r="N126" s="60">
        <v>0.75665899622240196</v>
      </c>
      <c r="O126" s="59">
        <v>242.1479926913</v>
      </c>
      <c r="P126" s="60">
        <v>0.77408101590492395</v>
      </c>
      <c r="Q126" s="59">
        <v>141.07301336579999</v>
      </c>
      <c r="R126" s="61">
        <v>0.87401667393638405</v>
      </c>
      <c r="S126" s="59">
        <v>164.40260276890001</v>
      </c>
      <c r="T126" s="61">
        <v>0.83147965056496098</v>
      </c>
      <c r="U126" s="59">
        <v>78.058718953099898</v>
      </c>
      <c r="V126" s="60">
        <v>0.769912845924976</v>
      </c>
      <c r="W126" s="107"/>
      <c r="X126" s="59">
        <v>188.64072271160001</v>
      </c>
      <c r="Y126" s="60">
        <v>0.69893430427866499</v>
      </c>
      <c r="Z126" s="59">
        <v>294.564868121899</v>
      </c>
      <c r="AA126" s="60">
        <v>0.72128216314897997</v>
      </c>
      <c r="AB126" s="59">
        <v>541.82103671009997</v>
      </c>
      <c r="AC126" s="60">
        <v>0.77814364902555899</v>
      </c>
    </row>
    <row r="127" spans="1:29" customFormat="1" x14ac:dyDescent="0.3">
      <c r="A127" s="58" t="s">
        <v>91</v>
      </c>
      <c r="B127" s="62">
        <v>129.81002009950001</v>
      </c>
      <c r="C127" s="63">
        <v>9.3639906103040293E-2</v>
      </c>
      <c r="D127" s="62">
        <v>54.7860951850001</v>
      </c>
      <c r="E127" s="63">
        <v>8.40950398639526E-2</v>
      </c>
      <c r="F127" s="62">
        <v>75.023924914499901</v>
      </c>
      <c r="G127" s="63">
        <v>0.10279421436595</v>
      </c>
      <c r="H127" s="107"/>
      <c r="I127" s="62">
        <v>7.1305609028999903</v>
      </c>
      <c r="J127" s="63">
        <v>3.8969027930381803E-2</v>
      </c>
      <c r="K127" s="62">
        <v>42.068645287499997</v>
      </c>
      <c r="L127" s="61">
        <v>0.19674915803253201</v>
      </c>
      <c r="M127" s="62">
        <v>48.671555986799802</v>
      </c>
      <c r="N127" s="61">
        <v>0.225193410582298</v>
      </c>
      <c r="O127" s="62">
        <v>12.575928427499999</v>
      </c>
      <c r="P127" s="65">
        <v>4.0201809417916998E-2</v>
      </c>
      <c r="Q127" s="62">
        <v>5.4970958862000003</v>
      </c>
      <c r="R127" s="65">
        <v>3.4057211568223701E-2</v>
      </c>
      <c r="S127" s="62">
        <v>9.3315815935000099</v>
      </c>
      <c r="T127" s="63">
        <v>4.7195239442094597E-2</v>
      </c>
      <c r="U127" s="62">
        <v>4.5346520150999998</v>
      </c>
      <c r="V127" s="65">
        <v>4.4726417305448497E-2</v>
      </c>
      <c r="W127" s="107"/>
      <c r="X127" s="62">
        <v>14.7533624182</v>
      </c>
      <c r="Y127" s="63">
        <v>5.4662805301590997E-2</v>
      </c>
      <c r="Z127" s="62">
        <v>31.746185125799901</v>
      </c>
      <c r="AA127" s="63">
        <v>7.7734854211430005E-2</v>
      </c>
      <c r="AB127" s="62">
        <v>83.310472555499899</v>
      </c>
      <c r="AC127" s="63">
        <v>0.11964746793518501</v>
      </c>
    </row>
    <row r="128" spans="1:29" customFormat="1" x14ac:dyDescent="0.3">
      <c r="A128" s="58" t="s">
        <v>92</v>
      </c>
      <c r="B128" s="59">
        <v>180.304456638</v>
      </c>
      <c r="C128" s="60">
        <v>0.13006463119411399</v>
      </c>
      <c r="D128" s="59">
        <v>67.589551961000097</v>
      </c>
      <c r="E128" s="60">
        <v>0.103747968300234</v>
      </c>
      <c r="F128" s="59">
        <v>111.71794758039999</v>
      </c>
      <c r="G128" s="60">
        <v>0.15307061934164501</v>
      </c>
      <c r="H128" s="107"/>
      <c r="I128" s="59">
        <v>9.3091464154000096</v>
      </c>
      <c r="J128" s="60">
        <v>5.0875154368599199E-2</v>
      </c>
      <c r="K128" s="59">
        <v>5.2373869396000101</v>
      </c>
      <c r="L128" s="65">
        <v>2.44945246896996E-2</v>
      </c>
      <c r="M128" s="59">
        <v>89.568716935700095</v>
      </c>
      <c r="N128" s="61">
        <v>0.41441627330962999</v>
      </c>
      <c r="O128" s="59">
        <v>57.953304678400102</v>
      </c>
      <c r="P128" s="61">
        <v>0.185260891333068</v>
      </c>
      <c r="Q128" s="59">
        <v>5.9794728306999998</v>
      </c>
      <c r="R128" s="65">
        <v>3.70457738917793E-2</v>
      </c>
      <c r="S128" s="59">
        <v>6.5457243661999902</v>
      </c>
      <c r="T128" s="65">
        <v>3.3105537972249799E-2</v>
      </c>
      <c r="U128" s="59">
        <v>5.7107044719999998</v>
      </c>
      <c r="V128" s="65">
        <v>5.6326119506466703E-2</v>
      </c>
      <c r="W128" s="107"/>
      <c r="X128" s="59">
        <v>21.5667862361</v>
      </c>
      <c r="Y128" s="65">
        <v>7.9907278326644807E-2</v>
      </c>
      <c r="Z128" s="59">
        <v>44.474272767900104</v>
      </c>
      <c r="AA128" s="60">
        <v>0.108901308805209</v>
      </c>
      <c r="AB128" s="59">
        <v>114.263397634</v>
      </c>
      <c r="AC128" s="61">
        <v>0.16410093215437899</v>
      </c>
    </row>
    <row r="129" spans="1:29" customFormat="1" x14ac:dyDescent="0.3">
      <c r="A129" s="58" t="s">
        <v>93</v>
      </c>
      <c r="B129" s="62">
        <v>119.5764114126</v>
      </c>
      <c r="C129" s="63">
        <v>8.6257778315046302E-2</v>
      </c>
      <c r="D129" s="62">
        <v>59.060309816699998</v>
      </c>
      <c r="E129" s="63">
        <v>9.0655833229972796E-2</v>
      </c>
      <c r="F129" s="62">
        <v>60.516101595900103</v>
      </c>
      <c r="G129" s="63">
        <v>8.2916284733568296E-2</v>
      </c>
      <c r="H129" s="107"/>
      <c r="I129" s="62">
        <v>19.120703704299999</v>
      </c>
      <c r="J129" s="63">
        <v>0.104496020277785</v>
      </c>
      <c r="K129" s="62">
        <v>2.3556792779000002</v>
      </c>
      <c r="L129" s="65">
        <v>1.1017181831125499E-2</v>
      </c>
      <c r="M129" s="62">
        <v>26.3989629565</v>
      </c>
      <c r="N129" s="61">
        <v>0.122142643346398</v>
      </c>
      <c r="O129" s="62">
        <v>59.476008626599899</v>
      </c>
      <c r="P129" s="61">
        <v>0.19012856009234499</v>
      </c>
      <c r="Q129" s="62">
        <v>4.9520802675000004</v>
      </c>
      <c r="R129" s="65">
        <v>3.06805718627658E-2</v>
      </c>
      <c r="S129" s="62">
        <v>3.4506170514000001</v>
      </c>
      <c r="T129" s="65">
        <v>1.7451778814990399E-2</v>
      </c>
      <c r="U129" s="62">
        <v>3.8223595283999998</v>
      </c>
      <c r="V129" s="65">
        <v>3.77008967368151E-2</v>
      </c>
      <c r="W129" s="107"/>
      <c r="X129" s="62">
        <v>27.2773697919</v>
      </c>
      <c r="Y129" s="63">
        <v>0.10106560876148001</v>
      </c>
      <c r="Z129" s="62">
        <v>32.131382849300003</v>
      </c>
      <c r="AA129" s="63">
        <v>7.8678063254034397E-2</v>
      </c>
      <c r="AB129" s="62">
        <v>60.167658771399999</v>
      </c>
      <c r="AC129" s="63">
        <v>8.6410601245725194E-2</v>
      </c>
    </row>
    <row r="130" spans="1:29" customFormat="1" x14ac:dyDescent="0.3">
      <c r="A130" s="58" t="s">
        <v>94</v>
      </c>
      <c r="B130" s="59">
        <v>148.55126933049999</v>
      </c>
      <c r="C130" s="60">
        <v>0.107159115305068</v>
      </c>
      <c r="D130" s="59">
        <v>64.117880373000006</v>
      </c>
      <c r="E130" s="60">
        <v>9.84190548304648E-2</v>
      </c>
      <c r="F130" s="59">
        <v>83.436431860899901</v>
      </c>
      <c r="G130" s="60">
        <v>0.11432063135078201</v>
      </c>
      <c r="H130" s="107"/>
      <c r="I130" s="59">
        <v>35.512316964599997</v>
      </c>
      <c r="J130" s="60">
        <v>0.19407736509244899</v>
      </c>
      <c r="K130" s="59">
        <v>2.1682111471000001</v>
      </c>
      <c r="L130" s="65">
        <v>1.01404196572841E-2</v>
      </c>
      <c r="M130" s="59">
        <v>4.9278426884999904</v>
      </c>
      <c r="N130" s="65">
        <v>2.2800127905040001E-2</v>
      </c>
      <c r="O130" s="59">
        <v>45.910669808000101</v>
      </c>
      <c r="P130" s="61">
        <v>0.146763875805315</v>
      </c>
      <c r="Q130" s="59">
        <v>24.838360160499999</v>
      </c>
      <c r="R130" s="61">
        <v>0.15388585254943599</v>
      </c>
      <c r="S130" s="59">
        <v>17.950510335699999</v>
      </c>
      <c r="T130" s="60">
        <v>9.07861786249895E-2</v>
      </c>
      <c r="U130" s="59">
        <v>17.2433582261</v>
      </c>
      <c r="V130" s="61">
        <v>0.170075594157996</v>
      </c>
      <c r="W130" s="107"/>
      <c r="X130" s="59">
        <v>54.235406354899901</v>
      </c>
      <c r="Y130" s="61">
        <v>0.200948053331444</v>
      </c>
      <c r="Z130" s="59">
        <v>39.586495594099901</v>
      </c>
      <c r="AA130" s="60">
        <v>9.6932921280292905E-2</v>
      </c>
      <c r="AB130" s="59">
        <v>54.729367381499998</v>
      </c>
      <c r="AC130" s="65">
        <v>7.86003251215346E-2</v>
      </c>
    </row>
    <row r="131" spans="1:29" customFormat="1" x14ac:dyDescent="0.3">
      <c r="A131" s="58" t="s">
        <v>95</v>
      </c>
      <c r="B131" s="62">
        <v>266.82136316779997</v>
      </c>
      <c r="C131" s="63">
        <v>0.19247456686445899</v>
      </c>
      <c r="D131" s="62">
        <v>104.7886999815</v>
      </c>
      <c r="E131" s="63">
        <v>0.160847563099345</v>
      </c>
      <c r="F131" s="62">
        <v>161.25132935169901</v>
      </c>
      <c r="G131" s="63">
        <v>0.22093890362392099</v>
      </c>
      <c r="H131" s="107"/>
      <c r="I131" s="62">
        <v>61.718523829699897</v>
      </c>
      <c r="J131" s="61">
        <v>0.33729616950096503</v>
      </c>
      <c r="K131" s="62">
        <v>39.022204692000003</v>
      </c>
      <c r="L131" s="63">
        <v>0.18250138233011801</v>
      </c>
      <c r="M131" s="62">
        <v>59.3760973217002</v>
      </c>
      <c r="N131" s="61">
        <v>0.27472115061549202</v>
      </c>
      <c r="O131" s="62">
        <v>52.152141762800099</v>
      </c>
      <c r="P131" s="63">
        <v>0.16671615745677901</v>
      </c>
      <c r="Q131" s="62">
        <v>19.036840471600001</v>
      </c>
      <c r="R131" s="65">
        <v>0.11794258585872799</v>
      </c>
      <c r="S131" s="62">
        <v>22.721228805199999</v>
      </c>
      <c r="T131" s="65">
        <v>0.11491447865889901</v>
      </c>
      <c r="U131" s="62">
        <v>12.7943262848</v>
      </c>
      <c r="V131" s="65">
        <v>0.12619366924970399</v>
      </c>
      <c r="W131" s="107"/>
      <c r="X131" s="62">
        <v>59.239150063800103</v>
      </c>
      <c r="Y131" s="63">
        <v>0.21948746559459301</v>
      </c>
      <c r="Z131" s="62">
        <v>72.077325314999996</v>
      </c>
      <c r="AA131" s="63">
        <v>0.17649113911195199</v>
      </c>
      <c r="AB131" s="62">
        <v>135.50488778900001</v>
      </c>
      <c r="AC131" s="63">
        <v>0.19460718706156099</v>
      </c>
    </row>
    <row r="132" spans="1:29" customFormat="1" x14ac:dyDescent="0.3">
      <c r="A132" s="58" t="s">
        <v>96</v>
      </c>
      <c r="B132" s="59">
        <v>151.45973691680001</v>
      </c>
      <c r="C132" s="60">
        <v>0.109257170844048</v>
      </c>
      <c r="D132" s="59">
        <v>65.576988682899994</v>
      </c>
      <c r="E132" s="60">
        <v>0.10065874304099599</v>
      </c>
      <c r="F132" s="59">
        <v>85.882748233899903</v>
      </c>
      <c r="G132" s="60">
        <v>0.11767245771736699</v>
      </c>
      <c r="H132" s="107"/>
      <c r="I132" s="59">
        <v>17.752769775200001</v>
      </c>
      <c r="J132" s="60">
        <v>9.7020163018318395E-2</v>
      </c>
      <c r="K132" s="59">
        <v>39.253742494699999</v>
      </c>
      <c r="L132" s="61">
        <v>0.183584252183012</v>
      </c>
      <c r="M132" s="59">
        <v>21.988713657600002</v>
      </c>
      <c r="N132" s="60">
        <v>0.101737314998013</v>
      </c>
      <c r="O132" s="59">
        <v>30.0233771029</v>
      </c>
      <c r="P132" s="60">
        <v>9.5976538935581501E-2</v>
      </c>
      <c r="Q132" s="59">
        <v>11.077457074</v>
      </c>
      <c r="R132" s="65">
        <v>6.8630292615821403E-2</v>
      </c>
      <c r="S132" s="59">
        <v>20.5371678528</v>
      </c>
      <c r="T132" s="60">
        <v>0.103868411218794</v>
      </c>
      <c r="U132" s="59">
        <v>10.8265089596</v>
      </c>
      <c r="V132" s="60">
        <v>0.106784590322653</v>
      </c>
      <c r="W132" s="107"/>
      <c r="X132" s="59">
        <v>28.713208247299999</v>
      </c>
      <c r="Y132" s="60">
        <v>0.106385545716004</v>
      </c>
      <c r="Z132" s="59">
        <v>56.322366094499898</v>
      </c>
      <c r="AA132" s="60">
        <v>0.13791297757035301</v>
      </c>
      <c r="AB132" s="59">
        <v>61.342661254099902</v>
      </c>
      <c r="AC132" s="60">
        <v>8.8098097037793296E-2</v>
      </c>
    </row>
    <row r="133" spans="1:29" customFormat="1" x14ac:dyDescent="0.3">
      <c r="A133" s="58" t="s">
        <v>97</v>
      </c>
      <c r="B133" s="62">
        <v>0.41380770030000003</v>
      </c>
      <c r="C133" s="63">
        <v>2.9850480087057803E-4</v>
      </c>
      <c r="D133" s="62">
        <v>0</v>
      </c>
      <c r="E133" s="63">
        <v>0</v>
      </c>
      <c r="F133" s="62">
        <v>0.41380770030000003</v>
      </c>
      <c r="G133" s="63">
        <v>5.6697963348885795E-4</v>
      </c>
      <c r="H133" s="107"/>
      <c r="I133" s="62">
        <v>0</v>
      </c>
      <c r="J133" s="63">
        <v>0</v>
      </c>
      <c r="K133" s="62">
        <v>0</v>
      </c>
      <c r="L133" s="63">
        <v>0</v>
      </c>
      <c r="M133" s="62">
        <v>0</v>
      </c>
      <c r="N133" s="63">
        <v>0</v>
      </c>
      <c r="O133" s="62">
        <v>0.41380770030000102</v>
      </c>
      <c r="P133" s="63">
        <v>1.3228302307088E-3</v>
      </c>
      <c r="Q133" s="62">
        <v>0</v>
      </c>
      <c r="R133" s="63">
        <v>0</v>
      </c>
      <c r="S133" s="62">
        <v>0</v>
      </c>
      <c r="T133" s="63">
        <v>0</v>
      </c>
      <c r="U133" s="62">
        <v>0</v>
      </c>
      <c r="V133" s="63">
        <v>0</v>
      </c>
      <c r="W133" s="107"/>
      <c r="X133" s="62">
        <v>0</v>
      </c>
      <c r="Y133" s="63">
        <v>0</v>
      </c>
      <c r="Z133" s="62">
        <v>0</v>
      </c>
      <c r="AA133" s="63">
        <v>0</v>
      </c>
      <c r="AB133" s="62">
        <v>0.41380770030000102</v>
      </c>
      <c r="AC133" s="63">
        <v>5.9429555533961902E-4</v>
      </c>
    </row>
    <row r="134" spans="1:29" customFormat="1" x14ac:dyDescent="0.3">
      <c r="A134" s="58" t="s">
        <v>98</v>
      </c>
      <c r="B134" s="59">
        <v>12.7517746917</v>
      </c>
      <c r="C134" s="60">
        <v>9.1986349271238801E-3</v>
      </c>
      <c r="D134" s="59">
        <v>5.3004722818999896</v>
      </c>
      <c r="E134" s="60">
        <v>8.13606858344227E-3</v>
      </c>
      <c r="F134" s="59">
        <v>7.4513024097999896</v>
      </c>
      <c r="G134" s="60">
        <v>1.02094202361634E-2</v>
      </c>
      <c r="H134" s="107"/>
      <c r="I134" s="59">
        <v>4.2403600992000001</v>
      </c>
      <c r="J134" s="60">
        <v>2.3173872769728002E-2</v>
      </c>
      <c r="K134" s="59">
        <v>0</v>
      </c>
      <c r="L134" s="60">
        <v>0</v>
      </c>
      <c r="M134" s="59">
        <v>0</v>
      </c>
      <c r="N134" s="60">
        <v>0</v>
      </c>
      <c r="O134" s="59">
        <v>5.7298704973000101</v>
      </c>
      <c r="P134" s="60">
        <v>1.8316831480854098E-2</v>
      </c>
      <c r="Q134" s="59">
        <v>1.0389933731000001</v>
      </c>
      <c r="R134" s="60">
        <v>6.4370747496838698E-3</v>
      </c>
      <c r="S134" s="59">
        <v>0</v>
      </c>
      <c r="T134" s="60">
        <v>0</v>
      </c>
      <c r="U134" s="59">
        <v>1.7425507221000001</v>
      </c>
      <c r="V134" s="60">
        <v>1.7187217566646401E-2</v>
      </c>
      <c r="W134" s="107"/>
      <c r="X134" s="59">
        <v>0</v>
      </c>
      <c r="Y134" s="60">
        <v>0</v>
      </c>
      <c r="Z134" s="59">
        <v>6.4184468647000097</v>
      </c>
      <c r="AA134" s="60">
        <v>1.5716440552278499E-2</v>
      </c>
      <c r="AB134" s="59">
        <v>6.33332782699999</v>
      </c>
      <c r="AC134" s="60">
        <v>9.0956948731648005E-3</v>
      </c>
    </row>
    <row r="135" spans="1:29" customFormat="1" x14ac:dyDescent="0.3">
      <c r="A135" s="58" t="s">
        <v>99</v>
      </c>
      <c r="B135" s="62">
        <v>9.04633026360003</v>
      </c>
      <c r="C135" s="63">
        <v>6.5256712525835203E-3</v>
      </c>
      <c r="D135" s="62">
        <v>0</v>
      </c>
      <c r="E135" s="65">
        <v>0</v>
      </c>
      <c r="F135" s="62">
        <v>9.0463302635999998</v>
      </c>
      <c r="G135" s="63">
        <v>1.2394851554373299E-2</v>
      </c>
      <c r="H135" s="107"/>
      <c r="I135" s="62">
        <v>9.0463302635999892</v>
      </c>
      <c r="J135" s="61">
        <v>4.94388452058959E-2</v>
      </c>
      <c r="K135" s="62">
        <v>0</v>
      </c>
      <c r="L135" s="63">
        <v>0</v>
      </c>
      <c r="M135" s="62">
        <v>0</v>
      </c>
      <c r="N135" s="63">
        <v>0</v>
      </c>
      <c r="O135" s="62">
        <v>0</v>
      </c>
      <c r="P135" s="63">
        <v>0</v>
      </c>
      <c r="Q135" s="62">
        <v>0</v>
      </c>
      <c r="R135" s="63">
        <v>0</v>
      </c>
      <c r="S135" s="62">
        <v>0</v>
      </c>
      <c r="T135" s="63">
        <v>0</v>
      </c>
      <c r="U135" s="62">
        <v>0</v>
      </c>
      <c r="V135" s="63">
        <v>0</v>
      </c>
      <c r="W135" s="107"/>
      <c r="X135" s="62">
        <v>0</v>
      </c>
      <c r="Y135" s="63">
        <v>0</v>
      </c>
      <c r="Z135" s="62">
        <v>5.1622372989</v>
      </c>
      <c r="AA135" s="63">
        <v>1.26404404889794E-2</v>
      </c>
      <c r="AB135" s="62">
        <v>3.8840929647000002</v>
      </c>
      <c r="AC135" s="63">
        <v>5.5781929233642497E-3</v>
      </c>
    </row>
    <row r="136" spans="1:29" customFormat="1" x14ac:dyDescent="0.3">
      <c r="A136" s="58" t="s">
        <v>63</v>
      </c>
      <c r="B136" s="59">
        <v>33.955189645200001</v>
      </c>
      <c r="C136" s="60">
        <v>2.4493954839929201E-2</v>
      </c>
      <c r="D136" s="59">
        <v>17.788021216499999</v>
      </c>
      <c r="E136" s="60">
        <v>2.7304087802774501E-2</v>
      </c>
      <c r="F136" s="59">
        <v>16.167168428699899</v>
      </c>
      <c r="G136" s="60">
        <v>2.2151485396747099E-2</v>
      </c>
      <c r="H136" s="107"/>
      <c r="I136" s="59">
        <v>8.3914198955000305</v>
      </c>
      <c r="J136" s="60">
        <v>4.5859712964558999E-2</v>
      </c>
      <c r="K136" s="59">
        <v>4.6627176197000004</v>
      </c>
      <c r="L136" s="60">
        <v>2.1806876821203799E-2</v>
      </c>
      <c r="M136" s="59">
        <v>1.4168697001999999</v>
      </c>
      <c r="N136" s="65">
        <v>6.5555685177866299E-3</v>
      </c>
      <c r="O136" s="59">
        <v>4.3007892327999997</v>
      </c>
      <c r="P136" s="60">
        <v>1.37484488783805E-2</v>
      </c>
      <c r="Q136" s="59">
        <v>4.1213772080000002</v>
      </c>
      <c r="R136" s="60">
        <v>2.5533958008205699E-2</v>
      </c>
      <c r="S136" s="59">
        <v>5.8738914041000196</v>
      </c>
      <c r="T136" s="60">
        <v>2.9707687651411699E-2</v>
      </c>
      <c r="U136" s="59">
        <v>5.1881245848999997</v>
      </c>
      <c r="V136" s="60">
        <v>5.1171782188401703E-2</v>
      </c>
      <c r="W136" s="107"/>
      <c r="X136" s="59">
        <v>6.9141373423000196</v>
      </c>
      <c r="Y136" s="60">
        <v>2.56176275385443E-2</v>
      </c>
      <c r="Z136" s="59">
        <v>14.1632384955</v>
      </c>
      <c r="AA136" s="60">
        <v>3.4680616749589999E-2</v>
      </c>
      <c r="AB136" s="59">
        <v>12.877813807400001</v>
      </c>
      <c r="AC136" s="60">
        <v>1.84946473994578E-2</v>
      </c>
    </row>
    <row r="137" spans="1:29" customFormat="1" x14ac:dyDescent="0.3">
      <c r="A137" s="64" t="s">
        <v>1</v>
      </c>
    </row>
    <row r="138" spans="1:29" customFormat="1" x14ac:dyDescent="0.3">
      <c r="A138" s="64" t="s">
        <v>1</v>
      </c>
    </row>
    <row r="139" spans="1:29" customFormat="1" x14ac:dyDescent="0.3">
      <c r="A139" s="53" t="s">
        <v>404</v>
      </c>
    </row>
    <row r="140" spans="1:29" customFormat="1" x14ac:dyDescent="0.3">
      <c r="A140" s="54" t="s">
        <v>1</v>
      </c>
    </row>
    <row r="141" spans="1:29" customFormat="1" x14ac:dyDescent="0.3">
      <c r="A141" s="119" t="s">
        <v>1</v>
      </c>
      <c r="B141" s="118" t="s">
        <v>501</v>
      </c>
      <c r="C141" s="118" t="s">
        <v>1</v>
      </c>
      <c r="D141" s="118" t="s">
        <v>346</v>
      </c>
      <c r="E141" s="118" t="s">
        <v>1</v>
      </c>
      <c r="F141" s="118" t="s">
        <v>347</v>
      </c>
      <c r="G141" s="118" t="s">
        <v>1</v>
      </c>
      <c r="H141" s="105"/>
      <c r="I141" s="118" t="s">
        <v>350</v>
      </c>
      <c r="J141" s="118" t="s">
        <v>1</v>
      </c>
      <c r="K141" s="118" t="s">
        <v>351</v>
      </c>
      <c r="L141" s="118" t="s">
        <v>1</v>
      </c>
      <c r="M141" s="118" t="s">
        <v>352</v>
      </c>
      <c r="N141" s="118" t="s">
        <v>1</v>
      </c>
      <c r="O141" s="118" t="s">
        <v>353</v>
      </c>
      <c r="P141" s="118" t="s">
        <v>1</v>
      </c>
      <c r="Q141" s="118" t="s">
        <v>354</v>
      </c>
      <c r="R141" s="118" t="s">
        <v>1</v>
      </c>
      <c r="S141" s="118" t="s">
        <v>355</v>
      </c>
      <c r="T141" s="118" t="s">
        <v>1</v>
      </c>
      <c r="U141" s="118" t="s">
        <v>356</v>
      </c>
      <c r="V141" s="118" t="s">
        <v>1</v>
      </c>
      <c r="W141" s="105"/>
      <c r="X141" s="118" t="s">
        <v>358</v>
      </c>
      <c r="Y141" s="118" t="s">
        <v>1</v>
      </c>
      <c r="Z141" s="118" t="s">
        <v>359</v>
      </c>
      <c r="AA141" s="118" t="s">
        <v>1</v>
      </c>
      <c r="AB141" s="118" t="s">
        <v>360</v>
      </c>
      <c r="AC141" s="118" t="s">
        <v>1</v>
      </c>
    </row>
    <row r="142" spans="1:29" customFormat="1" x14ac:dyDescent="0.3">
      <c r="A142" s="120" t="s">
        <v>1</v>
      </c>
      <c r="B142" s="55" t="s">
        <v>14</v>
      </c>
      <c r="C142" s="55" t="s">
        <v>15</v>
      </c>
      <c r="D142" s="55" t="s">
        <v>14</v>
      </c>
      <c r="E142" s="55" t="s">
        <v>15</v>
      </c>
      <c r="F142" s="55" t="s">
        <v>14</v>
      </c>
      <c r="G142" s="55" t="s">
        <v>15</v>
      </c>
      <c r="H142" s="105"/>
      <c r="I142" s="55" t="s">
        <v>14</v>
      </c>
      <c r="J142" s="55" t="s">
        <v>15</v>
      </c>
      <c r="K142" s="55" t="s">
        <v>14</v>
      </c>
      <c r="L142" s="55" t="s">
        <v>15</v>
      </c>
      <c r="M142" s="55" t="s">
        <v>14</v>
      </c>
      <c r="N142" s="55" t="s">
        <v>15</v>
      </c>
      <c r="O142" s="55" t="s">
        <v>14</v>
      </c>
      <c r="P142" s="55" t="s">
        <v>15</v>
      </c>
      <c r="Q142" s="55" t="s">
        <v>14</v>
      </c>
      <c r="R142" s="55" t="s">
        <v>15</v>
      </c>
      <c r="S142" s="55" t="s">
        <v>14</v>
      </c>
      <c r="T142" s="55" t="s">
        <v>15</v>
      </c>
      <c r="U142" s="55" t="s">
        <v>14</v>
      </c>
      <c r="V142" s="55" t="s">
        <v>15</v>
      </c>
      <c r="W142" s="105"/>
      <c r="X142" s="55" t="s">
        <v>14</v>
      </c>
      <c r="Y142" s="55" t="s">
        <v>15</v>
      </c>
      <c r="Z142" s="55" t="s">
        <v>14</v>
      </c>
      <c r="AA142" s="55" t="s">
        <v>15</v>
      </c>
      <c r="AB142" s="55" t="s">
        <v>14</v>
      </c>
      <c r="AC142" s="55" t="s">
        <v>15</v>
      </c>
    </row>
    <row r="143" spans="1:29" customFormat="1" x14ac:dyDescent="0.3">
      <c r="A143" s="56" t="s">
        <v>16</v>
      </c>
      <c r="B143" s="57">
        <v>1425.4092837695</v>
      </c>
      <c r="C143" s="57">
        <v>1425.4092837695</v>
      </c>
      <c r="D143" s="57">
        <v>674.43823680809999</v>
      </c>
      <c r="E143" s="57">
        <v>674.43823680809999</v>
      </c>
      <c r="F143" s="57">
        <v>746.0270013718</v>
      </c>
      <c r="G143" s="57">
        <v>746.0270013718</v>
      </c>
      <c r="H143" s="106"/>
      <c r="I143" s="57">
        <v>182.98020971010001</v>
      </c>
      <c r="J143" s="57">
        <v>182.98020971010001</v>
      </c>
      <c r="K143" s="57">
        <v>216.61944556820001</v>
      </c>
      <c r="L143" s="57">
        <v>216.61944556820001</v>
      </c>
      <c r="M143" s="57">
        <v>219.57857618969999</v>
      </c>
      <c r="N143" s="57">
        <v>219.57857618969999</v>
      </c>
      <c r="O143" s="57">
        <v>329.56542496869997</v>
      </c>
      <c r="P143" s="57">
        <v>329.56542496869997</v>
      </c>
      <c r="Q143" s="57">
        <v>165.17471530989999</v>
      </c>
      <c r="R143" s="57">
        <v>165.17471530989999</v>
      </c>
      <c r="S143" s="57">
        <v>205.09518712260001</v>
      </c>
      <c r="T143" s="57">
        <v>205.09518712260001</v>
      </c>
      <c r="U143" s="57">
        <v>106.3957249003</v>
      </c>
      <c r="V143" s="57">
        <v>106.3957249003</v>
      </c>
      <c r="W143" s="106"/>
      <c r="X143" s="57">
        <v>274.48002135569999</v>
      </c>
      <c r="Y143" s="57">
        <v>274.48002135569999</v>
      </c>
      <c r="Z143" s="57">
        <v>420.49520866419999</v>
      </c>
      <c r="AA143" s="57">
        <v>420.49520866419999</v>
      </c>
      <c r="AB143" s="57">
        <v>718.75366272250005</v>
      </c>
      <c r="AC143" s="57">
        <v>718.75366272250005</v>
      </c>
    </row>
    <row r="144" spans="1:29" customFormat="1" x14ac:dyDescent="0.3">
      <c r="A144" s="58" t="s">
        <v>100</v>
      </c>
      <c r="B144" s="59">
        <v>39.141126295500001</v>
      </c>
      <c r="C144" s="60">
        <v>2.7459570202876201E-2</v>
      </c>
      <c r="D144" s="59">
        <v>22.9599180674</v>
      </c>
      <c r="E144" s="60">
        <v>3.4043025460807098E-2</v>
      </c>
      <c r="F144" s="59">
        <v>16.181208228099901</v>
      </c>
      <c r="G144" s="60">
        <v>2.16898425906112E-2</v>
      </c>
      <c r="H144" s="107"/>
      <c r="I144" s="59">
        <v>0</v>
      </c>
      <c r="J144" s="60">
        <v>0</v>
      </c>
      <c r="K144" s="59">
        <v>2.8007654366999999</v>
      </c>
      <c r="L144" s="60">
        <v>1.29294275929545E-2</v>
      </c>
      <c r="M144" s="59">
        <v>3.4463374134999998</v>
      </c>
      <c r="N144" s="60">
        <v>1.5695235269777001E-2</v>
      </c>
      <c r="O144" s="59">
        <v>16.745464633899999</v>
      </c>
      <c r="P144" s="61">
        <v>5.08107445903659E-2</v>
      </c>
      <c r="Q144" s="59">
        <v>3.7670241609000001</v>
      </c>
      <c r="R144" s="60">
        <v>2.28063003095379E-2</v>
      </c>
      <c r="S144" s="59">
        <v>7.3722450672000104</v>
      </c>
      <c r="T144" s="60">
        <v>3.5945480586987599E-2</v>
      </c>
      <c r="U144" s="59">
        <v>5.0092895833000002</v>
      </c>
      <c r="V144" s="60">
        <v>4.7081681035530697E-2</v>
      </c>
      <c r="W144" s="107"/>
      <c r="X144" s="59">
        <v>4.5823763885000197</v>
      </c>
      <c r="Y144" s="60">
        <v>1.6694753832599302E-2</v>
      </c>
      <c r="Z144" s="59">
        <v>12.104590995400001</v>
      </c>
      <c r="AA144" s="60">
        <v>2.8786513486926599E-2</v>
      </c>
      <c r="AB144" s="59">
        <v>22.4541589116001</v>
      </c>
      <c r="AC144" s="60">
        <v>3.12404097205543E-2</v>
      </c>
    </row>
    <row r="145" spans="1:29" customFormat="1" x14ac:dyDescent="0.3">
      <c r="A145" s="58" t="s">
        <v>101</v>
      </c>
      <c r="B145" s="62">
        <v>650.92684942810001</v>
      </c>
      <c r="C145" s="63">
        <v>0.456659611270892</v>
      </c>
      <c r="D145" s="62">
        <v>344.32930128840098</v>
      </c>
      <c r="E145" s="61">
        <v>0.51054237808045999</v>
      </c>
      <c r="F145" s="62">
        <v>303.43179348130099</v>
      </c>
      <c r="G145" s="65">
        <v>0.40673030992624598</v>
      </c>
      <c r="H145" s="107"/>
      <c r="I145" s="62">
        <v>67.565945689199793</v>
      </c>
      <c r="J145" s="63">
        <v>0.369252750317897</v>
      </c>
      <c r="K145" s="62">
        <v>104.34251838110001</v>
      </c>
      <c r="L145" s="63">
        <v>0.48168583437837798</v>
      </c>
      <c r="M145" s="62">
        <v>63.817059946399802</v>
      </c>
      <c r="N145" s="65">
        <v>0.29063427340592002</v>
      </c>
      <c r="O145" s="62">
        <v>119.7924955475</v>
      </c>
      <c r="P145" s="65">
        <v>0.36348623511971001</v>
      </c>
      <c r="Q145" s="62">
        <v>104.84526430930001</v>
      </c>
      <c r="R145" s="61">
        <v>0.63475371586135199</v>
      </c>
      <c r="S145" s="62">
        <v>132.48611497589999</v>
      </c>
      <c r="T145" s="61">
        <v>0.64597378824254703</v>
      </c>
      <c r="U145" s="62">
        <v>58.077450578700102</v>
      </c>
      <c r="V145" s="61">
        <v>0.54586263341992802</v>
      </c>
      <c r="W145" s="107"/>
      <c r="X145" s="62">
        <v>120.8684900726</v>
      </c>
      <c r="Y145" s="63">
        <v>0.44035441805786601</v>
      </c>
      <c r="Z145" s="62">
        <v>197.1139343815</v>
      </c>
      <c r="AA145" s="63">
        <v>0.46876618406111698</v>
      </c>
      <c r="AB145" s="62">
        <v>326.34553526780002</v>
      </c>
      <c r="AC145" s="63">
        <v>0.45404364832266197</v>
      </c>
    </row>
    <row r="146" spans="1:29" customFormat="1" x14ac:dyDescent="0.3">
      <c r="A146" s="58" t="s">
        <v>102</v>
      </c>
      <c r="B146" s="59">
        <v>91.896553860300301</v>
      </c>
      <c r="C146" s="60">
        <v>6.44702927830519E-2</v>
      </c>
      <c r="D146" s="59">
        <v>41.7531067253001</v>
      </c>
      <c r="E146" s="60">
        <v>6.1907976811789403E-2</v>
      </c>
      <c r="F146" s="59">
        <v>50.143447135000002</v>
      </c>
      <c r="G146" s="60">
        <v>6.7213984269732699E-2</v>
      </c>
      <c r="H146" s="107"/>
      <c r="I146" s="59">
        <v>12.185310937400001</v>
      </c>
      <c r="J146" s="60">
        <v>6.6593600240733603E-2</v>
      </c>
      <c r="K146" s="59">
        <v>22.183707754699999</v>
      </c>
      <c r="L146" s="60">
        <v>0.102408662788843</v>
      </c>
      <c r="M146" s="59">
        <v>14.7475700019</v>
      </c>
      <c r="N146" s="60">
        <v>6.7163064165053896E-2</v>
      </c>
      <c r="O146" s="59">
        <v>15.095904882699999</v>
      </c>
      <c r="P146" s="60">
        <v>4.5805487284152201E-2</v>
      </c>
      <c r="Q146" s="59">
        <v>4.9944688964999999</v>
      </c>
      <c r="R146" s="65">
        <v>3.02374905694822E-2</v>
      </c>
      <c r="S146" s="59">
        <v>15.4895815613</v>
      </c>
      <c r="T146" s="60">
        <v>7.5523866642666596E-2</v>
      </c>
      <c r="U146" s="59">
        <v>7.2000098257999996</v>
      </c>
      <c r="V146" s="60">
        <v>6.7671984307141095E-2</v>
      </c>
      <c r="W146" s="107"/>
      <c r="X146" s="59">
        <v>16.023952014199999</v>
      </c>
      <c r="Y146" s="60">
        <v>5.8379301834265297E-2</v>
      </c>
      <c r="Z146" s="59">
        <v>34.746900562199997</v>
      </c>
      <c r="AA146" s="60">
        <v>8.2633285341304E-2</v>
      </c>
      <c r="AB146" s="59">
        <v>36.044199962999897</v>
      </c>
      <c r="AC146" s="60">
        <v>5.0148196569143801E-2</v>
      </c>
    </row>
    <row r="147" spans="1:29" customFormat="1" x14ac:dyDescent="0.3">
      <c r="A147" s="58" t="s">
        <v>103</v>
      </c>
      <c r="B147" s="62">
        <v>113.9304919723</v>
      </c>
      <c r="C147" s="63">
        <v>7.9928265705559595E-2</v>
      </c>
      <c r="D147" s="62">
        <v>36.880182045799998</v>
      </c>
      <c r="E147" s="65">
        <v>5.4682816057912302E-2</v>
      </c>
      <c r="F147" s="62">
        <v>76.2689760919001</v>
      </c>
      <c r="G147" s="63">
        <v>0.102233533037887</v>
      </c>
      <c r="H147" s="107"/>
      <c r="I147" s="62">
        <v>36.538880474599999</v>
      </c>
      <c r="J147" s="61">
        <v>0.19968760847137201</v>
      </c>
      <c r="K147" s="62">
        <v>18.982341638699999</v>
      </c>
      <c r="L147" s="63">
        <v>8.7629905934384994E-2</v>
      </c>
      <c r="M147" s="62">
        <v>18.943507139899999</v>
      </c>
      <c r="N147" s="63">
        <v>8.6272110278801398E-2</v>
      </c>
      <c r="O147" s="62">
        <v>19.998913607999999</v>
      </c>
      <c r="P147" s="63">
        <v>6.0682681169905398E-2</v>
      </c>
      <c r="Q147" s="62">
        <v>5.3163164964999998</v>
      </c>
      <c r="R147" s="65">
        <v>3.2186018825735803E-2</v>
      </c>
      <c r="S147" s="62">
        <v>9.1756347144999904</v>
      </c>
      <c r="T147" s="63">
        <v>4.47384204535968E-2</v>
      </c>
      <c r="U147" s="62">
        <v>4.9748979001000002</v>
      </c>
      <c r="V147" s="63">
        <v>4.6758437942519E-2</v>
      </c>
      <c r="W147" s="107"/>
      <c r="X147" s="62">
        <v>36.896436547499903</v>
      </c>
      <c r="Y147" s="61">
        <v>0.134423031466052</v>
      </c>
      <c r="Z147" s="62">
        <v>22.746959687099999</v>
      </c>
      <c r="AA147" s="63">
        <v>5.4095645368614199E-2</v>
      </c>
      <c r="AB147" s="62">
        <v>54.2870957377</v>
      </c>
      <c r="AC147" s="63">
        <v>7.5529487435334899E-2</v>
      </c>
    </row>
    <row r="148" spans="1:29" customFormat="1" x14ac:dyDescent="0.3">
      <c r="A148" s="58" t="s">
        <v>104</v>
      </c>
      <c r="B148" s="59">
        <v>43.185194645599999</v>
      </c>
      <c r="C148" s="60">
        <v>3.02966980342632E-2</v>
      </c>
      <c r="D148" s="59">
        <v>14.869871773000099</v>
      </c>
      <c r="E148" s="60">
        <v>2.20477887543481E-2</v>
      </c>
      <c r="F148" s="59">
        <v>28.315322872599999</v>
      </c>
      <c r="G148" s="60">
        <v>3.7954823110334601E-2</v>
      </c>
      <c r="H148" s="107"/>
      <c r="I148" s="59">
        <v>0</v>
      </c>
      <c r="J148" s="60">
        <v>0</v>
      </c>
      <c r="K148" s="59">
        <v>0</v>
      </c>
      <c r="L148" s="60">
        <v>0</v>
      </c>
      <c r="M148" s="59">
        <v>25.3475856397</v>
      </c>
      <c r="N148" s="61">
        <v>0.11543742599825201</v>
      </c>
      <c r="O148" s="59">
        <v>16.1723121472</v>
      </c>
      <c r="P148" s="60">
        <v>4.9071628641675399E-2</v>
      </c>
      <c r="Q148" s="59">
        <v>1.6652968587000001</v>
      </c>
      <c r="R148" s="65">
        <v>1.0082032565187599E-2</v>
      </c>
      <c r="S148" s="59">
        <v>0</v>
      </c>
      <c r="T148" s="65">
        <v>0</v>
      </c>
      <c r="U148" s="59">
        <v>0</v>
      </c>
      <c r="V148" s="65">
        <v>0</v>
      </c>
      <c r="W148" s="107"/>
      <c r="X148" s="59">
        <v>2.7931767742</v>
      </c>
      <c r="Y148" s="60">
        <v>1.01762480212733E-2</v>
      </c>
      <c r="Z148" s="59">
        <v>13.518491853900001</v>
      </c>
      <c r="AA148" s="60">
        <v>3.2148979525461398E-2</v>
      </c>
      <c r="AB148" s="59">
        <v>26.873526017500001</v>
      </c>
      <c r="AC148" s="60">
        <v>3.7389063056330399E-2</v>
      </c>
    </row>
    <row r="149" spans="1:29" customFormat="1" x14ac:dyDescent="0.3">
      <c r="A149" s="58" t="s">
        <v>105</v>
      </c>
      <c r="B149" s="62">
        <v>30.524234162799999</v>
      </c>
      <c r="C149" s="63">
        <v>2.1414364639241401E-2</v>
      </c>
      <c r="D149" s="62">
        <v>19.529831605199998</v>
      </c>
      <c r="E149" s="63">
        <v>2.8957183236864598E-2</v>
      </c>
      <c r="F149" s="62">
        <v>10.994402557600001</v>
      </c>
      <c r="G149" s="63">
        <v>1.4737271623390899E-2</v>
      </c>
      <c r="H149" s="107"/>
      <c r="I149" s="62">
        <v>0</v>
      </c>
      <c r="J149" s="63">
        <v>0</v>
      </c>
      <c r="K149" s="62">
        <v>7.2437868757999997</v>
      </c>
      <c r="L149" s="63">
        <v>3.3440150568197199E-2</v>
      </c>
      <c r="M149" s="62">
        <v>0.75921794880000204</v>
      </c>
      <c r="N149" s="65">
        <v>3.4576139529390601E-3</v>
      </c>
      <c r="O149" s="62">
        <v>9.3032652025000004</v>
      </c>
      <c r="P149" s="63">
        <v>2.8228887187979598E-2</v>
      </c>
      <c r="Q149" s="62">
        <v>4.5438787103999996</v>
      </c>
      <c r="R149" s="63">
        <v>2.7509529541944699E-2</v>
      </c>
      <c r="S149" s="62">
        <v>5.0475862914999903</v>
      </c>
      <c r="T149" s="63">
        <v>2.46109446170607E-2</v>
      </c>
      <c r="U149" s="62">
        <v>3.6264991337999999</v>
      </c>
      <c r="V149" s="63">
        <v>3.4085007994430899E-2</v>
      </c>
      <c r="W149" s="107"/>
      <c r="X149" s="62">
        <v>7.8305629775999899</v>
      </c>
      <c r="Y149" s="63">
        <v>2.8528717459739401E-2</v>
      </c>
      <c r="Z149" s="62">
        <v>9.8637448548000108</v>
      </c>
      <c r="AA149" s="63">
        <v>2.3457448864006001E-2</v>
      </c>
      <c r="AB149" s="62">
        <v>12.829926330399999</v>
      </c>
      <c r="AC149" s="63">
        <v>1.7850241321627099E-2</v>
      </c>
    </row>
    <row r="150" spans="1:29" customFormat="1" x14ac:dyDescent="0.3">
      <c r="A150" s="58" t="s">
        <v>106</v>
      </c>
      <c r="B150" s="59">
        <v>32.902123134599996</v>
      </c>
      <c r="C150" s="60">
        <v>2.3082579515400801E-2</v>
      </c>
      <c r="D150" s="59">
        <v>20.754463942299999</v>
      </c>
      <c r="E150" s="60">
        <v>3.0772964534935401E-2</v>
      </c>
      <c r="F150" s="59">
        <v>12.147659192300001</v>
      </c>
      <c r="G150" s="60">
        <v>1.6283136092879701E-2</v>
      </c>
      <c r="H150" s="107"/>
      <c r="I150" s="59">
        <v>0</v>
      </c>
      <c r="J150" s="60">
        <v>0</v>
      </c>
      <c r="K150" s="59">
        <v>4.4765753124999996</v>
      </c>
      <c r="L150" s="60">
        <v>2.0665620765290899E-2</v>
      </c>
      <c r="M150" s="59">
        <v>5.4281917313000196</v>
      </c>
      <c r="N150" s="60">
        <v>2.4720953316549599E-2</v>
      </c>
      <c r="O150" s="59">
        <v>12.401569029799999</v>
      </c>
      <c r="P150" s="60">
        <v>3.7630067022284899E-2</v>
      </c>
      <c r="Q150" s="59">
        <v>6.3681704523000002</v>
      </c>
      <c r="R150" s="60">
        <v>3.8554148196060602E-2</v>
      </c>
      <c r="S150" s="59">
        <v>3.8249418523999998</v>
      </c>
      <c r="T150" s="60">
        <v>1.8649593420802999E-2</v>
      </c>
      <c r="U150" s="59">
        <v>0.40267475629999999</v>
      </c>
      <c r="V150" s="60">
        <v>3.7846892502244201E-3</v>
      </c>
      <c r="W150" s="107"/>
      <c r="X150" s="59">
        <v>6.40356393570001</v>
      </c>
      <c r="Y150" s="60">
        <v>2.3329799757635501E-2</v>
      </c>
      <c r="Z150" s="59">
        <v>7.3745791387999997</v>
      </c>
      <c r="AA150" s="60">
        <v>1.7537843444701901E-2</v>
      </c>
      <c r="AB150" s="59">
        <v>19.123980060099999</v>
      </c>
      <c r="AC150" s="60">
        <v>2.6607141016383899E-2</v>
      </c>
    </row>
    <row r="151" spans="1:29" customFormat="1" x14ac:dyDescent="0.3">
      <c r="A151" s="58" t="s">
        <v>107</v>
      </c>
      <c r="B151" s="62">
        <v>41.053155992599997</v>
      </c>
      <c r="C151" s="63">
        <v>2.8800960159340899E-2</v>
      </c>
      <c r="D151" s="62">
        <v>14.620684428600001</v>
      </c>
      <c r="E151" s="63">
        <v>2.16783148265659E-2</v>
      </c>
      <c r="F151" s="62">
        <v>26.432471564</v>
      </c>
      <c r="G151" s="63">
        <v>3.5430985092222901E-2</v>
      </c>
      <c r="H151" s="107"/>
      <c r="I151" s="62">
        <v>0</v>
      </c>
      <c r="J151" s="63">
        <v>0</v>
      </c>
      <c r="K151" s="62">
        <v>2.1682111471000001</v>
      </c>
      <c r="L151" s="63">
        <v>1.0009309835563101E-2</v>
      </c>
      <c r="M151" s="62">
        <v>0</v>
      </c>
      <c r="N151" s="65">
        <v>0</v>
      </c>
      <c r="O151" s="62">
        <v>17.809932979799999</v>
      </c>
      <c r="P151" s="61">
        <v>5.4040659700547999E-2</v>
      </c>
      <c r="Q151" s="62">
        <v>9.7599411560999805</v>
      </c>
      <c r="R151" s="61">
        <v>5.9088590755482402E-2</v>
      </c>
      <c r="S151" s="62">
        <v>6.65591909229998</v>
      </c>
      <c r="T151" s="63">
        <v>3.2452829272494203E-2</v>
      </c>
      <c r="U151" s="62">
        <v>4.6591516173</v>
      </c>
      <c r="V151" s="63">
        <v>4.3790778451539697E-2</v>
      </c>
      <c r="W151" s="107"/>
      <c r="X151" s="62">
        <v>13.662966536300001</v>
      </c>
      <c r="Y151" s="63">
        <v>4.9777635795918602E-2</v>
      </c>
      <c r="Z151" s="62">
        <v>9.9610791522</v>
      </c>
      <c r="AA151" s="63">
        <v>2.3688924265852299E-2</v>
      </c>
      <c r="AB151" s="62">
        <v>17.4291103040999</v>
      </c>
      <c r="AC151" s="63">
        <v>2.4249073372484699E-2</v>
      </c>
    </row>
    <row r="152" spans="1:29" customFormat="1" x14ac:dyDescent="0.3">
      <c r="A152" s="58" t="s">
        <v>108</v>
      </c>
      <c r="B152" s="59">
        <v>33.306287368</v>
      </c>
      <c r="C152" s="60">
        <v>2.3366122100679301E-2</v>
      </c>
      <c r="D152" s="59">
        <v>20.218540360800102</v>
      </c>
      <c r="E152" s="60">
        <v>2.99783423556883E-2</v>
      </c>
      <c r="F152" s="59">
        <v>13.087747007200001</v>
      </c>
      <c r="G152" s="60">
        <v>1.75432618164412E-2</v>
      </c>
      <c r="H152" s="107"/>
      <c r="I152" s="59">
        <v>0</v>
      </c>
      <c r="J152" s="60">
        <v>0</v>
      </c>
      <c r="K152" s="59">
        <v>20.585384782199998</v>
      </c>
      <c r="L152" s="61">
        <v>9.5030179438433393E-2</v>
      </c>
      <c r="M152" s="59">
        <v>9.9593140807999792</v>
      </c>
      <c r="N152" s="61">
        <v>4.5356492667098201E-2</v>
      </c>
      <c r="O152" s="59">
        <v>2.7615885050000002</v>
      </c>
      <c r="P152" s="60">
        <v>8.3794849088379905E-3</v>
      </c>
      <c r="Q152" s="59">
        <v>0</v>
      </c>
      <c r="R152" s="65">
        <v>0</v>
      </c>
      <c r="S152" s="59">
        <v>0</v>
      </c>
      <c r="T152" s="65">
        <v>0</v>
      </c>
      <c r="U152" s="59">
        <v>0</v>
      </c>
      <c r="V152" s="60">
        <v>0</v>
      </c>
      <c r="W152" s="107"/>
      <c r="X152" s="59">
        <v>0.79793661790000003</v>
      </c>
      <c r="Y152" s="65">
        <v>2.9070845082234602E-3</v>
      </c>
      <c r="Z152" s="59">
        <v>6.4101854612999896</v>
      </c>
      <c r="AA152" s="60">
        <v>1.5244372181227501E-2</v>
      </c>
      <c r="AB152" s="59">
        <v>26.098165288800001</v>
      </c>
      <c r="AC152" s="60">
        <v>3.6310305800662197E-2</v>
      </c>
    </row>
    <row r="153" spans="1:29" customFormat="1" x14ac:dyDescent="0.3">
      <c r="A153" s="58" t="s">
        <v>109</v>
      </c>
      <c r="B153" s="62">
        <v>18.440482579600001</v>
      </c>
      <c r="C153" s="63">
        <v>1.2936973814871E-2</v>
      </c>
      <c r="D153" s="62">
        <v>8.6802681206999992</v>
      </c>
      <c r="E153" s="63">
        <v>1.2870367732679199E-2</v>
      </c>
      <c r="F153" s="62">
        <v>9.7602144589000002</v>
      </c>
      <c r="G153" s="63">
        <v>1.3082923863282201E-2</v>
      </c>
      <c r="H153" s="107"/>
      <c r="I153" s="62">
        <v>0</v>
      </c>
      <c r="J153" s="63">
        <v>0</v>
      </c>
      <c r="K153" s="62">
        <v>0</v>
      </c>
      <c r="L153" s="63">
        <v>0</v>
      </c>
      <c r="M153" s="62">
        <v>14.3633730302</v>
      </c>
      <c r="N153" s="61">
        <v>6.5413362630565006E-2</v>
      </c>
      <c r="O153" s="62">
        <v>4.07710954940001</v>
      </c>
      <c r="P153" s="63">
        <v>1.2371168940999201E-2</v>
      </c>
      <c r="Q153" s="62">
        <v>0</v>
      </c>
      <c r="R153" s="65">
        <v>0</v>
      </c>
      <c r="S153" s="62">
        <v>0</v>
      </c>
      <c r="T153" s="63">
        <v>0</v>
      </c>
      <c r="U153" s="62">
        <v>0</v>
      </c>
      <c r="V153" s="63">
        <v>0</v>
      </c>
      <c r="W153" s="107"/>
      <c r="X153" s="62">
        <v>0</v>
      </c>
      <c r="Y153" s="63">
        <v>0</v>
      </c>
      <c r="Z153" s="62">
        <v>3.6157184098999999</v>
      </c>
      <c r="AA153" s="63">
        <v>8.5987148852091893E-3</v>
      </c>
      <c r="AB153" s="62">
        <v>14.824764169700099</v>
      </c>
      <c r="AC153" s="63">
        <v>2.06256537372577E-2</v>
      </c>
    </row>
    <row r="154" spans="1:29" customFormat="1" x14ac:dyDescent="0.3">
      <c r="A154" s="58" t="s">
        <v>110</v>
      </c>
      <c r="B154" s="59">
        <v>18.808956574100002</v>
      </c>
      <c r="C154" s="60">
        <v>1.3195477809965999E-2</v>
      </c>
      <c r="D154" s="59">
        <v>12.3947230579</v>
      </c>
      <c r="E154" s="60">
        <v>1.8377847490617199E-2</v>
      </c>
      <c r="F154" s="59">
        <v>6.4142335162000004</v>
      </c>
      <c r="G154" s="60">
        <v>8.5978570539745301E-3</v>
      </c>
      <c r="H154" s="107"/>
      <c r="I154" s="59">
        <v>3.1533371924</v>
      </c>
      <c r="J154" s="60">
        <v>1.72332144410366E-2</v>
      </c>
      <c r="K154" s="59">
        <v>0</v>
      </c>
      <c r="L154" s="60">
        <v>0</v>
      </c>
      <c r="M154" s="59">
        <v>1.6829090096999999</v>
      </c>
      <c r="N154" s="60">
        <v>7.6642677938037499E-3</v>
      </c>
      <c r="O154" s="59">
        <v>11.5857508066</v>
      </c>
      <c r="P154" s="61">
        <v>3.5154630701021899E-2</v>
      </c>
      <c r="Q154" s="59">
        <v>0.70573036120000099</v>
      </c>
      <c r="R154" s="60">
        <v>4.2726294994721902E-3</v>
      </c>
      <c r="S154" s="59">
        <v>1.6812292042000001</v>
      </c>
      <c r="T154" s="60">
        <v>8.1973118325541702E-3</v>
      </c>
      <c r="U154" s="59">
        <v>0</v>
      </c>
      <c r="V154" s="60">
        <v>0</v>
      </c>
      <c r="W154" s="107"/>
      <c r="X154" s="59">
        <v>4.8345663966000103</v>
      </c>
      <c r="Y154" s="60">
        <v>1.76135456880297E-2</v>
      </c>
      <c r="Z154" s="59">
        <v>5.9699045525999903</v>
      </c>
      <c r="AA154" s="60">
        <v>1.41973188507065E-2</v>
      </c>
      <c r="AB154" s="59">
        <v>8.0044856248999903</v>
      </c>
      <c r="AC154" s="60">
        <v>1.1136618900251E-2</v>
      </c>
    </row>
    <row r="155" spans="1:29" customFormat="1" x14ac:dyDescent="0.3">
      <c r="A155" s="58" t="s">
        <v>111</v>
      </c>
      <c r="B155" s="62">
        <v>26.083122720599999</v>
      </c>
      <c r="C155" s="63">
        <v>1.8298690079822599E-2</v>
      </c>
      <c r="D155" s="62">
        <v>10.6887686033</v>
      </c>
      <c r="E155" s="63">
        <v>1.5848402448067799E-2</v>
      </c>
      <c r="F155" s="62">
        <v>15.394354117299899</v>
      </c>
      <c r="G155" s="63">
        <v>2.06351165426891E-2</v>
      </c>
      <c r="H155" s="107"/>
      <c r="I155" s="62">
        <v>0</v>
      </c>
      <c r="J155" s="63">
        <v>0</v>
      </c>
      <c r="K155" s="62">
        <v>2.3556792779000002</v>
      </c>
      <c r="L155" s="63">
        <v>1.0874735976361599E-2</v>
      </c>
      <c r="M155" s="62">
        <v>6.0111029276999899</v>
      </c>
      <c r="N155" s="63">
        <v>2.7375634872988899E-2</v>
      </c>
      <c r="O155" s="62">
        <v>16.75169442</v>
      </c>
      <c r="P155" s="61">
        <v>5.08296476233542E-2</v>
      </c>
      <c r="Q155" s="62">
        <v>0.96464609500000198</v>
      </c>
      <c r="R155" s="63">
        <v>5.84015594148375E-3</v>
      </c>
      <c r="S155" s="62">
        <v>0</v>
      </c>
      <c r="T155" s="63">
        <v>0</v>
      </c>
      <c r="U155" s="62">
        <v>0</v>
      </c>
      <c r="V155" s="63">
        <v>0</v>
      </c>
      <c r="W155" s="107"/>
      <c r="X155" s="62">
        <v>2.4280935429000001</v>
      </c>
      <c r="Y155" s="63">
        <v>8.8461576580592793E-3</v>
      </c>
      <c r="Z155" s="62">
        <v>4.6827572558000101</v>
      </c>
      <c r="AA155" s="63">
        <v>1.1136291589804E-2</v>
      </c>
      <c r="AB155" s="62">
        <v>18.972271921899999</v>
      </c>
      <c r="AC155" s="63">
        <v>2.6396069899716001E-2</v>
      </c>
    </row>
    <row r="156" spans="1:29" customFormat="1" x14ac:dyDescent="0.3">
      <c r="A156" s="58" t="s">
        <v>112</v>
      </c>
      <c r="B156" s="59">
        <v>24.072759355300001</v>
      </c>
      <c r="C156" s="60">
        <v>1.6888313854417698E-2</v>
      </c>
      <c r="D156" s="59">
        <v>8.6113405021999903</v>
      </c>
      <c r="E156" s="60">
        <v>1.27681676871624E-2</v>
      </c>
      <c r="F156" s="59">
        <v>15.4614188531</v>
      </c>
      <c r="G156" s="60">
        <v>2.0725012398571899E-2</v>
      </c>
      <c r="H156" s="107"/>
      <c r="I156" s="59">
        <v>3.9995275142</v>
      </c>
      <c r="J156" s="60">
        <v>2.1857705379923601E-2</v>
      </c>
      <c r="K156" s="59">
        <v>0</v>
      </c>
      <c r="L156" s="60">
        <v>0</v>
      </c>
      <c r="M156" s="59">
        <v>0</v>
      </c>
      <c r="N156" s="65">
        <v>0</v>
      </c>
      <c r="O156" s="59">
        <v>7.7617985383999999</v>
      </c>
      <c r="P156" s="60">
        <v>2.3551616614932099E-2</v>
      </c>
      <c r="Q156" s="59">
        <v>3.7945880592000001</v>
      </c>
      <c r="R156" s="60">
        <v>2.29731775355605E-2</v>
      </c>
      <c r="S156" s="59">
        <v>3.1571314352000002</v>
      </c>
      <c r="T156" s="60">
        <v>1.53934935260707E-2</v>
      </c>
      <c r="U156" s="59">
        <v>5.3597138083000004</v>
      </c>
      <c r="V156" s="61">
        <v>5.03752741317606E-2</v>
      </c>
      <c r="W156" s="107"/>
      <c r="X156" s="59">
        <v>8.8926764477000102</v>
      </c>
      <c r="Y156" s="60">
        <v>3.2398264922079499E-2</v>
      </c>
      <c r="Z156" s="59">
        <v>5.5112329787000096</v>
      </c>
      <c r="AA156" s="60">
        <v>1.3106529789501499E-2</v>
      </c>
      <c r="AB156" s="59">
        <v>9.6688499289000003</v>
      </c>
      <c r="AC156" s="60">
        <v>1.3452244392433799E-2</v>
      </c>
    </row>
    <row r="157" spans="1:29" customFormat="1" x14ac:dyDescent="0.3">
      <c r="A157" s="58" t="s">
        <v>113</v>
      </c>
      <c r="B157" s="62">
        <v>16.1118215425</v>
      </c>
      <c r="C157" s="63">
        <v>1.13032949384841E-2</v>
      </c>
      <c r="D157" s="62">
        <v>0.46049675449999899</v>
      </c>
      <c r="E157" s="65">
        <v>6.8278565681474895E-4</v>
      </c>
      <c r="F157" s="62">
        <v>15.651324788</v>
      </c>
      <c r="G157" s="63">
        <v>2.09795687813179E-2</v>
      </c>
      <c r="H157" s="107"/>
      <c r="I157" s="62">
        <v>0</v>
      </c>
      <c r="J157" s="63">
        <v>0</v>
      </c>
      <c r="K157" s="62">
        <v>2.8817076617000001</v>
      </c>
      <c r="L157" s="63">
        <v>1.33030885299387E-2</v>
      </c>
      <c r="M157" s="62">
        <v>5.3219299358999796</v>
      </c>
      <c r="N157" s="63">
        <v>2.4237018147445499E-2</v>
      </c>
      <c r="O157" s="62">
        <v>7.0224380061000096</v>
      </c>
      <c r="P157" s="63">
        <v>2.13081757795647E-2</v>
      </c>
      <c r="Q157" s="62">
        <v>0</v>
      </c>
      <c r="R157" s="65">
        <v>0</v>
      </c>
      <c r="S157" s="62">
        <v>0.88574593879999997</v>
      </c>
      <c r="T157" s="63">
        <v>4.3187066026592197E-3</v>
      </c>
      <c r="U157" s="62">
        <v>0</v>
      </c>
      <c r="V157" s="63">
        <v>0</v>
      </c>
      <c r="W157" s="107"/>
      <c r="X157" s="62">
        <v>0.88574593880000196</v>
      </c>
      <c r="Y157" s="63">
        <v>3.22699602843646E-3</v>
      </c>
      <c r="Z157" s="62">
        <v>4.5870512341000103</v>
      </c>
      <c r="AA157" s="63">
        <v>1.09086884691786E-2</v>
      </c>
      <c r="AB157" s="62">
        <v>10.6390243696</v>
      </c>
      <c r="AC157" s="63">
        <v>1.4802045431394999E-2</v>
      </c>
    </row>
    <row r="158" spans="1:29" customFormat="1" x14ac:dyDescent="0.3">
      <c r="A158" s="58" t="s">
        <v>114</v>
      </c>
      <c r="B158" s="59">
        <v>245.02612413759999</v>
      </c>
      <c r="C158" s="60">
        <v>0.17189878509113399</v>
      </c>
      <c r="D158" s="59">
        <v>97.686739532700003</v>
      </c>
      <c r="E158" s="60">
        <v>0.144841638865287</v>
      </c>
      <c r="F158" s="59">
        <v>146.34242750830001</v>
      </c>
      <c r="G158" s="60">
        <v>0.19616237380041801</v>
      </c>
      <c r="H158" s="107"/>
      <c r="I158" s="59">
        <v>59.537207902300104</v>
      </c>
      <c r="J158" s="61">
        <v>0.32537512114903699</v>
      </c>
      <c r="K158" s="59">
        <v>28.598767299799999</v>
      </c>
      <c r="L158" s="60">
        <v>0.13202308419165501</v>
      </c>
      <c r="M158" s="59">
        <v>49.750477383899899</v>
      </c>
      <c r="N158" s="61">
        <v>0.22657254750080499</v>
      </c>
      <c r="O158" s="59">
        <v>52.285187111800099</v>
      </c>
      <c r="P158" s="60">
        <v>0.15864888471466801</v>
      </c>
      <c r="Q158" s="59">
        <v>18.449389753799998</v>
      </c>
      <c r="R158" s="65">
        <v>0.11169621039869999</v>
      </c>
      <c r="S158" s="59">
        <v>19.319056989300002</v>
      </c>
      <c r="T158" s="65">
        <v>9.4195564802559806E-2</v>
      </c>
      <c r="U158" s="59">
        <v>17.0860376967</v>
      </c>
      <c r="V158" s="60">
        <v>0.16058951346692499</v>
      </c>
      <c r="W158" s="107"/>
      <c r="X158" s="59">
        <v>47.579477165199897</v>
      </c>
      <c r="Y158" s="60">
        <v>0.173344044969821</v>
      </c>
      <c r="Z158" s="59">
        <v>82.288078145900002</v>
      </c>
      <c r="AA158" s="60">
        <v>0.19569325987639</v>
      </c>
      <c r="AB158" s="59">
        <v>115.1585688265</v>
      </c>
      <c r="AC158" s="60">
        <v>0.16021980102376299</v>
      </c>
    </row>
    <row r="159" spans="1:29" customFormat="1" x14ac:dyDescent="0.3">
      <c r="A159" s="64" t="s">
        <v>1</v>
      </c>
    </row>
    <row r="160" spans="1:29" customFormat="1" x14ac:dyDescent="0.3">
      <c r="A160" s="64" t="s">
        <v>1</v>
      </c>
    </row>
    <row r="161" spans="1:29" customFormat="1" x14ac:dyDescent="0.3">
      <c r="A161" s="53" t="s">
        <v>493</v>
      </c>
    </row>
    <row r="162" spans="1:29" customFormat="1" x14ac:dyDescent="0.3">
      <c r="A162" s="54" t="s">
        <v>1</v>
      </c>
    </row>
    <row r="163" spans="1:29" customFormat="1" x14ac:dyDescent="0.3">
      <c r="A163" s="119" t="s">
        <v>1</v>
      </c>
      <c r="B163" s="118" t="s">
        <v>501</v>
      </c>
      <c r="C163" s="118" t="s">
        <v>1</v>
      </c>
      <c r="D163" s="118" t="s">
        <v>346</v>
      </c>
      <c r="E163" s="118" t="s">
        <v>1</v>
      </c>
      <c r="F163" s="118" t="s">
        <v>347</v>
      </c>
      <c r="G163" s="118" t="s">
        <v>1</v>
      </c>
      <c r="H163" s="105"/>
      <c r="I163" s="118" t="s">
        <v>350</v>
      </c>
      <c r="J163" s="118" t="s">
        <v>1</v>
      </c>
      <c r="K163" s="118" t="s">
        <v>351</v>
      </c>
      <c r="L163" s="118" t="s">
        <v>1</v>
      </c>
      <c r="M163" s="118" t="s">
        <v>352</v>
      </c>
      <c r="N163" s="118" t="s">
        <v>1</v>
      </c>
      <c r="O163" s="118" t="s">
        <v>353</v>
      </c>
      <c r="P163" s="118" t="s">
        <v>1</v>
      </c>
      <c r="Q163" s="118" t="s">
        <v>354</v>
      </c>
      <c r="R163" s="118" t="s">
        <v>1</v>
      </c>
      <c r="S163" s="118" t="s">
        <v>355</v>
      </c>
      <c r="T163" s="118" t="s">
        <v>1</v>
      </c>
      <c r="U163" s="118" t="s">
        <v>356</v>
      </c>
      <c r="V163" s="118" t="s">
        <v>1</v>
      </c>
      <c r="W163" s="105"/>
      <c r="X163" s="118" t="s">
        <v>358</v>
      </c>
      <c r="Y163" s="118" t="s">
        <v>1</v>
      </c>
      <c r="Z163" s="118" t="s">
        <v>359</v>
      </c>
      <c r="AA163" s="118" t="s">
        <v>1</v>
      </c>
      <c r="AB163" s="118" t="s">
        <v>360</v>
      </c>
      <c r="AC163" s="118" t="s">
        <v>1</v>
      </c>
    </row>
    <row r="164" spans="1:29" customFormat="1" x14ac:dyDescent="0.3">
      <c r="A164" s="120" t="s">
        <v>1</v>
      </c>
      <c r="B164" s="55" t="s">
        <v>14</v>
      </c>
      <c r="C164" s="55" t="s">
        <v>15</v>
      </c>
      <c r="D164" s="55" t="s">
        <v>14</v>
      </c>
      <c r="E164" s="55" t="s">
        <v>15</v>
      </c>
      <c r="F164" s="55" t="s">
        <v>14</v>
      </c>
      <c r="G164" s="55" t="s">
        <v>15</v>
      </c>
      <c r="H164" s="105"/>
      <c r="I164" s="55" t="s">
        <v>14</v>
      </c>
      <c r="J164" s="55" t="s">
        <v>15</v>
      </c>
      <c r="K164" s="55" t="s">
        <v>14</v>
      </c>
      <c r="L164" s="55" t="s">
        <v>15</v>
      </c>
      <c r="M164" s="55" t="s">
        <v>14</v>
      </c>
      <c r="N164" s="55" t="s">
        <v>15</v>
      </c>
      <c r="O164" s="55" t="s">
        <v>14</v>
      </c>
      <c r="P164" s="55" t="s">
        <v>15</v>
      </c>
      <c r="Q164" s="55" t="s">
        <v>14</v>
      </c>
      <c r="R164" s="55" t="s">
        <v>15</v>
      </c>
      <c r="S164" s="55" t="s">
        <v>14</v>
      </c>
      <c r="T164" s="55" t="s">
        <v>15</v>
      </c>
      <c r="U164" s="55" t="s">
        <v>14</v>
      </c>
      <c r="V164" s="55" t="s">
        <v>15</v>
      </c>
      <c r="W164" s="105"/>
      <c r="X164" s="55" t="s">
        <v>14</v>
      </c>
      <c r="Y164" s="55" t="s">
        <v>15</v>
      </c>
      <c r="Z164" s="55" t="s">
        <v>14</v>
      </c>
      <c r="AA164" s="55" t="s">
        <v>15</v>
      </c>
      <c r="AB164" s="55" t="s">
        <v>14</v>
      </c>
      <c r="AC164" s="55" t="s">
        <v>15</v>
      </c>
    </row>
    <row r="165" spans="1:29" customFormat="1" x14ac:dyDescent="0.3">
      <c r="A165" s="56" t="s">
        <v>16</v>
      </c>
      <c r="B165" s="57">
        <v>1425.4092837695</v>
      </c>
      <c r="C165" s="57">
        <v>1425.4092837695</v>
      </c>
      <c r="D165" s="57">
        <v>674.43823680809999</v>
      </c>
      <c r="E165" s="57">
        <v>674.43823680809999</v>
      </c>
      <c r="F165" s="57">
        <v>746.0270013718</v>
      </c>
      <c r="G165" s="57">
        <v>746.0270013718</v>
      </c>
      <c r="H165" s="106"/>
      <c r="I165" s="57">
        <v>182.98020971010001</v>
      </c>
      <c r="J165" s="57">
        <v>182.98020971010001</v>
      </c>
      <c r="K165" s="57">
        <v>216.61944556820001</v>
      </c>
      <c r="L165" s="57">
        <v>216.61944556820001</v>
      </c>
      <c r="M165" s="57">
        <v>219.57857618969999</v>
      </c>
      <c r="N165" s="57">
        <v>219.57857618969999</v>
      </c>
      <c r="O165" s="57">
        <v>329.56542496869997</v>
      </c>
      <c r="P165" s="57">
        <v>329.56542496869997</v>
      </c>
      <c r="Q165" s="57">
        <v>165.17471530989999</v>
      </c>
      <c r="R165" s="57">
        <v>165.17471530989999</v>
      </c>
      <c r="S165" s="57">
        <v>205.09518712260001</v>
      </c>
      <c r="T165" s="57">
        <v>205.09518712260001</v>
      </c>
      <c r="U165" s="57">
        <v>106.3957249003</v>
      </c>
      <c r="V165" s="57">
        <v>106.3957249003</v>
      </c>
      <c r="W165" s="106"/>
      <c r="X165" s="57">
        <v>274.48002135569999</v>
      </c>
      <c r="Y165" s="57">
        <v>274.48002135569999</v>
      </c>
      <c r="Z165" s="57">
        <v>420.49520866419999</v>
      </c>
      <c r="AA165" s="57">
        <v>420.49520866419999</v>
      </c>
      <c r="AB165" s="57">
        <v>718.75366272250005</v>
      </c>
      <c r="AC165" s="57">
        <v>718.75366272250005</v>
      </c>
    </row>
    <row r="166" spans="1:29" customFormat="1" x14ac:dyDescent="0.3">
      <c r="A166" s="58" t="s">
        <v>115</v>
      </c>
      <c r="B166" s="59">
        <v>450.53649366510001</v>
      </c>
      <c r="C166" s="60">
        <v>0.316075178403255</v>
      </c>
      <c r="D166" s="59">
        <v>227.68583793580001</v>
      </c>
      <c r="E166" s="60">
        <v>0.33759331175136797</v>
      </c>
      <c r="F166" s="59">
        <v>221.252988448</v>
      </c>
      <c r="G166" s="60">
        <v>0.296575040904898</v>
      </c>
      <c r="H166" s="107"/>
      <c r="I166" s="59">
        <v>56.243667592900003</v>
      </c>
      <c r="J166" s="60">
        <v>0.30737568659478598</v>
      </c>
      <c r="K166" s="59">
        <v>79.030167868400099</v>
      </c>
      <c r="L166" s="60">
        <v>0.36483413417064797</v>
      </c>
      <c r="M166" s="59">
        <v>65.051999202600001</v>
      </c>
      <c r="N166" s="60">
        <v>0.29625840704240602</v>
      </c>
      <c r="O166" s="59">
        <v>108.59498930319999</v>
      </c>
      <c r="P166" s="60">
        <v>0.32950965445939501</v>
      </c>
      <c r="Q166" s="59">
        <v>60.280572211900001</v>
      </c>
      <c r="R166" s="60">
        <v>0.36495036240142398</v>
      </c>
      <c r="S166" s="59">
        <v>56.413539562900098</v>
      </c>
      <c r="T166" s="60">
        <v>0.27506027983571202</v>
      </c>
      <c r="U166" s="59">
        <v>24.921557923200002</v>
      </c>
      <c r="V166" s="65">
        <v>0.234234579881412</v>
      </c>
      <c r="W166" s="107"/>
      <c r="X166" s="59">
        <v>100.3091087179</v>
      </c>
      <c r="Y166" s="60">
        <v>0.36545140233689</v>
      </c>
      <c r="Z166" s="59">
        <v>142.92397525269999</v>
      </c>
      <c r="AA166" s="60">
        <v>0.33989442045423301</v>
      </c>
      <c r="AB166" s="59">
        <v>204.776841472299</v>
      </c>
      <c r="AC166" s="60">
        <v>0.28490545800719103</v>
      </c>
    </row>
    <row r="167" spans="1:29" customFormat="1" x14ac:dyDescent="0.3">
      <c r="A167" s="58" t="s">
        <v>116</v>
      </c>
      <c r="B167" s="62">
        <v>160.13239471049999</v>
      </c>
      <c r="C167" s="63">
        <v>0.11234134401526399</v>
      </c>
      <c r="D167" s="62">
        <v>80.777044591299898</v>
      </c>
      <c r="E167" s="63">
        <v>0.119769372765091</v>
      </c>
      <c r="F167" s="62">
        <v>79.355350119199997</v>
      </c>
      <c r="G167" s="63">
        <v>0.10637061389638799</v>
      </c>
      <c r="H167" s="107"/>
      <c r="I167" s="62">
        <v>17.990258534399999</v>
      </c>
      <c r="J167" s="63">
        <v>9.8318056159747605E-2</v>
      </c>
      <c r="K167" s="62">
        <v>37.141086644600001</v>
      </c>
      <c r="L167" s="63">
        <v>0.171457768009597</v>
      </c>
      <c r="M167" s="62">
        <v>12.7218550456</v>
      </c>
      <c r="N167" s="65">
        <v>5.7937596947569399E-2</v>
      </c>
      <c r="O167" s="62">
        <v>25.943610378399999</v>
      </c>
      <c r="P167" s="63">
        <v>7.8720667924628202E-2</v>
      </c>
      <c r="Q167" s="62">
        <v>17.791578041299999</v>
      </c>
      <c r="R167" s="63">
        <v>0.10771368976129</v>
      </c>
      <c r="S167" s="62">
        <v>34.612020359299997</v>
      </c>
      <c r="T167" s="61">
        <v>0.16876076345277599</v>
      </c>
      <c r="U167" s="62">
        <v>13.931985706900001</v>
      </c>
      <c r="V167" s="63">
        <v>0.13094497659520801</v>
      </c>
      <c r="W167" s="107"/>
      <c r="X167" s="62">
        <v>37.356879044800003</v>
      </c>
      <c r="Y167" s="63">
        <v>0.13610053970517999</v>
      </c>
      <c r="Z167" s="62">
        <v>39.629624418600002</v>
      </c>
      <c r="AA167" s="63">
        <v>9.4245127178720203E-2</v>
      </c>
      <c r="AB167" s="62">
        <v>78.064389926199993</v>
      </c>
      <c r="AC167" s="63">
        <v>0.108610771638376</v>
      </c>
    </row>
    <row r="168" spans="1:29" customFormat="1" x14ac:dyDescent="0.3">
      <c r="A168" s="58" t="s">
        <v>117</v>
      </c>
      <c r="B168" s="59">
        <v>419.47402619190001</v>
      </c>
      <c r="C168" s="60">
        <v>0.29428321463053703</v>
      </c>
      <c r="D168" s="59">
        <v>186.71136272590101</v>
      </c>
      <c r="E168" s="60">
        <v>0.27683982392449302</v>
      </c>
      <c r="F168" s="59">
        <v>230.984372534801</v>
      </c>
      <c r="G168" s="60">
        <v>0.309619319555544</v>
      </c>
      <c r="H168" s="107"/>
      <c r="I168" s="59">
        <v>50.6991213238</v>
      </c>
      <c r="J168" s="60">
        <v>0.27707434265226699</v>
      </c>
      <c r="K168" s="59">
        <v>66.146370239099895</v>
      </c>
      <c r="L168" s="60">
        <v>0.30535749025483799</v>
      </c>
      <c r="M168" s="59">
        <v>95.9130147913</v>
      </c>
      <c r="N168" s="61">
        <v>0.43680497640369997</v>
      </c>
      <c r="O168" s="59">
        <v>94.076821453200097</v>
      </c>
      <c r="P168" s="60">
        <v>0.28545719400672798</v>
      </c>
      <c r="Q168" s="59">
        <v>37.746042357599997</v>
      </c>
      <c r="R168" s="65">
        <v>0.22852191563812299</v>
      </c>
      <c r="S168" s="59">
        <v>47.629015993199999</v>
      </c>
      <c r="T168" s="60">
        <v>0.23222883316481099</v>
      </c>
      <c r="U168" s="59">
        <v>27.2636400337</v>
      </c>
      <c r="V168" s="60">
        <v>0.256247514261009</v>
      </c>
      <c r="W168" s="107"/>
      <c r="X168" s="59">
        <v>75.201760029199804</v>
      </c>
      <c r="Y168" s="60">
        <v>0.27397899365413397</v>
      </c>
      <c r="Z168" s="59">
        <v>108.66508401199999</v>
      </c>
      <c r="AA168" s="60">
        <v>0.25842169369111201</v>
      </c>
      <c r="AB168" s="59">
        <v>235.6071821507</v>
      </c>
      <c r="AC168" s="60">
        <v>0.327799626450967</v>
      </c>
    </row>
    <row r="169" spans="1:29" customFormat="1" x14ac:dyDescent="0.3">
      <c r="A169" s="58" t="s">
        <v>118</v>
      </c>
      <c r="B169" s="62">
        <v>82.653716097899803</v>
      </c>
      <c r="C169" s="63">
        <v>5.7985953254999098E-2</v>
      </c>
      <c r="D169" s="62">
        <v>41.559403939500001</v>
      </c>
      <c r="E169" s="63">
        <v>6.1620770696791102E-2</v>
      </c>
      <c r="F169" s="62">
        <v>41.094312158400101</v>
      </c>
      <c r="G169" s="63">
        <v>5.5084215561682699E-2</v>
      </c>
      <c r="H169" s="107"/>
      <c r="I169" s="62">
        <v>9.2468209075000107</v>
      </c>
      <c r="J169" s="63">
        <v>5.0534540987519701E-2</v>
      </c>
      <c r="K169" s="62">
        <v>11.794674289</v>
      </c>
      <c r="L169" s="63">
        <v>5.4448825026129001E-2</v>
      </c>
      <c r="M169" s="62">
        <v>6.8995879722999902</v>
      </c>
      <c r="N169" s="63">
        <v>3.1421954236278797E-2</v>
      </c>
      <c r="O169" s="62">
        <v>16.033260943399998</v>
      </c>
      <c r="P169" s="63">
        <v>4.86497057296673E-2</v>
      </c>
      <c r="Q169" s="62">
        <v>10.3702158983</v>
      </c>
      <c r="R169" s="63">
        <v>6.2783313286440101E-2</v>
      </c>
      <c r="S169" s="62">
        <v>20.185743008900001</v>
      </c>
      <c r="T169" s="61">
        <v>9.8421339340515807E-2</v>
      </c>
      <c r="U169" s="62">
        <v>8.1234130785000005</v>
      </c>
      <c r="V169" s="63">
        <v>7.6350935022174896E-2</v>
      </c>
      <c r="W169" s="107"/>
      <c r="X169" s="62">
        <v>10.651539205600001</v>
      </c>
      <c r="Y169" s="63">
        <v>3.8806245908136999E-2</v>
      </c>
      <c r="Z169" s="62">
        <v>19.177473579000001</v>
      </c>
      <c r="AA169" s="63">
        <v>4.56068777571133E-2</v>
      </c>
      <c r="AB169" s="62">
        <v>52.824703313300098</v>
      </c>
      <c r="AC169" s="63">
        <v>7.3494864865397996E-2</v>
      </c>
    </row>
    <row r="170" spans="1:29" customFormat="1" x14ac:dyDescent="0.3">
      <c r="A170" s="58" t="s">
        <v>119</v>
      </c>
      <c r="B170" s="59">
        <v>41.3473612684</v>
      </c>
      <c r="C170" s="60">
        <v>2.9007360720323599E-2</v>
      </c>
      <c r="D170" s="59">
        <v>20.8900242298999</v>
      </c>
      <c r="E170" s="60">
        <v>3.0973961869015298E-2</v>
      </c>
      <c r="F170" s="59">
        <v>19.5515876177001</v>
      </c>
      <c r="G170" s="60">
        <v>2.62076139090789E-2</v>
      </c>
      <c r="H170" s="107"/>
      <c r="I170" s="59">
        <v>0</v>
      </c>
      <c r="J170" s="60">
        <v>0</v>
      </c>
      <c r="K170" s="59">
        <v>1.9349998532999999</v>
      </c>
      <c r="L170" s="60">
        <v>8.9327153812273404E-3</v>
      </c>
      <c r="M170" s="59">
        <v>6.2305644123000103</v>
      </c>
      <c r="N170" s="60">
        <v>2.8375101617004999E-2</v>
      </c>
      <c r="O170" s="59">
        <v>5.1595740515000204</v>
      </c>
      <c r="P170" s="60">
        <v>1.5655689767790502E-2</v>
      </c>
      <c r="Q170" s="59">
        <v>3.1348352925</v>
      </c>
      <c r="R170" s="60">
        <v>1.89789053767608E-2</v>
      </c>
      <c r="S170" s="59">
        <v>17.508256013099999</v>
      </c>
      <c r="T170" s="61">
        <v>8.5366488891004899E-2</v>
      </c>
      <c r="U170" s="59">
        <v>7.3791316457000002</v>
      </c>
      <c r="V170" s="61">
        <v>6.9355527702027006E-2</v>
      </c>
      <c r="W170" s="107"/>
      <c r="X170" s="59">
        <v>6.7261940644999898</v>
      </c>
      <c r="Y170" s="60">
        <v>2.4505222752746299E-2</v>
      </c>
      <c r="Z170" s="59">
        <v>10.271038171200001</v>
      </c>
      <c r="AA170" s="60">
        <v>2.44260528052824E-2</v>
      </c>
      <c r="AB170" s="59">
        <v>21.6729692818</v>
      </c>
      <c r="AC170" s="60">
        <v>3.0153542730769499E-2</v>
      </c>
    </row>
    <row r="171" spans="1:29" customFormat="1" x14ac:dyDescent="0.3">
      <c r="A171" s="58" t="s">
        <v>120</v>
      </c>
      <c r="B171" s="62">
        <v>69.148096598899997</v>
      </c>
      <c r="C171" s="63">
        <v>4.85110468875561E-2</v>
      </c>
      <c r="D171" s="62">
        <v>27.138963629900001</v>
      </c>
      <c r="E171" s="63">
        <v>4.0239360921083003E-2</v>
      </c>
      <c r="F171" s="62">
        <v>41.346795012699999</v>
      </c>
      <c r="G171" s="63">
        <v>5.5422652178367803E-2</v>
      </c>
      <c r="H171" s="107"/>
      <c r="I171" s="62">
        <v>12.843004539100001</v>
      </c>
      <c r="J171" s="63">
        <v>7.0187943053773294E-2</v>
      </c>
      <c r="K171" s="62">
        <v>4.3527631334999999</v>
      </c>
      <c r="L171" s="63">
        <v>2.0094055370156402E-2</v>
      </c>
      <c r="M171" s="62">
        <v>11.8052622938</v>
      </c>
      <c r="N171" s="63">
        <v>5.3763270072400497E-2</v>
      </c>
      <c r="O171" s="62">
        <v>23.930710784799999</v>
      </c>
      <c r="P171" s="63">
        <v>7.2612928941416605E-2</v>
      </c>
      <c r="Q171" s="62">
        <v>8.8460043215000095</v>
      </c>
      <c r="R171" s="63">
        <v>5.3555438584550703E-2</v>
      </c>
      <c r="S171" s="62">
        <v>5.8244246589999999</v>
      </c>
      <c r="T171" s="63">
        <v>2.83986413368068E-2</v>
      </c>
      <c r="U171" s="62">
        <v>1.5459268671999999</v>
      </c>
      <c r="V171" s="65">
        <v>1.45299716567431E-2</v>
      </c>
      <c r="W171" s="107"/>
      <c r="X171" s="62">
        <v>8.5375409544000203</v>
      </c>
      <c r="Y171" s="63">
        <v>3.1104416679333301E-2</v>
      </c>
      <c r="Z171" s="62">
        <v>22.349931892499999</v>
      </c>
      <c r="AA171" s="63">
        <v>5.3151454361393798E-2</v>
      </c>
      <c r="AB171" s="62">
        <v>36.865462018899997</v>
      </c>
      <c r="AC171" s="63">
        <v>5.1290816215476001E-2</v>
      </c>
    </row>
    <row r="172" spans="1:29" customFormat="1" x14ac:dyDescent="0.3">
      <c r="A172" s="58" t="s">
        <v>24</v>
      </c>
      <c r="B172" s="59">
        <v>102.04349922839999</v>
      </c>
      <c r="C172" s="60">
        <v>7.1588911613193404E-2</v>
      </c>
      <c r="D172" s="59">
        <v>43.4521862816</v>
      </c>
      <c r="E172" s="60">
        <v>6.4427228336348896E-2</v>
      </c>
      <c r="F172" s="59">
        <v>58.591312946800002</v>
      </c>
      <c r="G172" s="60">
        <v>7.8537791311925495E-2</v>
      </c>
      <c r="H172" s="107"/>
      <c r="I172" s="59">
        <v>10.779116414400001</v>
      </c>
      <c r="J172" s="60">
        <v>5.8908646085156502E-2</v>
      </c>
      <c r="K172" s="59">
        <v>9.3179346011999993</v>
      </c>
      <c r="L172" s="60">
        <v>4.30152268959915E-2</v>
      </c>
      <c r="M172" s="59">
        <v>14.5859630687</v>
      </c>
      <c r="N172" s="60">
        <v>6.6427077367050502E-2</v>
      </c>
      <c r="O172" s="59">
        <v>26.638778230900002</v>
      </c>
      <c r="P172" s="60">
        <v>8.0830014961156799E-2</v>
      </c>
      <c r="Q172" s="59">
        <v>14.5825052861</v>
      </c>
      <c r="R172" s="60">
        <v>8.8285336280073998E-2</v>
      </c>
      <c r="S172" s="59">
        <v>12.575609994700001</v>
      </c>
      <c r="T172" s="60">
        <v>6.1315968312716497E-2</v>
      </c>
      <c r="U172" s="59">
        <v>13.5635916324</v>
      </c>
      <c r="V172" s="61">
        <v>0.12748248714983601</v>
      </c>
      <c r="W172" s="107"/>
      <c r="X172" s="59">
        <v>19.642947036599999</v>
      </c>
      <c r="Y172" s="60">
        <v>7.1564214180618299E-2</v>
      </c>
      <c r="Z172" s="59">
        <v>43.150841032700001</v>
      </c>
      <c r="AA172" s="61">
        <v>0.102619102771179</v>
      </c>
      <c r="AB172" s="59">
        <v>39.249711159100002</v>
      </c>
      <c r="AC172" s="60">
        <v>5.4608015506216197E-2</v>
      </c>
    </row>
    <row r="173" spans="1:29" customFormat="1" x14ac:dyDescent="0.3">
      <c r="A173" s="58" t="s">
        <v>121</v>
      </c>
      <c r="B173" s="62">
        <v>15.954265149399999</v>
      </c>
      <c r="C173" s="63">
        <v>1.11927607958389E-2</v>
      </c>
      <c r="D173" s="62">
        <v>5.8829554386999998</v>
      </c>
      <c r="E173" s="63">
        <v>8.7227489748240607E-3</v>
      </c>
      <c r="F173" s="62">
        <v>10.0713097107</v>
      </c>
      <c r="G173" s="63">
        <v>1.3499926533732399E-2</v>
      </c>
      <c r="H173" s="107"/>
      <c r="I173" s="62">
        <v>3.1533371924</v>
      </c>
      <c r="J173" s="63">
        <v>1.72332144410366E-2</v>
      </c>
      <c r="K173" s="62">
        <v>1.1193656596999999</v>
      </c>
      <c r="L173" s="63">
        <v>5.1674292525487097E-3</v>
      </c>
      <c r="M173" s="62">
        <v>2.5549723636000001</v>
      </c>
      <c r="N173" s="63">
        <v>1.1635799848673301E-2</v>
      </c>
      <c r="O173" s="62">
        <v>4.1929954673999896</v>
      </c>
      <c r="P173" s="63">
        <v>1.27228014522404E-2</v>
      </c>
      <c r="Q173" s="62">
        <v>2.1395787854999999</v>
      </c>
      <c r="R173" s="63">
        <v>1.29534280200558E-2</v>
      </c>
      <c r="S173" s="62">
        <v>1.5506024965</v>
      </c>
      <c r="T173" s="63">
        <v>7.5604041140814003E-3</v>
      </c>
      <c r="U173" s="62">
        <v>1.2434131843</v>
      </c>
      <c r="V173" s="63">
        <v>1.1686683703364601E-2</v>
      </c>
      <c r="W173" s="107"/>
      <c r="X173" s="62">
        <v>4.0390831311999902</v>
      </c>
      <c r="Y173" s="63">
        <v>1.47153993622207E-2</v>
      </c>
      <c r="Z173" s="62">
        <v>3.9371139777000002</v>
      </c>
      <c r="AA173" s="63">
        <v>9.3630412346603197E-3</v>
      </c>
      <c r="AB173" s="62">
        <v>7.9780680404999904</v>
      </c>
      <c r="AC173" s="63">
        <v>1.10998641875168E-2</v>
      </c>
    </row>
    <row r="174" spans="1:29" customFormat="1" x14ac:dyDescent="0.3">
      <c r="A174" s="58" t="s">
        <v>122</v>
      </c>
      <c r="B174" s="59">
        <v>0.81261914230000099</v>
      </c>
      <c r="C174" s="60">
        <v>5.7009530634669796E-4</v>
      </c>
      <c r="D174" s="59">
        <v>0</v>
      </c>
      <c r="E174" s="60">
        <v>0</v>
      </c>
      <c r="F174" s="59">
        <v>0.81261914229999999</v>
      </c>
      <c r="G174" s="60">
        <v>1.0892623736215299E-3</v>
      </c>
      <c r="H174" s="107"/>
      <c r="I174" s="59">
        <v>0</v>
      </c>
      <c r="J174" s="60">
        <v>0</v>
      </c>
      <c r="K174" s="59">
        <v>0</v>
      </c>
      <c r="L174" s="60">
        <v>0</v>
      </c>
      <c r="M174" s="59">
        <v>0</v>
      </c>
      <c r="N174" s="60">
        <v>0</v>
      </c>
      <c r="O174" s="59">
        <v>0</v>
      </c>
      <c r="P174" s="60">
        <v>0</v>
      </c>
      <c r="Q174" s="59">
        <v>0</v>
      </c>
      <c r="R174" s="60">
        <v>0</v>
      </c>
      <c r="S174" s="59">
        <v>0</v>
      </c>
      <c r="T174" s="60">
        <v>0</v>
      </c>
      <c r="U174" s="59">
        <v>0.81261914229999999</v>
      </c>
      <c r="V174" s="61">
        <v>7.6377048331733198E-3</v>
      </c>
      <c r="W174" s="107"/>
      <c r="X174" s="59">
        <v>0.81261914230000099</v>
      </c>
      <c r="Y174" s="60">
        <v>2.9605766506660401E-3</v>
      </c>
      <c r="Z174" s="59">
        <v>0</v>
      </c>
      <c r="AA174" s="60">
        <v>0</v>
      </c>
      <c r="AB174" s="59">
        <v>0</v>
      </c>
      <c r="AC174" s="60">
        <v>0</v>
      </c>
    </row>
    <row r="175" spans="1:29" customFormat="1" x14ac:dyDescent="0.3">
      <c r="A175" s="58" t="s">
        <v>123</v>
      </c>
      <c r="B175" s="62">
        <v>1.8763682452999999</v>
      </c>
      <c r="C175" s="63">
        <v>1.31637156195443E-3</v>
      </c>
      <c r="D175" s="62">
        <v>1.0748227802000001</v>
      </c>
      <c r="E175" s="63">
        <v>1.59365635211727E-3</v>
      </c>
      <c r="F175" s="62">
        <v>0.80154546510000002</v>
      </c>
      <c r="G175" s="63">
        <v>1.07441883956762E-3</v>
      </c>
      <c r="H175" s="107"/>
      <c r="I175" s="62">
        <v>0</v>
      </c>
      <c r="J175" s="63">
        <v>0</v>
      </c>
      <c r="K175" s="62">
        <v>0</v>
      </c>
      <c r="L175" s="63">
        <v>0</v>
      </c>
      <c r="M175" s="62">
        <v>0</v>
      </c>
      <c r="N175" s="63">
        <v>0</v>
      </c>
      <c r="O175" s="62">
        <v>0.80154546510000102</v>
      </c>
      <c r="P175" s="63">
        <v>2.4321285073400098E-3</v>
      </c>
      <c r="Q175" s="62">
        <v>0</v>
      </c>
      <c r="R175" s="63">
        <v>0</v>
      </c>
      <c r="S175" s="62">
        <v>0</v>
      </c>
      <c r="T175" s="63">
        <v>0</v>
      </c>
      <c r="U175" s="62">
        <v>1.0748227802000001</v>
      </c>
      <c r="V175" s="61">
        <v>1.0102123757389499E-2</v>
      </c>
      <c r="W175" s="107"/>
      <c r="X175" s="62">
        <v>1.0748227802000001</v>
      </c>
      <c r="Y175" s="63">
        <v>3.9158506870237099E-3</v>
      </c>
      <c r="Z175" s="62">
        <v>0</v>
      </c>
      <c r="AA175" s="63">
        <v>0</v>
      </c>
      <c r="AB175" s="62">
        <v>0.80154546510000002</v>
      </c>
      <c r="AC175" s="63">
        <v>1.1151880076184901E-3</v>
      </c>
    </row>
    <row r="176" spans="1:29" customFormat="1" x14ac:dyDescent="0.3">
      <c r="A176" s="58" t="s">
        <v>124</v>
      </c>
      <c r="B176" s="59">
        <v>14.441708076899999</v>
      </c>
      <c r="C176" s="60">
        <v>1.01316220129483E-2</v>
      </c>
      <c r="D176" s="59">
        <v>7.1552051036000002</v>
      </c>
      <c r="E176" s="60">
        <v>1.06091332209504E-2</v>
      </c>
      <c r="F176" s="59">
        <v>7.2865029732999904</v>
      </c>
      <c r="G176" s="60">
        <v>9.7670767410583306E-3</v>
      </c>
      <c r="H176" s="107"/>
      <c r="I176" s="59">
        <v>0</v>
      </c>
      <c r="J176" s="60">
        <v>0</v>
      </c>
      <c r="K176" s="59">
        <v>2.8817076617000001</v>
      </c>
      <c r="L176" s="60">
        <v>1.33030885299387E-2</v>
      </c>
      <c r="M176" s="59">
        <v>0</v>
      </c>
      <c r="N176" s="60">
        <v>0</v>
      </c>
      <c r="O176" s="59">
        <v>7.4422097241999898</v>
      </c>
      <c r="P176" s="60">
        <v>2.2581888633817701E-2</v>
      </c>
      <c r="Q176" s="59">
        <v>1.6166552787999999</v>
      </c>
      <c r="R176" s="60">
        <v>9.7875469363869604E-3</v>
      </c>
      <c r="S176" s="59">
        <v>1.4781770524</v>
      </c>
      <c r="T176" s="60">
        <v>7.2072732331665496E-3</v>
      </c>
      <c r="U176" s="59">
        <v>1.0229583598</v>
      </c>
      <c r="V176" s="60">
        <v>9.6146566110488097E-3</v>
      </c>
      <c r="W176" s="107"/>
      <c r="X176" s="59">
        <v>0.43749086920000102</v>
      </c>
      <c r="Y176" s="60">
        <v>1.59388966468002E-3</v>
      </c>
      <c r="Z176" s="59">
        <v>6.12766384960001</v>
      </c>
      <c r="AA176" s="60">
        <v>1.4572493867566099E-2</v>
      </c>
      <c r="AB176" s="59">
        <v>7.8765533580999998</v>
      </c>
      <c r="AC176" s="60">
        <v>1.0958627088264301E-2</v>
      </c>
    </row>
    <row r="177" spans="1:29" customFormat="1" x14ac:dyDescent="0.3">
      <c r="A177" s="58" t="s">
        <v>125</v>
      </c>
      <c r="B177" s="62">
        <v>0.19717885260000001</v>
      </c>
      <c r="C177" s="63">
        <v>1.3833139354793599E-4</v>
      </c>
      <c r="D177" s="62">
        <v>0.19717885260000001</v>
      </c>
      <c r="E177" s="63">
        <v>2.92360132979981E-4</v>
      </c>
      <c r="F177" s="62">
        <v>0</v>
      </c>
      <c r="G177" s="63">
        <v>0</v>
      </c>
      <c r="H177" s="107"/>
      <c r="I177" s="62">
        <v>0</v>
      </c>
      <c r="J177" s="63">
        <v>0</v>
      </c>
      <c r="K177" s="62">
        <v>0</v>
      </c>
      <c r="L177" s="63">
        <v>0</v>
      </c>
      <c r="M177" s="62">
        <v>0</v>
      </c>
      <c r="N177" s="63">
        <v>0</v>
      </c>
      <c r="O177" s="62">
        <v>0</v>
      </c>
      <c r="P177" s="63">
        <v>0</v>
      </c>
      <c r="Q177" s="62">
        <v>0.19717885260000001</v>
      </c>
      <c r="R177" s="63">
        <v>1.19375930044774E-3</v>
      </c>
      <c r="S177" s="62">
        <v>0</v>
      </c>
      <c r="T177" s="63">
        <v>0</v>
      </c>
      <c r="U177" s="62">
        <v>0</v>
      </c>
      <c r="V177" s="63">
        <v>0</v>
      </c>
      <c r="W177" s="107"/>
      <c r="X177" s="62">
        <v>0</v>
      </c>
      <c r="Y177" s="63">
        <v>0</v>
      </c>
      <c r="Z177" s="62">
        <v>0</v>
      </c>
      <c r="AA177" s="63">
        <v>0</v>
      </c>
      <c r="AB177" s="62">
        <v>0.19717885260000001</v>
      </c>
      <c r="AC177" s="63">
        <v>2.7433439692414898E-4</v>
      </c>
    </row>
    <row r="178" spans="1:29" customFormat="1" x14ac:dyDescent="0.3">
      <c r="A178" s="58" t="s">
        <v>126</v>
      </c>
      <c r="B178" s="59">
        <v>5.9050090660999999</v>
      </c>
      <c r="C178" s="60">
        <v>4.1426761656021896E-3</v>
      </c>
      <c r="D178" s="59">
        <v>2.3267163626</v>
      </c>
      <c r="E178" s="60">
        <v>3.4498583200318002E-3</v>
      </c>
      <c r="F178" s="59">
        <v>3.5782927035000101</v>
      </c>
      <c r="G178" s="60">
        <v>4.7964654053006201E-3</v>
      </c>
      <c r="H178" s="107"/>
      <c r="I178" s="59">
        <v>0</v>
      </c>
      <c r="J178" s="60">
        <v>0</v>
      </c>
      <c r="K178" s="59">
        <v>0</v>
      </c>
      <c r="L178" s="60">
        <v>0</v>
      </c>
      <c r="M178" s="59">
        <v>0.89198215740000097</v>
      </c>
      <c r="N178" s="60">
        <v>4.0622458387260503E-3</v>
      </c>
      <c r="O178" s="59">
        <v>4.0495400530999897</v>
      </c>
      <c r="P178" s="60">
        <v>1.2287514849243101E-2</v>
      </c>
      <c r="Q178" s="59">
        <v>0.35154047869999999</v>
      </c>
      <c r="R178" s="60">
        <v>2.12829474559978E-3</v>
      </c>
      <c r="S178" s="59">
        <v>0.61194637690000198</v>
      </c>
      <c r="T178" s="60">
        <v>2.9837188550611701E-3</v>
      </c>
      <c r="U178" s="59">
        <v>0</v>
      </c>
      <c r="V178" s="60">
        <v>0</v>
      </c>
      <c r="W178" s="107"/>
      <c r="X178" s="59">
        <v>0</v>
      </c>
      <c r="Y178" s="60">
        <v>0</v>
      </c>
      <c r="Z178" s="59">
        <v>1.9358960369</v>
      </c>
      <c r="AA178" s="60">
        <v>4.6038480273052802E-3</v>
      </c>
      <c r="AB178" s="59">
        <v>3.9691130291999999</v>
      </c>
      <c r="AC178" s="60">
        <v>5.5222160735373003E-3</v>
      </c>
    </row>
    <row r="179" spans="1:29" customFormat="1" x14ac:dyDescent="0.3">
      <c r="A179" s="58" t="s">
        <v>127</v>
      </c>
      <c r="B179" s="62">
        <v>10.157199937</v>
      </c>
      <c r="C179" s="63">
        <v>7.1258129525712402E-3</v>
      </c>
      <c r="D179" s="62">
        <v>1.8728395929000099</v>
      </c>
      <c r="E179" s="63">
        <v>2.7768882170197701E-3</v>
      </c>
      <c r="F179" s="62">
        <v>8.2843603440999996</v>
      </c>
      <c r="G179" s="63">
        <v>1.1104638744799699E-2</v>
      </c>
      <c r="H179" s="107"/>
      <c r="I179" s="62">
        <v>3.8840929647000002</v>
      </c>
      <c r="J179" s="63">
        <v>2.1226847268639899E-2</v>
      </c>
      <c r="K179" s="62">
        <v>1.7810099580000001</v>
      </c>
      <c r="L179" s="63">
        <v>8.2218378563768905E-3</v>
      </c>
      <c r="M179" s="62">
        <v>1.2079830352000001</v>
      </c>
      <c r="N179" s="63">
        <v>5.5013701981398702E-3</v>
      </c>
      <c r="O179" s="62">
        <v>0</v>
      </c>
      <c r="P179" s="63">
        <v>0</v>
      </c>
      <c r="Q179" s="62">
        <v>0.892613575800001</v>
      </c>
      <c r="R179" s="63">
        <v>5.40405699580158E-3</v>
      </c>
      <c r="S179" s="62">
        <v>0.66485655769999896</v>
      </c>
      <c r="T179" s="63">
        <v>3.2416975114221902E-3</v>
      </c>
      <c r="U179" s="62">
        <v>1.7266438455999999</v>
      </c>
      <c r="V179" s="63">
        <v>1.62285077451935E-2</v>
      </c>
      <c r="W179" s="107"/>
      <c r="X179" s="62">
        <v>1.1495193844</v>
      </c>
      <c r="Y179" s="63">
        <v>4.1879892704844001E-3</v>
      </c>
      <c r="Z179" s="62">
        <v>1.4697380369999999</v>
      </c>
      <c r="AA179" s="63">
        <v>3.49525513422367E-3</v>
      </c>
      <c r="AB179" s="62">
        <v>7.5379425156000099</v>
      </c>
      <c r="AC179" s="63">
        <v>1.04875187516231E-2</v>
      </c>
    </row>
    <row r="180" spans="1:29" customFormat="1" x14ac:dyDescent="0.3">
      <c r="A180" s="58" t="s">
        <v>128</v>
      </c>
      <c r="B180" s="59">
        <v>50.729347538799999</v>
      </c>
      <c r="C180" s="60">
        <v>3.5589320286062702E-2</v>
      </c>
      <c r="D180" s="59">
        <v>27.713695343599898</v>
      </c>
      <c r="E180" s="60">
        <v>4.1091524517886197E-2</v>
      </c>
      <c r="F180" s="59">
        <v>23.015652195199898</v>
      </c>
      <c r="G180" s="60">
        <v>3.0850964044034101E-2</v>
      </c>
      <c r="H180" s="107"/>
      <c r="I180" s="59">
        <v>18.140790240899999</v>
      </c>
      <c r="J180" s="61">
        <v>9.9140722757072405E-2</v>
      </c>
      <c r="K180" s="59">
        <v>1.1193656596999999</v>
      </c>
      <c r="L180" s="60">
        <v>5.1674292525487097E-3</v>
      </c>
      <c r="M180" s="59">
        <v>1.7153918469</v>
      </c>
      <c r="N180" s="65">
        <v>7.8122004280509801E-3</v>
      </c>
      <c r="O180" s="59">
        <v>12.701389113499999</v>
      </c>
      <c r="P180" s="60">
        <v>3.8539810766576303E-2</v>
      </c>
      <c r="Q180" s="59">
        <v>7.2253949292999797</v>
      </c>
      <c r="R180" s="60">
        <v>4.3743952673045303E-2</v>
      </c>
      <c r="S180" s="59">
        <v>6.0409950480000001</v>
      </c>
      <c r="T180" s="60">
        <v>2.94545919519256E-2</v>
      </c>
      <c r="U180" s="59">
        <v>3.7860207004999999</v>
      </c>
      <c r="V180" s="60">
        <v>3.5584331081420402E-2</v>
      </c>
      <c r="W180" s="107"/>
      <c r="X180" s="59">
        <v>8.5405169954000009</v>
      </c>
      <c r="Y180" s="60">
        <v>3.11152591478864E-2</v>
      </c>
      <c r="Z180" s="59">
        <v>20.8568284043</v>
      </c>
      <c r="AA180" s="60">
        <v>4.9600632717210998E-2</v>
      </c>
      <c r="AB180" s="59">
        <v>21.332002139099998</v>
      </c>
      <c r="AC180" s="60">
        <v>2.9679156080121401E-2</v>
      </c>
    </row>
    <row r="181" spans="1:29" customFormat="1" x14ac:dyDescent="0.3">
      <c r="A181" s="64" t="s">
        <v>1</v>
      </c>
    </row>
    <row r="182" spans="1:29" customFormat="1" x14ac:dyDescent="0.3">
      <c r="A182" s="64" t="s">
        <v>1</v>
      </c>
    </row>
    <row r="183" spans="1:29" customFormat="1" x14ac:dyDescent="0.3">
      <c r="A183" s="53" t="s">
        <v>129</v>
      </c>
    </row>
    <row r="184" spans="1:29" customFormat="1" x14ac:dyDescent="0.3">
      <c r="A184" s="54" t="s">
        <v>1</v>
      </c>
    </row>
    <row r="185" spans="1:29" customFormat="1" x14ac:dyDescent="0.3">
      <c r="A185" s="119" t="s">
        <v>1</v>
      </c>
      <c r="B185" s="118" t="s">
        <v>501</v>
      </c>
      <c r="C185" s="118" t="s">
        <v>1</v>
      </c>
      <c r="D185" s="118" t="s">
        <v>346</v>
      </c>
      <c r="E185" s="118" t="s">
        <v>1</v>
      </c>
      <c r="F185" s="118" t="s">
        <v>347</v>
      </c>
      <c r="G185" s="118" t="s">
        <v>1</v>
      </c>
      <c r="H185" s="105"/>
      <c r="I185" s="118" t="s">
        <v>350</v>
      </c>
      <c r="J185" s="118" t="s">
        <v>1</v>
      </c>
      <c r="K185" s="118" t="s">
        <v>351</v>
      </c>
      <c r="L185" s="118" t="s">
        <v>1</v>
      </c>
      <c r="M185" s="118" t="s">
        <v>352</v>
      </c>
      <c r="N185" s="118" t="s">
        <v>1</v>
      </c>
      <c r="O185" s="118" t="s">
        <v>353</v>
      </c>
      <c r="P185" s="118" t="s">
        <v>1</v>
      </c>
      <c r="Q185" s="118" t="s">
        <v>354</v>
      </c>
      <c r="R185" s="118" t="s">
        <v>1</v>
      </c>
      <c r="S185" s="118" t="s">
        <v>355</v>
      </c>
      <c r="T185" s="118" t="s">
        <v>1</v>
      </c>
      <c r="U185" s="118" t="s">
        <v>356</v>
      </c>
      <c r="V185" s="118" t="s">
        <v>1</v>
      </c>
      <c r="W185" s="105"/>
      <c r="X185" s="118" t="s">
        <v>358</v>
      </c>
      <c r="Y185" s="118" t="s">
        <v>1</v>
      </c>
      <c r="Z185" s="118" t="s">
        <v>359</v>
      </c>
      <c r="AA185" s="118" t="s">
        <v>1</v>
      </c>
      <c r="AB185" s="118" t="s">
        <v>360</v>
      </c>
      <c r="AC185" s="118" t="s">
        <v>1</v>
      </c>
    </row>
    <row r="186" spans="1:29" customFormat="1" x14ac:dyDescent="0.3">
      <c r="A186" s="120" t="s">
        <v>1</v>
      </c>
      <c r="B186" s="55" t="s">
        <v>14</v>
      </c>
      <c r="C186" s="55" t="s">
        <v>15</v>
      </c>
      <c r="D186" s="55" t="s">
        <v>14</v>
      </c>
      <c r="E186" s="55" t="s">
        <v>15</v>
      </c>
      <c r="F186" s="55" t="s">
        <v>14</v>
      </c>
      <c r="G186" s="55" t="s">
        <v>15</v>
      </c>
      <c r="H186" s="105"/>
      <c r="I186" s="55" t="s">
        <v>14</v>
      </c>
      <c r="J186" s="55" t="s">
        <v>15</v>
      </c>
      <c r="K186" s="55" t="s">
        <v>14</v>
      </c>
      <c r="L186" s="55" t="s">
        <v>15</v>
      </c>
      <c r="M186" s="55" t="s">
        <v>14</v>
      </c>
      <c r="N186" s="55" t="s">
        <v>15</v>
      </c>
      <c r="O186" s="55" t="s">
        <v>14</v>
      </c>
      <c r="P186" s="55" t="s">
        <v>15</v>
      </c>
      <c r="Q186" s="55" t="s">
        <v>14</v>
      </c>
      <c r="R186" s="55" t="s">
        <v>15</v>
      </c>
      <c r="S186" s="55" t="s">
        <v>14</v>
      </c>
      <c r="T186" s="55" t="s">
        <v>15</v>
      </c>
      <c r="U186" s="55" t="s">
        <v>14</v>
      </c>
      <c r="V186" s="55" t="s">
        <v>15</v>
      </c>
      <c r="W186" s="105"/>
      <c r="X186" s="55" t="s">
        <v>14</v>
      </c>
      <c r="Y186" s="55" t="s">
        <v>15</v>
      </c>
      <c r="Z186" s="55" t="s">
        <v>14</v>
      </c>
      <c r="AA186" s="55" t="s">
        <v>15</v>
      </c>
      <c r="AB186" s="55" t="s">
        <v>14</v>
      </c>
      <c r="AC186" s="55" t="s">
        <v>15</v>
      </c>
    </row>
    <row r="187" spans="1:29" customFormat="1" x14ac:dyDescent="0.3">
      <c r="A187" s="56" t="s">
        <v>16</v>
      </c>
      <c r="B187" s="57">
        <v>1418.7561267097999</v>
      </c>
      <c r="C187" s="57">
        <v>1418.7561267097999</v>
      </c>
      <c r="D187" s="57">
        <v>671.03476945379998</v>
      </c>
      <c r="E187" s="57">
        <v>671.03476945379998</v>
      </c>
      <c r="F187" s="57">
        <v>743.14529371009996</v>
      </c>
      <c r="G187" s="57">
        <v>743.14529371009996</v>
      </c>
      <c r="H187" s="106"/>
      <c r="I187" s="57">
        <v>182.98020971010001</v>
      </c>
      <c r="J187" s="57">
        <v>182.98020971010001</v>
      </c>
      <c r="K187" s="57">
        <v>213.7377379065</v>
      </c>
      <c r="L187" s="57">
        <v>213.7377379065</v>
      </c>
      <c r="M187" s="57">
        <v>216.83996539309999</v>
      </c>
      <c r="N187" s="57">
        <v>216.83996539309999</v>
      </c>
      <c r="O187" s="57">
        <v>329.56542496869997</v>
      </c>
      <c r="P187" s="57">
        <v>329.56542496869997</v>
      </c>
      <c r="Q187" s="57">
        <v>165.17471530989999</v>
      </c>
      <c r="R187" s="57">
        <v>165.17471530989999</v>
      </c>
      <c r="S187" s="57">
        <v>204.4303305649</v>
      </c>
      <c r="T187" s="57">
        <v>204.4303305649</v>
      </c>
      <c r="U187" s="57">
        <v>106.0277428566</v>
      </c>
      <c r="V187" s="57">
        <v>106.0277428566</v>
      </c>
      <c r="W187" s="106"/>
      <c r="X187" s="57">
        <v>273.68208473779998</v>
      </c>
      <c r="Y187" s="57">
        <v>273.68208473779998</v>
      </c>
      <c r="Z187" s="57">
        <v>416.88080985900001</v>
      </c>
      <c r="AA187" s="57">
        <v>416.88080985900001</v>
      </c>
      <c r="AB187" s="57">
        <v>716.51284108590005</v>
      </c>
      <c r="AC187" s="57">
        <v>716.51284108590005</v>
      </c>
    </row>
    <row r="188" spans="1:29" customFormat="1" x14ac:dyDescent="0.3">
      <c r="A188" s="58" t="s">
        <v>130</v>
      </c>
      <c r="B188" s="59">
        <v>55.385270774200002</v>
      </c>
      <c r="C188" s="60">
        <v>3.9037907735871798E-2</v>
      </c>
      <c r="D188" s="59">
        <v>24.359039098</v>
      </c>
      <c r="E188" s="60">
        <v>3.6300710793015202E-2</v>
      </c>
      <c r="F188" s="59">
        <v>31.026231676200101</v>
      </c>
      <c r="G188" s="60">
        <v>4.1749886514524999E-2</v>
      </c>
      <c r="H188" s="107"/>
      <c r="I188" s="59">
        <v>14.6645706943</v>
      </c>
      <c r="J188" s="60">
        <v>8.0142933039225595E-2</v>
      </c>
      <c r="K188" s="59">
        <v>8.4472592103999808</v>
      </c>
      <c r="L188" s="60">
        <v>3.9521608552324401E-2</v>
      </c>
      <c r="M188" s="59">
        <v>7.2143541575000096</v>
      </c>
      <c r="N188" s="60">
        <v>3.3270408176008501E-2</v>
      </c>
      <c r="O188" s="59">
        <v>14.567354893299999</v>
      </c>
      <c r="P188" s="60">
        <v>4.4201708643082101E-2</v>
      </c>
      <c r="Q188" s="59">
        <v>3.0305846206</v>
      </c>
      <c r="R188" s="65">
        <v>1.83477514395229E-2</v>
      </c>
      <c r="S188" s="59">
        <v>6.17825245259999</v>
      </c>
      <c r="T188" s="60">
        <v>3.0221799453768499E-2</v>
      </c>
      <c r="U188" s="59">
        <v>1.2828947454999999</v>
      </c>
      <c r="V188" s="60">
        <v>1.2099613845737401E-2</v>
      </c>
      <c r="W188" s="107"/>
      <c r="X188" s="59">
        <v>11.3258073984</v>
      </c>
      <c r="Y188" s="60">
        <v>4.1383079236810998E-2</v>
      </c>
      <c r="Z188" s="59">
        <v>12.556741324700001</v>
      </c>
      <c r="AA188" s="60">
        <v>3.0120698837029801E-2</v>
      </c>
      <c r="AB188" s="59">
        <v>28.825562300200001</v>
      </c>
      <c r="AC188" s="60">
        <v>4.0230349893679303E-2</v>
      </c>
    </row>
    <row r="189" spans="1:29" customFormat="1" x14ac:dyDescent="0.3">
      <c r="A189" s="58" t="s">
        <v>131</v>
      </c>
      <c r="B189" s="62">
        <v>628.3526811232</v>
      </c>
      <c r="C189" s="63">
        <v>0.44288984505067602</v>
      </c>
      <c r="D189" s="62">
        <v>316.49693963660002</v>
      </c>
      <c r="E189" s="63">
        <v>0.47165505282865999</v>
      </c>
      <c r="F189" s="62">
        <v>309.2973705613</v>
      </c>
      <c r="G189" s="63">
        <v>0.41620040277339998</v>
      </c>
      <c r="H189" s="107"/>
      <c r="I189" s="62">
        <v>62.9703382474001</v>
      </c>
      <c r="J189" s="63">
        <v>0.34413742528312402</v>
      </c>
      <c r="K189" s="62">
        <v>87.240342242700095</v>
      </c>
      <c r="L189" s="63">
        <v>0.408165367039037</v>
      </c>
      <c r="M189" s="62">
        <v>87.050870072900096</v>
      </c>
      <c r="N189" s="63">
        <v>0.40145214889279801</v>
      </c>
      <c r="O189" s="62">
        <v>157.64722472899999</v>
      </c>
      <c r="P189" s="63">
        <v>0.47834879749285703</v>
      </c>
      <c r="Q189" s="62">
        <v>82.519134243899998</v>
      </c>
      <c r="R189" s="61">
        <v>0.49958696213932002</v>
      </c>
      <c r="S189" s="62">
        <v>103.213554618</v>
      </c>
      <c r="T189" s="63">
        <v>0.50488376324976403</v>
      </c>
      <c r="U189" s="62">
        <v>47.711216969299997</v>
      </c>
      <c r="V189" s="63">
        <v>0.44998804731539299</v>
      </c>
      <c r="W189" s="107"/>
      <c r="X189" s="62">
        <v>94.458043264599894</v>
      </c>
      <c r="Y189" s="65">
        <v>0.34513783887277499</v>
      </c>
      <c r="Z189" s="62">
        <v>194.57469034549999</v>
      </c>
      <c r="AA189" s="63">
        <v>0.466739379083701</v>
      </c>
      <c r="AB189" s="62">
        <v>336.66150166889997</v>
      </c>
      <c r="AC189" s="63">
        <v>0.46986108603256499</v>
      </c>
    </row>
    <row r="190" spans="1:29" customFormat="1" x14ac:dyDescent="0.3">
      <c r="A190" s="58" t="s">
        <v>132</v>
      </c>
      <c r="B190" s="59">
        <v>483.17124852429998</v>
      </c>
      <c r="C190" s="60">
        <v>0.34055976177160902</v>
      </c>
      <c r="D190" s="59">
        <v>241.82959515269999</v>
      </c>
      <c r="E190" s="60">
        <v>0.360383107047555</v>
      </c>
      <c r="F190" s="59">
        <v>238.32713826899999</v>
      </c>
      <c r="G190" s="60">
        <v>0.320700595544606</v>
      </c>
      <c r="H190" s="107"/>
      <c r="I190" s="59">
        <v>68.543969402499897</v>
      </c>
      <c r="J190" s="60">
        <v>0.37459772021846399</v>
      </c>
      <c r="K190" s="59">
        <v>73.3974040123001</v>
      </c>
      <c r="L190" s="60">
        <v>0.34339936752024502</v>
      </c>
      <c r="M190" s="59">
        <v>68.119683435499795</v>
      </c>
      <c r="N190" s="60">
        <v>0.31414727129295</v>
      </c>
      <c r="O190" s="59">
        <v>102.1339012091</v>
      </c>
      <c r="P190" s="60">
        <v>0.30990478208932298</v>
      </c>
      <c r="Q190" s="59">
        <v>53.367832312799997</v>
      </c>
      <c r="R190" s="60">
        <v>0.323099284370925</v>
      </c>
      <c r="S190" s="59">
        <v>75.979655251500105</v>
      </c>
      <c r="T190" s="60">
        <v>0.37166527609453198</v>
      </c>
      <c r="U190" s="59">
        <v>41.6288029006</v>
      </c>
      <c r="V190" s="60">
        <v>0.39262179670184999</v>
      </c>
      <c r="W190" s="107"/>
      <c r="X190" s="59">
        <v>96.049384413700096</v>
      </c>
      <c r="Y190" s="60">
        <v>0.35095239977333498</v>
      </c>
      <c r="Z190" s="59">
        <v>140.54762321640001</v>
      </c>
      <c r="AA190" s="60">
        <v>0.33714102422689302</v>
      </c>
      <c r="AB190" s="59">
        <v>244.04767267199901</v>
      </c>
      <c r="AC190" s="60">
        <v>0.340604743806318</v>
      </c>
    </row>
    <row r="191" spans="1:29" customFormat="1" x14ac:dyDescent="0.3">
      <c r="A191" s="58" t="s">
        <v>133</v>
      </c>
      <c r="B191" s="62">
        <v>67.338359459499998</v>
      </c>
      <c r="C191" s="63">
        <v>4.7462955889158102E-2</v>
      </c>
      <c r="D191" s="62">
        <v>36.5363562135</v>
      </c>
      <c r="E191" s="63">
        <v>5.4447784044393703E-2</v>
      </c>
      <c r="F191" s="62">
        <v>30.802003246000002</v>
      </c>
      <c r="G191" s="63">
        <v>4.1448157590049703E-2</v>
      </c>
      <c r="H191" s="107"/>
      <c r="I191" s="62">
        <v>7.2720590873999997</v>
      </c>
      <c r="J191" s="63">
        <v>3.97423256805821E-2</v>
      </c>
      <c r="K191" s="62">
        <v>22.533970844799999</v>
      </c>
      <c r="L191" s="61">
        <v>0.10542813386870201</v>
      </c>
      <c r="M191" s="62">
        <v>5.9285259533999897</v>
      </c>
      <c r="N191" s="63">
        <v>2.7340559396661201E-2</v>
      </c>
      <c r="O191" s="62">
        <v>15.322104448999999</v>
      </c>
      <c r="P191" s="63">
        <v>4.64918443749225E-2</v>
      </c>
      <c r="Q191" s="62">
        <v>4.5640048177999999</v>
      </c>
      <c r="R191" s="63">
        <v>2.7631376928587598E-2</v>
      </c>
      <c r="S191" s="62">
        <v>4.8620304298999999</v>
      </c>
      <c r="T191" s="63">
        <v>2.3783312468677299E-2</v>
      </c>
      <c r="U191" s="62">
        <v>6.8556638771999996</v>
      </c>
      <c r="V191" s="63">
        <v>6.4659151392783304E-2</v>
      </c>
      <c r="W191" s="107"/>
      <c r="X191" s="62">
        <v>11.4833818609</v>
      </c>
      <c r="Y191" s="63">
        <v>4.1958836552643201E-2</v>
      </c>
      <c r="Z191" s="62">
        <v>20.541853037900001</v>
      </c>
      <c r="AA191" s="63">
        <v>4.9275122653997402E-2</v>
      </c>
      <c r="AB191" s="62">
        <v>35.313124560699997</v>
      </c>
      <c r="AC191" s="63">
        <v>4.9284705780264497E-2</v>
      </c>
    </row>
    <row r="192" spans="1:29" customFormat="1" x14ac:dyDescent="0.3">
      <c r="A192" s="58" t="s">
        <v>134</v>
      </c>
      <c r="B192" s="59">
        <v>301.9627150366</v>
      </c>
      <c r="C192" s="60">
        <v>0.212836236863959</v>
      </c>
      <c r="D192" s="59">
        <v>123.82652641670001</v>
      </c>
      <c r="E192" s="60">
        <v>0.18453071592324599</v>
      </c>
      <c r="F192" s="59">
        <v>176.02074938969901</v>
      </c>
      <c r="G192" s="60">
        <v>0.236859132230965</v>
      </c>
      <c r="H192" s="107"/>
      <c r="I192" s="59">
        <v>22.112815083299999</v>
      </c>
      <c r="J192" s="60">
        <v>0.120848124058519</v>
      </c>
      <c r="K192" s="59">
        <v>53.448495142900001</v>
      </c>
      <c r="L192" s="60">
        <v>0.250065784668691</v>
      </c>
      <c r="M192" s="59">
        <v>65.135322476900001</v>
      </c>
      <c r="N192" s="61">
        <v>0.30038430581198</v>
      </c>
      <c r="O192" s="59">
        <v>87.708460697999996</v>
      </c>
      <c r="P192" s="61">
        <v>0.26613368409726201</v>
      </c>
      <c r="Q192" s="59">
        <v>36.494884644199999</v>
      </c>
      <c r="R192" s="60">
        <v>0.220947162377295</v>
      </c>
      <c r="S192" s="59">
        <v>23.1926661571</v>
      </c>
      <c r="T192" s="65">
        <v>0.11345022087971</v>
      </c>
      <c r="U192" s="59">
        <v>13.8700708342</v>
      </c>
      <c r="V192" s="65">
        <v>0.13081548715942101</v>
      </c>
      <c r="W192" s="107"/>
      <c r="X192" s="59">
        <v>40.911359340799997</v>
      </c>
      <c r="Y192" s="65">
        <v>0.14948497407126601</v>
      </c>
      <c r="Z192" s="59">
        <v>87.841297351799994</v>
      </c>
      <c r="AA192" s="60">
        <v>0.21071082015387099</v>
      </c>
      <c r="AB192" s="59">
        <v>171.81489661090001</v>
      </c>
      <c r="AC192" s="60">
        <v>0.23979318549338</v>
      </c>
    </row>
    <row r="193" spans="1:29" customFormat="1" x14ac:dyDescent="0.3">
      <c r="A193" s="58" t="s">
        <v>135</v>
      </c>
      <c r="B193" s="62">
        <v>279.8426258115</v>
      </c>
      <c r="C193" s="63">
        <v>0.19724505187545899</v>
      </c>
      <c r="D193" s="62">
        <v>125.60306077769999</v>
      </c>
      <c r="E193" s="63">
        <v>0.18717817093134601</v>
      </c>
      <c r="F193" s="62">
        <v>153.340354546801</v>
      </c>
      <c r="G193" s="63">
        <v>0.20633966983933799</v>
      </c>
      <c r="H193" s="107"/>
      <c r="I193" s="62">
        <v>36.265572794000001</v>
      </c>
      <c r="J193" s="63">
        <v>0.19819396234957001</v>
      </c>
      <c r="K193" s="62">
        <v>33.795142494899999</v>
      </c>
      <c r="L193" s="63">
        <v>0.158115000307918</v>
      </c>
      <c r="M193" s="62">
        <v>64.446894095700102</v>
      </c>
      <c r="N193" s="61">
        <v>0.29720948340342601</v>
      </c>
      <c r="O193" s="62">
        <v>62.774163762699999</v>
      </c>
      <c r="P193" s="63">
        <v>0.19047557482300201</v>
      </c>
      <c r="Q193" s="62">
        <v>30.0753098657</v>
      </c>
      <c r="R193" s="63">
        <v>0.18208180234651999</v>
      </c>
      <c r="S193" s="62">
        <v>27.5972883566</v>
      </c>
      <c r="T193" s="63">
        <v>0.13499605601742501</v>
      </c>
      <c r="U193" s="62">
        <v>24.888254441899999</v>
      </c>
      <c r="V193" s="63">
        <v>0.23473341760713301</v>
      </c>
      <c r="W193" s="107"/>
      <c r="X193" s="62">
        <v>54.837747186899897</v>
      </c>
      <c r="Y193" s="63">
        <v>0.20037024798111</v>
      </c>
      <c r="Z193" s="62">
        <v>84.820331386299998</v>
      </c>
      <c r="AA193" s="63">
        <v>0.20346422617771401</v>
      </c>
      <c r="AB193" s="62">
        <v>140.18454723830001</v>
      </c>
      <c r="AC193" s="63">
        <v>0.19564833901070799</v>
      </c>
    </row>
    <row r="194" spans="1:29" customFormat="1" x14ac:dyDescent="0.3">
      <c r="A194" s="58" t="s">
        <v>136</v>
      </c>
      <c r="B194" s="59">
        <v>256.34984521920001</v>
      </c>
      <c r="C194" s="60">
        <v>0.18068633529970701</v>
      </c>
      <c r="D194" s="59">
        <v>100.39484557119999</v>
      </c>
      <c r="E194" s="60">
        <v>0.14961198754711</v>
      </c>
      <c r="F194" s="59">
        <v>155.95499964800101</v>
      </c>
      <c r="G194" s="60">
        <v>0.209858019647014</v>
      </c>
      <c r="H194" s="107"/>
      <c r="I194" s="59">
        <v>16.6830645376</v>
      </c>
      <c r="J194" s="60">
        <v>9.1174146996723798E-2</v>
      </c>
      <c r="K194" s="59">
        <v>40.417416394500002</v>
      </c>
      <c r="L194" s="60">
        <v>0.18909817606557</v>
      </c>
      <c r="M194" s="59">
        <v>43.066528943500003</v>
      </c>
      <c r="N194" s="60">
        <v>0.19860973905537399</v>
      </c>
      <c r="O194" s="59">
        <v>77.396034328399907</v>
      </c>
      <c r="P194" s="61">
        <v>0.234842700309811</v>
      </c>
      <c r="Q194" s="59">
        <v>24.018972313500001</v>
      </c>
      <c r="R194" s="60">
        <v>0.14541555145674501</v>
      </c>
      <c r="S194" s="59">
        <v>35.577522221300001</v>
      </c>
      <c r="T194" s="60">
        <v>0.174032503508599</v>
      </c>
      <c r="U194" s="59">
        <v>19.1903064804</v>
      </c>
      <c r="V194" s="60">
        <v>0.18099325670220501</v>
      </c>
      <c r="W194" s="107"/>
      <c r="X194" s="59">
        <v>37.735345035199899</v>
      </c>
      <c r="Y194" s="60">
        <v>0.137880216278505</v>
      </c>
      <c r="Z194" s="59">
        <v>61.620553345799998</v>
      </c>
      <c r="AA194" s="60">
        <v>0.14781336029029901</v>
      </c>
      <c r="AB194" s="59">
        <v>150.64916140619999</v>
      </c>
      <c r="AC194" s="60">
        <v>0.21025326102723599</v>
      </c>
    </row>
    <row r="195" spans="1:29" customFormat="1" x14ac:dyDescent="0.3">
      <c r="A195" s="58" t="s">
        <v>137</v>
      </c>
      <c r="B195" s="62">
        <v>386.54052417970001</v>
      </c>
      <c r="C195" s="63">
        <v>0.27245029424198203</v>
      </c>
      <c r="D195" s="62">
        <v>175.74921982859999</v>
      </c>
      <c r="E195" s="63">
        <v>0.26190776965499701</v>
      </c>
      <c r="F195" s="62">
        <v>210.34169910759999</v>
      </c>
      <c r="G195" s="63">
        <v>0.283042496383828</v>
      </c>
      <c r="H195" s="107"/>
      <c r="I195" s="62">
        <v>81.170621847900193</v>
      </c>
      <c r="J195" s="61">
        <v>0.443603283527222</v>
      </c>
      <c r="K195" s="62">
        <v>67.655089152499798</v>
      </c>
      <c r="L195" s="63">
        <v>0.31653319537842101</v>
      </c>
      <c r="M195" s="62">
        <v>54.860795080099798</v>
      </c>
      <c r="N195" s="63">
        <v>0.25300130896371098</v>
      </c>
      <c r="O195" s="62">
        <v>84.936665615699894</v>
      </c>
      <c r="P195" s="63">
        <v>0.25772322938234998</v>
      </c>
      <c r="Q195" s="62">
        <v>30.6099145214</v>
      </c>
      <c r="R195" s="65">
        <v>0.18531840338861699</v>
      </c>
      <c r="S195" s="62">
        <v>46.144358945</v>
      </c>
      <c r="T195" s="63">
        <v>0.22572168629522699</v>
      </c>
      <c r="U195" s="62">
        <v>21.163079017099999</v>
      </c>
      <c r="V195" s="65">
        <v>0.19959944866243701</v>
      </c>
      <c r="W195" s="107"/>
      <c r="X195" s="62">
        <v>88.146354181899994</v>
      </c>
      <c r="Y195" s="63">
        <v>0.32207571886317798</v>
      </c>
      <c r="Z195" s="62">
        <v>113.466989735</v>
      </c>
      <c r="AA195" s="63">
        <v>0.27218088972091897</v>
      </c>
      <c r="AB195" s="62">
        <v>184.92718026279999</v>
      </c>
      <c r="AC195" s="63">
        <v>0.25809332318808997</v>
      </c>
    </row>
    <row r="196" spans="1:29" customFormat="1" x14ac:dyDescent="0.3">
      <c r="A196" s="58" t="s">
        <v>138</v>
      </c>
      <c r="B196" s="59">
        <v>430.49885820790001</v>
      </c>
      <c r="C196" s="60">
        <v>0.30343400821553401</v>
      </c>
      <c r="D196" s="59">
        <v>227.39354108859999</v>
      </c>
      <c r="E196" s="60">
        <v>0.33886998325539902</v>
      </c>
      <c r="F196" s="59">
        <v>202.69196532839999</v>
      </c>
      <c r="G196" s="60">
        <v>0.27274877072352099</v>
      </c>
      <c r="H196" s="107"/>
      <c r="I196" s="59">
        <v>52.811327012100001</v>
      </c>
      <c r="J196" s="60">
        <v>0.28861769857937197</v>
      </c>
      <c r="K196" s="59">
        <v>65.135502999699895</v>
      </c>
      <c r="L196" s="60">
        <v>0.30474498157266799</v>
      </c>
      <c r="M196" s="59">
        <v>77.723723551599903</v>
      </c>
      <c r="N196" s="60">
        <v>0.35843818463399002</v>
      </c>
      <c r="O196" s="59">
        <v>78.387671836499905</v>
      </c>
      <c r="P196" s="65">
        <v>0.23785162489039799</v>
      </c>
      <c r="Q196" s="59">
        <v>50.726154732099999</v>
      </c>
      <c r="R196" s="60">
        <v>0.30710605213956499</v>
      </c>
      <c r="S196" s="59">
        <v>69.224689403300204</v>
      </c>
      <c r="T196" s="60">
        <v>0.338622401147678</v>
      </c>
      <c r="U196" s="59">
        <v>36.4897886726</v>
      </c>
      <c r="V196" s="60">
        <v>0.34415321584230602</v>
      </c>
      <c r="W196" s="107"/>
      <c r="X196" s="59">
        <v>86.266230314400005</v>
      </c>
      <c r="Y196" s="60">
        <v>0.31520598214182399</v>
      </c>
      <c r="Z196" s="59">
        <v>114.1035889389</v>
      </c>
      <c r="AA196" s="60">
        <v>0.27370794299092999</v>
      </c>
      <c r="AB196" s="59">
        <v>227.47059311039899</v>
      </c>
      <c r="AC196" s="60">
        <v>0.31746896924507401</v>
      </c>
    </row>
    <row r="197" spans="1:29" customFormat="1" x14ac:dyDescent="0.3">
      <c r="A197" s="58" t="s">
        <v>139</v>
      </c>
      <c r="B197" s="62">
        <v>434.18653024920002</v>
      </c>
      <c r="C197" s="63">
        <v>0.30603323719638198</v>
      </c>
      <c r="D197" s="62">
        <v>204.72672538489999</v>
      </c>
      <c r="E197" s="63">
        <v>0.30509108425415998</v>
      </c>
      <c r="F197" s="62">
        <v>228.31174282649999</v>
      </c>
      <c r="G197" s="63">
        <v>0.30722356012869301</v>
      </c>
      <c r="H197" s="107"/>
      <c r="I197" s="62">
        <v>50.3701821282</v>
      </c>
      <c r="J197" s="63">
        <v>0.27527666630179698</v>
      </c>
      <c r="K197" s="62">
        <v>82.174057518700195</v>
      </c>
      <c r="L197" s="63">
        <v>0.38446209042713497</v>
      </c>
      <c r="M197" s="62">
        <v>62.5017777395</v>
      </c>
      <c r="N197" s="63">
        <v>0.28823919809336401</v>
      </c>
      <c r="O197" s="62">
        <v>97.549722055400096</v>
      </c>
      <c r="P197" s="63">
        <v>0.29599501241571302</v>
      </c>
      <c r="Q197" s="62">
        <v>41.894539329700002</v>
      </c>
      <c r="R197" s="65">
        <v>0.25363772688269898</v>
      </c>
      <c r="S197" s="62">
        <v>71.843640299399894</v>
      </c>
      <c r="T197" s="63">
        <v>0.35143337146144299</v>
      </c>
      <c r="U197" s="62">
        <v>27.852611178299998</v>
      </c>
      <c r="V197" s="63">
        <v>0.26269172980481098</v>
      </c>
      <c r="W197" s="107"/>
      <c r="X197" s="62">
        <v>56.621931860799997</v>
      </c>
      <c r="Y197" s="65">
        <v>0.20688943492609799</v>
      </c>
      <c r="Z197" s="62">
        <v>142.35723667240001</v>
      </c>
      <c r="AA197" s="63">
        <v>0.34148186557339699</v>
      </c>
      <c r="AB197" s="62">
        <v>232.6807934938</v>
      </c>
      <c r="AC197" s="63">
        <v>0.32474057707209297</v>
      </c>
    </row>
    <row r="198" spans="1:29" customFormat="1" x14ac:dyDescent="0.3">
      <c r="A198" s="58" t="s">
        <v>140</v>
      </c>
      <c r="B198" s="59">
        <v>167.3202595983</v>
      </c>
      <c r="C198" s="60">
        <v>0.11793447545233</v>
      </c>
      <c r="D198" s="59">
        <v>83.379119789200004</v>
      </c>
      <c r="E198" s="60">
        <v>0.12425454474895201</v>
      </c>
      <c r="F198" s="59">
        <v>83.941139809099994</v>
      </c>
      <c r="G198" s="60">
        <v>0.112953873918827</v>
      </c>
      <c r="H198" s="107"/>
      <c r="I198" s="59">
        <v>13.131424815500001</v>
      </c>
      <c r="J198" s="60">
        <v>7.1764180598024405E-2</v>
      </c>
      <c r="K198" s="59">
        <v>28.458359524700001</v>
      </c>
      <c r="L198" s="60">
        <v>0.13314616222404799</v>
      </c>
      <c r="M198" s="59">
        <v>20.9801498892</v>
      </c>
      <c r="N198" s="60">
        <v>9.6754073222461406E-2</v>
      </c>
      <c r="O198" s="59">
        <v>35.497229109399903</v>
      </c>
      <c r="P198" s="60">
        <v>0.10770920254383901</v>
      </c>
      <c r="Q198" s="59">
        <v>24.017922160600001</v>
      </c>
      <c r="R198" s="60">
        <v>0.14540919362589899</v>
      </c>
      <c r="S198" s="59">
        <v>36.324023544299997</v>
      </c>
      <c r="T198" s="61">
        <v>0.17768412076586801</v>
      </c>
      <c r="U198" s="59">
        <v>8.9111505546000007</v>
      </c>
      <c r="V198" s="60">
        <v>8.4045461258683202E-2</v>
      </c>
      <c r="W198" s="107"/>
      <c r="X198" s="59">
        <v>25.268063035000001</v>
      </c>
      <c r="Y198" s="60">
        <v>9.2326332062282995E-2</v>
      </c>
      <c r="Z198" s="59">
        <v>52.755042949199897</v>
      </c>
      <c r="AA198" s="60">
        <v>0.12654706501612101</v>
      </c>
      <c r="AB198" s="59">
        <v>88.033869503000005</v>
      </c>
      <c r="AC198" s="60">
        <v>0.122864329088062</v>
      </c>
    </row>
    <row r="199" spans="1:29" customFormat="1" x14ac:dyDescent="0.3">
      <c r="A199" s="64" t="s">
        <v>1</v>
      </c>
    </row>
    <row r="200" spans="1:29" customFormat="1" x14ac:dyDescent="0.3">
      <c r="A200" s="64" t="s">
        <v>1</v>
      </c>
    </row>
    <row r="201" spans="1:29" customFormat="1" x14ac:dyDescent="0.3">
      <c r="A201" s="53" t="s">
        <v>494</v>
      </c>
    </row>
    <row r="202" spans="1:29" customFormat="1" x14ac:dyDescent="0.3">
      <c r="A202" s="54" t="s">
        <v>1</v>
      </c>
    </row>
    <row r="203" spans="1:29" customFormat="1" x14ac:dyDescent="0.3">
      <c r="A203" s="119" t="s">
        <v>1</v>
      </c>
      <c r="B203" s="118" t="s">
        <v>501</v>
      </c>
      <c r="C203" s="118" t="s">
        <v>1</v>
      </c>
      <c r="D203" s="118" t="s">
        <v>346</v>
      </c>
      <c r="E203" s="118" t="s">
        <v>1</v>
      </c>
      <c r="F203" s="118" t="s">
        <v>347</v>
      </c>
      <c r="G203" s="118" t="s">
        <v>1</v>
      </c>
      <c r="H203" s="105"/>
      <c r="I203" s="118" t="s">
        <v>350</v>
      </c>
      <c r="J203" s="118" t="s">
        <v>1</v>
      </c>
      <c r="K203" s="118" t="s">
        <v>351</v>
      </c>
      <c r="L203" s="118" t="s">
        <v>1</v>
      </c>
      <c r="M203" s="118" t="s">
        <v>352</v>
      </c>
      <c r="N203" s="118" t="s">
        <v>1</v>
      </c>
      <c r="O203" s="118" t="s">
        <v>353</v>
      </c>
      <c r="P203" s="118" t="s">
        <v>1</v>
      </c>
      <c r="Q203" s="118" t="s">
        <v>354</v>
      </c>
      <c r="R203" s="118" t="s">
        <v>1</v>
      </c>
      <c r="S203" s="118" t="s">
        <v>355</v>
      </c>
      <c r="T203" s="118" t="s">
        <v>1</v>
      </c>
      <c r="U203" s="118" t="s">
        <v>356</v>
      </c>
      <c r="V203" s="118" t="s">
        <v>1</v>
      </c>
      <c r="W203" s="105"/>
      <c r="X203" s="118" t="s">
        <v>358</v>
      </c>
      <c r="Y203" s="118" t="s">
        <v>1</v>
      </c>
      <c r="Z203" s="118" t="s">
        <v>359</v>
      </c>
      <c r="AA203" s="118" t="s">
        <v>1</v>
      </c>
      <c r="AB203" s="118" t="s">
        <v>360</v>
      </c>
      <c r="AC203" s="118" t="s">
        <v>1</v>
      </c>
    </row>
    <row r="204" spans="1:29" customFormat="1" x14ac:dyDescent="0.3">
      <c r="A204" s="120" t="s">
        <v>1</v>
      </c>
      <c r="B204" s="55" t="s">
        <v>14</v>
      </c>
      <c r="C204" s="55" t="s">
        <v>15</v>
      </c>
      <c r="D204" s="55" t="s">
        <v>14</v>
      </c>
      <c r="E204" s="55" t="s">
        <v>15</v>
      </c>
      <c r="F204" s="55" t="s">
        <v>14</v>
      </c>
      <c r="G204" s="55" t="s">
        <v>15</v>
      </c>
      <c r="H204" s="105"/>
      <c r="I204" s="55" t="s">
        <v>14</v>
      </c>
      <c r="J204" s="55" t="s">
        <v>15</v>
      </c>
      <c r="K204" s="55" t="s">
        <v>14</v>
      </c>
      <c r="L204" s="55" t="s">
        <v>15</v>
      </c>
      <c r="M204" s="55" t="s">
        <v>14</v>
      </c>
      <c r="N204" s="55" t="s">
        <v>15</v>
      </c>
      <c r="O204" s="55" t="s">
        <v>14</v>
      </c>
      <c r="P204" s="55" t="s">
        <v>15</v>
      </c>
      <c r="Q204" s="55" t="s">
        <v>14</v>
      </c>
      <c r="R204" s="55" t="s">
        <v>15</v>
      </c>
      <c r="S204" s="55" t="s">
        <v>14</v>
      </c>
      <c r="T204" s="55" t="s">
        <v>15</v>
      </c>
      <c r="U204" s="55" t="s">
        <v>14</v>
      </c>
      <c r="V204" s="55" t="s">
        <v>15</v>
      </c>
      <c r="W204" s="105"/>
      <c r="X204" s="55" t="s">
        <v>14</v>
      </c>
      <c r="Y204" s="55" t="s">
        <v>15</v>
      </c>
      <c r="Z204" s="55" t="s">
        <v>14</v>
      </c>
      <c r="AA204" s="55" t="s">
        <v>15</v>
      </c>
      <c r="AB204" s="55" t="s">
        <v>14</v>
      </c>
      <c r="AC204" s="55" t="s">
        <v>15</v>
      </c>
    </row>
    <row r="205" spans="1:29" customFormat="1" x14ac:dyDescent="0.3">
      <c r="A205" s="56" t="s">
        <v>16</v>
      </c>
      <c r="B205" s="57">
        <v>1418.7561267097999</v>
      </c>
      <c r="C205" s="57">
        <v>1418.7561267097999</v>
      </c>
      <c r="D205" s="57">
        <v>671.03476945379998</v>
      </c>
      <c r="E205" s="57">
        <v>671.03476945379998</v>
      </c>
      <c r="F205" s="57">
        <v>743.14529371009996</v>
      </c>
      <c r="G205" s="57">
        <v>743.14529371009996</v>
      </c>
      <c r="H205" s="106"/>
      <c r="I205" s="57">
        <v>182.98020971010001</v>
      </c>
      <c r="J205" s="57">
        <v>182.98020971010001</v>
      </c>
      <c r="K205" s="57">
        <v>213.7377379065</v>
      </c>
      <c r="L205" s="57">
        <v>213.7377379065</v>
      </c>
      <c r="M205" s="57">
        <v>216.83996539309999</v>
      </c>
      <c r="N205" s="57">
        <v>216.83996539309999</v>
      </c>
      <c r="O205" s="57">
        <v>329.56542496869997</v>
      </c>
      <c r="P205" s="57">
        <v>329.56542496869997</v>
      </c>
      <c r="Q205" s="57">
        <v>165.17471530989999</v>
      </c>
      <c r="R205" s="57">
        <v>165.17471530989999</v>
      </c>
      <c r="S205" s="57">
        <v>204.4303305649</v>
      </c>
      <c r="T205" s="57">
        <v>204.4303305649</v>
      </c>
      <c r="U205" s="57">
        <v>106.0277428566</v>
      </c>
      <c r="V205" s="57">
        <v>106.0277428566</v>
      </c>
      <c r="W205" s="106"/>
      <c r="X205" s="57">
        <v>273.68208473779998</v>
      </c>
      <c r="Y205" s="57">
        <v>273.68208473779998</v>
      </c>
      <c r="Z205" s="57">
        <v>416.88080985900001</v>
      </c>
      <c r="AA205" s="57">
        <v>416.88080985900001</v>
      </c>
      <c r="AB205" s="57">
        <v>716.51284108590005</v>
      </c>
      <c r="AC205" s="57">
        <v>716.51284108590005</v>
      </c>
    </row>
    <row r="206" spans="1:29" customFormat="1" x14ac:dyDescent="0.3">
      <c r="A206" s="58" t="s">
        <v>130</v>
      </c>
      <c r="B206" s="59">
        <v>19.326099983999999</v>
      </c>
      <c r="C206" s="60">
        <v>1.36218618691139E-2</v>
      </c>
      <c r="D206" s="59">
        <v>4.8872756010999998</v>
      </c>
      <c r="E206" s="60">
        <v>7.2831927994999098E-3</v>
      </c>
      <c r="F206" s="59">
        <v>14.4388243829</v>
      </c>
      <c r="G206" s="60">
        <v>1.9429342424837501E-2</v>
      </c>
      <c r="H206" s="107"/>
      <c r="I206" s="59">
        <v>3.8840929647000002</v>
      </c>
      <c r="J206" s="60">
        <v>2.1226847268639899E-2</v>
      </c>
      <c r="K206" s="59">
        <v>3.9405061816</v>
      </c>
      <c r="L206" s="60">
        <v>1.8436174258210699E-2</v>
      </c>
      <c r="M206" s="59">
        <v>3.1041977348000001</v>
      </c>
      <c r="N206" s="60">
        <v>1.4315616261847901E-2</v>
      </c>
      <c r="O206" s="59">
        <v>3.1671245915999902</v>
      </c>
      <c r="P206" s="60">
        <v>9.61000260236884E-3</v>
      </c>
      <c r="Q206" s="59">
        <v>0.65817763799999696</v>
      </c>
      <c r="R206" s="60">
        <v>3.9847360218852497E-3</v>
      </c>
      <c r="S206" s="59">
        <v>3.2891061277999998</v>
      </c>
      <c r="T206" s="60">
        <v>1.6089129820957799E-2</v>
      </c>
      <c r="U206" s="59">
        <v>1.2828947454999999</v>
      </c>
      <c r="V206" s="60">
        <v>1.2099613845737401E-2</v>
      </c>
      <c r="W206" s="107"/>
      <c r="X206" s="59">
        <v>0</v>
      </c>
      <c r="Y206" s="60">
        <v>0</v>
      </c>
      <c r="Z206" s="59">
        <v>4.4062708124999901</v>
      </c>
      <c r="AA206" s="60">
        <v>1.0569617761945699E-2</v>
      </c>
      <c r="AB206" s="59">
        <v>12.2426694206</v>
      </c>
      <c r="AC206" s="60">
        <v>1.7086461984471599E-2</v>
      </c>
    </row>
    <row r="207" spans="1:29" customFormat="1" x14ac:dyDescent="0.3">
      <c r="A207" s="58" t="s">
        <v>131</v>
      </c>
      <c r="B207" s="62">
        <v>361.88838521740001</v>
      </c>
      <c r="C207" s="63">
        <v>0.25507441229991101</v>
      </c>
      <c r="D207" s="62">
        <v>191.23824378899999</v>
      </c>
      <c r="E207" s="63">
        <v>0.28499006682569</v>
      </c>
      <c r="F207" s="62">
        <v>168.50512229399999</v>
      </c>
      <c r="G207" s="63">
        <v>0.22674586479953401</v>
      </c>
      <c r="H207" s="107"/>
      <c r="I207" s="62">
        <v>30.549446256500001</v>
      </c>
      <c r="J207" s="63">
        <v>0.16695491990582101</v>
      </c>
      <c r="K207" s="62">
        <v>50.597142766400196</v>
      </c>
      <c r="L207" s="63">
        <v>0.23672535913397699</v>
      </c>
      <c r="M207" s="62">
        <v>44.788958404500001</v>
      </c>
      <c r="N207" s="63">
        <v>0.206553060102661</v>
      </c>
      <c r="O207" s="62">
        <v>85.389464231999995</v>
      </c>
      <c r="P207" s="63">
        <v>0.259097155716834</v>
      </c>
      <c r="Q207" s="62">
        <v>52.079218277300001</v>
      </c>
      <c r="R207" s="61">
        <v>0.31529776321750702</v>
      </c>
      <c r="S207" s="62">
        <v>65.483767515499906</v>
      </c>
      <c r="T207" s="63">
        <v>0.32032315035909498</v>
      </c>
      <c r="U207" s="62">
        <v>33.000387765200102</v>
      </c>
      <c r="V207" s="63">
        <v>0.31124295279804498</v>
      </c>
      <c r="W207" s="107"/>
      <c r="X207" s="62">
        <v>58.1074934953999</v>
      </c>
      <c r="Y207" s="63">
        <v>0.21231749075234399</v>
      </c>
      <c r="Z207" s="62">
        <v>104.9203680976</v>
      </c>
      <c r="AA207" s="63">
        <v>0.25167953433281498</v>
      </c>
      <c r="AB207" s="62">
        <v>197.5972395133</v>
      </c>
      <c r="AC207" s="63">
        <v>0.27577627110469399</v>
      </c>
    </row>
    <row r="208" spans="1:29" customFormat="1" x14ac:dyDescent="0.3">
      <c r="A208" s="58" t="s">
        <v>132</v>
      </c>
      <c r="B208" s="59">
        <v>157.3921468515</v>
      </c>
      <c r="C208" s="60">
        <v>0.11093671695113901</v>
      </c>
      <c r="D208" s="59">
        <v>79.696650627400004</v>
      </c>
      <c r="E208" s="60">
        <v>0.118766797571861</v>
      </c>
      <c r="F208" s="59">
        <v>76.376395012399996</v>
      </c>
      <c r="G208" s="60">
        <v>0.10277451214297</v>
      </c>
      <c r="H208" s="107"/>
      <c r="I208" s="59">
        <v>23.171091820099999</v>
      </c>
      <c r="J208" s="60">
        <v>0.126631682501679</v>
      </c>
      <c r="K208" s="59">
        <v>30.172829466900001</v>
      </c>
      <c r="L208" s="60">
        <v>0.14116753439254201</v>
      </c>
      <c r="M208" s="59">
        <v>24.116628712400001</v>
      </c>
      <c r="N208" s="60">
        <v>0.11121856005040399</v>
      </c>
      <c r="O208" s="59">
        <v>20.022975946500001</v>
      </c>
      <c r="P208" s="65">
        <v>6.07556934966757E-2</v>
      </c>
      <c r="Q208" s="59">
        <v>16.5968584604</v>
      </c>
      <c r="R208" s="60">
        <v>0.100480623982073</v>
      </c>
      <c r="S208" s="59">
        <v>23.844077862300001</v>
      </c>
      <c r="T208" s="60">
        <v>0.116636693764628</v>
      </c>
      <c r="U208" s="59">
        <v>19.467684582899999</v>
      </c>
      <c r="V208" s="61">
        <v>0.183609346557812</v>
      </c>
      <c r="W208" s="107"/>
      <c r="X208" s="59">
        <v>32.702689397299999</v>
      </c>
      <c r="Y208" s="60">
        <v>0.11949152400176501</v>
      </c>
      <c r="Z208" s="59">
        <v>47.223942549999997</v>
      </c>
      <c r="AA208" s="60">
        <v>0.11327924297108399</v>
      </c>
      <c r="AB208" s="59">
        <v>77.465514904200006</v>
      </c>
      <c r="AC208" s="60">
        <v>0.108114621905168</v>
      </c>
    </row>
    <row r="209" spans="1:29" customFormat="1" x14ac:dyDescent="0.3">
      <c r="A209" s="58" t="s">
        <v>133</v>
      </c>
      <c r="B209" s="62">
        <v>9.5989827816000108</v>
      </c>
      <c r="C209" s="63">
        <v>6.7657736244358998E-3</v>
      </c>
      <c r="D209" s="62">
        <v>3.3338608866000001</v>
      </c>
      <c r="E209" s="63">
        <v>4.9682386641658697E-3</v>
      </c>
      <c r="F209" s="62">
        <v>6.2651218950000001</v>
      </c>
      <c r="G209" s="63">
        <v>8.4305477650565806E-3</v>
      </c>
      <c r="H209" s="107"/>
      <c r="I209" s="62">
        <v>2.6650684675999998</v>
      </c>
      <c r="J209" s="63">
        <v>1.45647907597348E-2</v>
      </c>
      <c r="K209" s="62">
        <v>0</v>
      </c>
      <c r="L209" s="63">
        <v>0</v>
      </c>
      <c r="M209" s="62">
        <v>1.3722774685000001</v>
      </c>
      <c r="N209" s="63">
        <v>6.3285265057677698E-3</v>
      </c>
      <c r="O209" s="62">
        <v>1.5292535057000001</v>
      </c>
      <c r="P209" s="63">
        <v>4.6402122001882899E-3</v>
      </c>
      <c r="Q209" s="62">
        <v>0.83690886870000003</v>
      </c>
      <c r="R209" s="63">
        <v>5.0668098148666102E-3</v>
      </c>
      <c r="S209" s="62">
        <v>0</v>
      </c>
      <c r="T209" s="63">
        <v>0</v>
      </c>
      <c r="U209" s="62">
        <v>3.1954744710999998</v>
      </c>
      <c r="V209" s="61">
        <v>3.0138097680923001E-2</v>
      </c>
      <c r="W209" s="107"/>
      <c r="X209" s="62">
        <v>2.6674228765999999</v>
      </c>
      <c r="Y209" s="63">
        <v>9.7464285218212699E-3</v>
      </c>
      <c r="Z209" s="62">
        <v>3.4860654832</v>
      </c>
      <c r="AA209" s="63">
        <v>8.3622594294495804E-3</v>
      </c>
      <c r="AB209" s="62">
        <v>3.4454944217999999</v>
      </c>
      <c r="AC209" s="63">
        <v>4.8086987758352399E-3</v>
      </c>
    </row>
    <row r="210" spans="1:29" customFormat="1" x14ac:dyDescent="0.3">
      <c r="A210" s="58" t="s">
        <v>134</v>
      </c>
      <c r="B210" s="59">
        <v>178.73885709300001</v>
      </c>
      <c r="C210" s="60">
        <v>0.125982791353655</v>
      </c>
      <c r="D210" s="59">
        <v>73.426969387599996</v>
      </c>
      <c r="E210" s="60">
        <v>0.109423494474611</v>
      </c>
      <c r="F210" s="59">
        <v>104.6495497491</v>
      </c>
      <c r="G210" s="60">
        <v>0.14081977055475201</v>
      </c>
      <c r="H210" s="107"/>
      <c r="I210" s="59">
        <v>17.505824463500002</v>
      </c>
      <c r="J210" s="60">
        <v>9.5670589137671805E-2</v>
      </c>
      <c r="K210" s="59">
        <v>32.492208552100003</v>
      </c>
      <c r="L210" s="60">
        <v>0.152019053211435</v>
      </c>
      <c r="M210" s="59">
        <v>29.097492194000001</v>
      </c>
      <c r="N210" s="60">
        <v>0.13418878822107499</v>
      </c>
      <c r="O210" s="59">
        <v>55.735636278500202</v>
      </c>
      <c r="P210" s="61">
        <v>0.169118578758052</v>
      </c>
      <c r="Q210" s="59">
        <v>23.889375163499999</v>
      </c>
      <c r="R210" s="60">
        <v>0.14463094498863699</v>
      </c>
      <c r="S210" s="59">
        <v>14.1432030283</v>
      </c>
      <c r="T210" s="65">
        <v>6.9183486565903604E-2</v>
      </c>
      <c r="U210" s="59">
        <v>5.8751174130999999</v>
      </c>
      <c r="V210" s="65">
        <v>5.5411133490278597E-2</v>
      </c>
      <c r="W210" s="107"/>
      <c r="X210" s="59">
        <v>25.346705319400002</v>
      </c>
      <c r="Y210" s="60">
        <v>9.2613681102595005E-2</v>
      </c>
      <c r="Z210" s="59">
        <v>47.442177273600002</v>
      </c>
      <c r="AA210" s="60">
        <v>0.113802737261152</v>
      </c>
      <c r="AB210" s="59">
        <v>104.5548127669</v>
      </c>
      <c r="AC210" s="60">
        <v>0.14592175711525801</v>
      </c>
    </row>
    <row r="211" spans="1:29" customFormat="1" x14ac:dyDescent="0.3">
      <c r="A211" s="58" t="s">
        <v>135</v>
      </c>
      <c r="B211" s="62">
        <v>107.5118612699</v>
      </c>
      <c r="C211" s="63">
        <v>7.5778958233807203E-2</v>
      </c>
      <c r="D211" s="62">
        <v>49.590408323299997</v>
      </c>
      <c r="E211" s="63">
        <v>7.39013991237219E-2</v>
      </c>
      <c r="F211" s="62">
        <v>57.471847703100003</v>
      </c>
      <c r="G211" s="63">
        <v>7.7335950573239706E-2</v>
      </c>
      <c r="H211" s="107"/>
      <c r="I211" s="62">
        <v>20.860161270999999</v>
      </c>
      <c r="J211" s="63">
        <v>0.11400228092452901</v>
      </c>
      <c r="K211" s="62">
        <v>7.4271174849000001</v>
      </c>
      <c r="L211" s="63">
        <v>3.4748741881740201E-2</v>
      </c>
      <c r="M211" s="62">
        <v>28.7623604405</v>
      </c>
      <c r="N211" s="61">
        <v>0.13264326245559899</v>
      </c>
      <c r="O211" s="62">
        <v>25.059519702599999</v>
      </c>
      <c r="P211" s="63">
        <v>7.6038072576879001E-2</v>
      </c>
      <c r="Q211" s="62">
        <v>12.3393317581</v>
      </c>
      <c r="R211" s="63">
        <v>7.4704725447529902E-2</v>
      </c>
      <c r="S211" s="62">
        <v>7.2160864197000203</v>
      </c>
      <c r="T211" s="63">
        <v>3.5298511721621101E-2</v>
      </c>
      <c r="U211" s="62">
        <v>5.8472841931000001</v>
      </c>
      <c r="V211" s="63">
        <v>5.5148624648251897E-2</v>
      </c>
      <c r="W211" s="107"/>
      <c r="X211" s="62">
        <v>27.468584354600001</v>
      </c>
      <c r="Y211" s="63">
        <v>0.100366760874816</v>
      </c>
      <c r="Z211" s="62">
        <v>32.119459098299899</v>
      </c>
      <c r="AA211" s="63">
        <v>7.7047103965192404E-2</v>
      </c>
      <c r="AB211" s="62">
        <v>47.9238178169999</v>
      </c>
      <c r="AC211" s="63">
        <v>6.6884799642068907E-2</v>
      </c>
    </row>
    <row r="212" spans="1:29" customFormat="1" x14ac:dyDescent="0.3">
      <c r="A212" s="58" t="s">
        <v>136</v>
      </c>
      <c r="B212" s="59">
        <v>113.083287447</v>
      </c>
      <c r="C212" s="60">
        <v>7.9705937699982604E-2</v>
      </c>
      <c r="D212" s="59">
        <v>39.0559383541</v>
      </c>
      <c r="E212" s="60">
        <v>5.82025554143644E-2</v>
      </c>
      <c r="F212" s="59">
        <v>74.027349092899996</v>
      </c>
      <c r="G212" s="60">
        <v>9.9613561061960995E-2</v>
      </c>
      <c r="H212" s="107"/>
      <c r="I212" s="59">
        <v>9.8828356050999897</v>
      </c>
      <c r="J212" s="60">
        <v>5.4010407031217303E-2</v>
      </c>
      <c r="K212" s="59">
        <v>12.480268457199999</v>
      </c>
      <c r="L212" s="60">
        <v>5.8390570516187998E-2</v>
      </c>
      <c r="M212" s="59">
        <v>14.3472678733</v>
      </c>
      <c r="N212" s="60">
        <v>6.6165237793182799E-2</v>
      </c>
      <c r="O212" s="59">
        <v>38.501539406299997</v>
      </c>
      <c r="P212" s="61">
        <v>0.116825177914087</v>
      </c>
      <c r="Q212" s="59">
        <v>11.0880569482</v>
      </c>
      <c r="R212" s="60">
        <v>6.7129263261611394E-2</v>
      </c>
      <c r="S212" s="59">
        <v>17.545115972000001</v>
      </c>
      <c r="T212" s="60">
        <v>8.5824426950334501E-2</v>
      </c>
      <c r="U212" s="59">
        <v>9.2382031848999997</v>
      </c>
      <c r="V212" s="60">
        <v>8.7130056115543697E-2</v>
      </c>
      <c r="W212" s="107"/>
      <c r="X212" s="59">
        <v>16.3101854047</v>
      </c>
      <c r="Y212" s="60">
        <v>5.9595371104856597E-2</v>
      </c>
      <c r="Z212" s="59">
        <v>30.4849071195999</v>
      </c>
      <c r="AA212" s="60">
        <v>7.3126194342960499E-2</v>
      </c>
      <c r="AB212" s="59">
        <v>59.943409490700098</v>
      </c>
      <c r="AC212" s="60">
        <v>8.3659923526078997E-2</v>
      </c>
    </row>
    <row r="213" spans="1:29" customFormat="1" x14ac:dyDescent="0.3">
      <c r="A213" s="58" t="s">
        <v>137</v>
      </c>
      <c r="B213" s="62">
        <v>150.1158802201</v>
      </c>
      <c r="C213" s="63">
        <v>0.10580809301471</v>
      </c>
      <c r="D213" s="62">
        <v>79.680582754</v>
      </c>
      <c r="E213" s="63">
        <v>0.118742852652564</v>
      </c>
      <c r="F213" s="62">
        <v>70.435297466099897</v>
      </c>
      <c r="G213" s="63">
        <v>9.47799818719927E-2</v>
      </c>
      <c r="H213" s="107"/>
      <c r="I213" s="62">
        <v>43.246250954499999</v>
      </c>
      <c r="J213" s="61">
        <v>0.23634387031808601</v>
      </c>
      <c r="K213" s="62">
        <v>25.443152214400001</v>
      </c>
      <c r="L213" s="63">
        <v>0.11903911992149099</v>
      </c>
      <c r="M213" s="62">
        <v>22.7534944101</v>
      </c>
      <c r="N213" s="63">
        <v>0.104932199047584</v>
      </c>
      <c r="O213" s="62">
        <v>28.735451125000001</v>
      </c>
      <c r="P213" s="63">
        <v>8.7191947176282605E-2</v>
      </c>
      <c r="Q213" s="62">
        <v>11.118155526900001</v>
      </c>
      <c r="R213" s="65">
        <v>6.7311485938027299E-2</v>
      </c>
      <c r="S213" s="62">
        <v>13.6749776798</v>
      </c>
      <c r="T213" s="63">
        <v>6.6893095765252097E-2</v>
      </c>
      <c r="U213" s="62">
        <v>5.1443983093999996</v>
      </c>
      <c r="V213" s="65">
        <v>4.8519360789917698E-2</v>
      </c>
      <c r="W213" s="107"/>
      <c r="X213" s="62">
        <v>47.512339823500099</v>
      </c>
      <c r="Y213" s="61">
        <v>0.173604128560402</v>
      </c>
      <c r="Z213" s="62">
        <v>51.605714961499899</v>
      </c>
      <c r="AA213" s="63">
        <v>0.123790094773023</v>
      </c>
      <c r="AB213" s="62">
        <v>50.997825435099998</v>
      </c>
      <c r="AC213" s="65">
        <v>7.1175033454824094E-2</v>
      </c>
    </row>
    <row r="214" spans="1:29" customFormat="1" x14ac:dyDescent="0.3">
      <c r="A214" s="58" t="s">
        <v>138</v>
      </c>
      <c r="B214" s="59">
        <v>135.52761040050001</v>
      </c>
      <c r="C214" s="60">
        <v>9.5525656488122807E-2</v>
      </c>
      <c r="D214" s="59">
        <v>65.359917178399996</v>
      </c>
      <c r="E214" s="60">
        <v>9.7401684910605801E-2</v>
      </c>
      <c r="F214" s="59">
        <v>70.167693222099999</v>
      </c>
      <c r="G214" s="60">
        <v>9.4419885069570705E-2</v>
      </c>
      <c r="H214" s="107"/>
      <c r="I214" s="59">
        <v>6.3137459773999902</v>
      </c>
      <c r="J214" s="60">
        <v>3.4505075643989198E-2</v>
      </c>
      <c r="K214" s="59">
        <v>18.374709602799999</v>
      </c>
      <c r="L214" s="60">
        <v>8.5968485410087198E-2</v>
      </c>
      <c r="M214" s="59">
        <v>24.6091705732</v>
      </c>
      <c r="N214" s="60">
        <v>0.113490013377318</v>
      </c>
      <c r="O214" s="59">
        <v>28.957033371400001</v>
      </c>
      <c r="P214" s="60">
        <v>8.7864293938449897E-2</v>
      </c>
      <c r="Q214" s="59">
        <v>17.932317885900002</v>
      </c>
      <c r="R214" s="60">
        <v>0.108565756279679</v>
      </c>
      <c r="S214" s="59">
        <v>27.6108929038</v>
      </c>
      <c r="T214" s="60">
        <v>0.135062604592494</v>
      </c>
      <c r="U214" s="59">
        <v>11.729740086</v>
      </c>
      <c r="V214" s="60">
        <v>0.11062897096530901</v>
      </c>
      <c r="W214" s="107"/>
      <c r="X214" s="59">
        <v>25.5742331808</v>
      </c>
      <c r="Y214" s="60">
        <v>9.3445039361276794E-2</v>
      </c>
      <c r="Z214" s="59">
        <v>43.826854397699897</v>
      </c>
      <c r="AA214" s="60">
        <v>0.105130419441767</v>
      </c>
      <c r="AB214" s="59">
        <v>66.126522821999998</v>
      </c>
      <c r="AC214" s="60">
        <v>9.2289375751846897E-2</v>
      </c>
    </row>
    <row r="215" spans="1:29" customFormat="1" x14ac:dyDescent="0.3">
      <c r="A215" s="58" t="s">
        <v>139</v>
      </c>
      <c r="B215" s="62">
        <v>118.4353613981</v>
      </c>
      <c r="C215" s="63">
        <v>8.3478308335316498E-2</v>
      </c>
      <c r="D215" s="62">
        <v>47.886669982100003</v>
      </c>
      <c r="E215" s="63">
        <v>7.1362427346467E-2</v>
      </c>
      <c r="F215" s="62">
        <v>70.548691415999997</v>
      </c>
      <c r="G215" s="63">
        <v>9.4932568386177404E-2</v>
      </c>
      <c r="H215" s="107"/>
      <c r="I215" s="62">
        <v>15.905427579099999</v>
      </c>
      <c r="J215" s="63">
        <v>8.6924305116380399E-2</v>
      </c>
      <c r="K215" s="62">
        <v>19.541900594000001</v>
      </c>
      <c r="L215" s="63">
        <v>9.1429341329272606E-2</v>
      </c>
      <c r="M215" s="62">
        <v>14.6100783704</v>
      </c>
      <c r="N215" s="63">
        <v>6.7377239910152195E-2</v>
      </c>
      <c r="O215" s="62">
        <v>27.8941847406</v>
      </c>
      <c r="P215" s="63">
        <v>8.4639293527982204E-2</v>
      </c>
      <c r="Q215" s="62">
        <v>11.164800118600001</v>
      </c>
      <c r="R215" s="63">
        <v>6.7593881410073303E-2</v>
      </c>
      <c r="S215" s="62">
        <v>21.594256059500001</v>
      </c>
      <c r="T215" s="63">
        <v>0.10563137084320499</v>
      </c>
      <c r="U215" s="62">
        <v>7.7247139358999997</v>
      </c>
      <c r="V215" s="63">
        <v>7.2855591638383593E-2</v>
      </c>
      <c r="W215" s="107"/>
      <c r="X215" s="62">
        <v>27.770764614899999</v>
      </c>
      <c r="Y215" s="63">
        <v>0.101470889632786</v>
      </c>
      <c r="Z215" s="62">
        <v>27.641529877499899</v>
      </c>
      <c r="AA215" s="63">
        <v>6.6305594366046897E-2</v>
      </c>
      <c r="AB215" s="62">
        <v>63.023066905699999</v>
      </c>
      <c r="AC215" s="63">
        <v>8.7958042468836095E-2</v>
      </c>
    </row>
    <row r="216" spans="1:29" customFormat="1" x14ac:dyDescent="0.3">
      <c r="A216" s="58" t="s">
        <v>140</v>
      </c>
      <c r="B216" s="59">
        <v>67.137654046700007</v>
      </c>
      <c r="C216" s="60">
        <v>4.7321490129806298E-2</v>
      </c>
      <c r="D216" s="59">
        <v>36.878252570200097</v>
      </c>
      <c r="E216" s="60">
        <v>5.49572902164484E-2</v>
      </c>
      <c r="F216" s="59">
        <v>30.259401476499999</v>
      </c>
      <c r="G216" s="60">
        <v>4.0718015349908397E-2</v>
      </c>
      <c r="H216" s="107"/>
      <c r="I216" s="59">
        <v>8.9962643505999704</v>
      </c>
      <c r="J216" s="60">
        <v>4.9165231392252803E-2</v>
      </c>
      <c r="K216" s="59">
        <v>13.2679025862</v>
      </c>
      <c r="L216" s="60">
        <v>6.2075619945056601E-2</v>
      </c>
      <c r="M216" s="59">
        <v>9.2780392113999994</v>
      </c>
      <c r="N216" s="60">
        <v>4.27874962744079E-2</v>
      </c>
      <c r="O216" s="59">
        <v>14.573242068500001</v>
      </c>
      <c r="P216" s="60">
        <v>4.42195720922001E-2</v>
      </c>
      <c r="Q216" s="59">
        <v>7.4715146643000301</v>
      </c>
      <c r="R216" s="60">
        <v>4.5234009638109397E-2</v>
      </c>
      <c r="S216" s="59">
        <v>10.0288469962</v>
      </c>
      <c r="T216" s="60">
        <v>4.90575296165075E-2</v>
      </c>
      <c r="U216" s="59">
        <v>3.5218441695</v>
      </c>
      <c r="V216" s="60">
        <v>3.3216251469798903E-2</v>
      </c>
      <c r="W216" s="107"/>
      <c r="X216" s="59">
        <v>10.2216662706</v>
      </c>
      <c r="Y216" s="60">
        <v>3.7348686087336803E-2</v>
      </c>
      <c r="Z216" s="59">
        <v>23.7235201875</v>
      </c>
      <c r="AA216" s="60">
        <v>5.6907201354564403E-2</v>
      </c>
      <c r="AB216" s="59">
        <v>33.192467588599897</v>
      </c>
      <c r="AC216" s="60">
        <v>4.6325014270917599E-2</v>
      </c>
    </row>
    <row r="217" spans="1:29" customFormat="1" x14ac:dyDescent="0.3">
      <c r="A217" s="64" t="s">
        <v>1</v>
      </c>
    </row>
    <row r="218" spans="1:29" customFormat="1" x14ac:dyDescent="0.3">
      <c r="A218" s="64" t="s">
        <v>1</v>
      </c>
    </row>
    <row r="219" spans="1:29" customFormat="1" x14ac:dyDescent="0.3">
      <c r="A219" s="53" t="s">
        <v>141</v>
      </c>
    </row>
    <row r="220" spans="1:29" customFormat="1" x14ac:dyDescent="0.3">
      <c r="A220" s="54" t="s">
        <v>1</v>
      </c>
    </row>
    <row r="221" spans="1:29" customFormat="1" x14ac:dyDescent="0.3">
      <c r="A221" s="119" t="s">
        <v>1</v>
      </c>
      <c r="B221" s="118" t="s">
        <v>501</v>
      </c>
      <c r="C221" s="118" t="s">
        <v>1</v>
      </c>
      <c r="D221" s="118" t="s">
        <v>346</v>
      </c>
      <c r="E221" s="118" t="s">
        <v>1</v>
      </c>
      <c r="F221" s="118" t="s">
        <v>347</v>
      </c>
      <c r="G221" s="118" t="s">
        <v>1</v>
      </c>
      <c r="H221" s="105"/>
      <c r="I221" s="118" t="s">
        <v>350</v>
      </c>
      <c r="J221" s="118" t="s">
        <v>1</v>
      </c>
      <c r="K221" s="118" t="s">
        <v>351</v>
      </c>
      <c r="L221" s="118" t="s">
        <v>1</v>
      </c>
      <c r="M221" s="118" t="s">
        <v>352</v>
      </c>
      <c r="N221" s="118" t="s">
        <v>1</v>
      </c>
      <c r="O221" s="118" t="s">
        <v>353</v>
      </c>
      <c r="P221" s="118" t="s">
        <v>1</v>
      </c>
      <c r="Q221" s="118" t="s">
        <v>354</v>
      </c>
      <c r="R221" s="118" t="s">
        <v>1</v>
      </c>
      <c r="S221" s="118" t="s">
        <v>355</v>
      </c>
      <c r="T221" s="118" t="s">
        <v>1</v>
      </c>
      <c r="U221" s="118" t="s">
        <v>356</v>
      </c>
      <c r="V221" s="118" t="s">
        <v>1</v>
      </c>
      <c r="W221" s="105"/>
      <c r="X221" s="118" t="s">
        <v>358</v>
      </c>
      <c r="Y221" s="118" t="s">
        <v>1</v>
      </c>
      <c r="Z221" s="118" t="s">
        <v>359</v>
      </c>
      <c r="AA221" s="118" t="s">
        <v>1</v>
      </c>
      <c r="AB221" s="118" t="s">
        <v>360</v>
      </c>
      <c r="AC221" s="118" t="s">
        <v>1</v>
      </c>
    </row>
    <row r="222" spans="1:29" customFormat="1" x14ac:dyDescent="0.3">
      <c r="A222" s="120" t="s">
        <v>1</v>
      </c>
      <c r="B222" s="55" t="s">
        <v>14</v>
      </c>
      <c r="C222" s="55" t="s">
        <v>15</v>
      </c>
      <c r="D222" s="55" t="s">
        <v>14</v>
      </c>
      <c r="E222" s="55" t="s">
        <v>15</v>
      </c>
      <c r="F222" s="55" t="s">
        <v>14</v>
      </c>
      <c r="G222" s="55" t="s">
        <v>15</v>
      </c>
      <c r="H222" s="105"/>
      <c r="I222" s="55" t="s">
        <v>14</v>
      </c>
      <c r="J222" s="55" t="s">
        <v>15</v>
      </c>
      <c r="K222" s="55" t="s">
        <v>14</v>
      </c>
      <c r="L222" s="55" t="s">
        <v>15</v>
      </c>
      <c r="M222" s="55" t="s">
        <v>14</v>
      </c>
      <c r="N222" s="55" t="s">
        <v>15</v>
      </c>
      <c r="O222" s="55" t="s">
        <v>14</v>
      </c>
      <c r="P222" s="55" t="s">
        <v>15</v>
      </c>
      <c r="Q222" s="55" t="s">
        <v>14</v>
      </c>
      <c r="R222" s="55" t="s">
        <v>15</v>
      </c>
      <c r="S222" s="55" t="s">
        <v>14</v>
      </c>
      <c r="T222" s="55" t="s">
        <v>15</v>
      </c>
      <c r="U222" s="55" t="s">
        <v>14</v>
      </c>
      <c r="V222" s="55" t="s">
        <v>15</v>
      </c>
      <c r="W222" s="105"/>
      <c r="X222" s="55" t="s">
        <v>14</v>
      </c>
      <c r="Y222" s="55" t="s">
        <v>15</v>
      </c>
      <c r="Z222" s="55" t="s">
        <v>14</v>
      </c>
      <c r="AA222" s="55" t="s">
        <v>15</v>
      </c>
      <c r="AB222" s="55" t="s">
        <v>14</v>
      </c>
      <c r="AC222" s="55" t="s">
        <v>15</v>
      </c>
    </row>
    <row r="223" spans="1:29" customFormat="1" x14ac:dyDescent="0.3">
      <c r="A223" s="56" t="s">
        <v>16</v>
      </c>
      <c r="B223" s="57">
        <v>1425.4092837695</v>
      </c>
      <c r="C223" s="57">
        <v>1425.4092837695</v>
      </c>
      <c r="D223" s="57">
        <v>674.43823680809999</v>
      </c>
      <c r="E223" s="57">
        <v>674.43823680809999</v>
      </c>
      <c r="F223" s="57">
        <v>746.0270013718</v>
      </c>
      <c r="G223" s="57">
        <v>746.0270013718</v>
      </c>
      <c r="H223" s="106"/>
      <c r="I223" s="57">
        <v>182.98020971010001</v>
      </c>
      <c r="J223" s="57">
        <v>182.98020971010001</v>
      </c>
      <c r="K223" s="57">
        <v>216.61944556820001</v>
      </c>
      <c r="L223" s="57">
        <v>216.61944556820001</v>
      </c>
      <c r="M223" s="57">
        <v>219.57857618969999</v>
      </c>
      <c r="N223" s="57">
        <v>219.57857618969999</v>
      </c>
      <c r="O223" s="57">
        <v>329.56542496869997</v>
      </c>
      <c r="P223" s="57">
        <v>329.56542496869997</v>
      </c>
      <c r="Q223" s="57">
        <v>165.17471530989999</v>
      </c>
      <c r="R223" s="57">
        <v>165.17471530989999</v>
      </c>
      <c r="S223" s="57">
        <v>205.09518712260001</v>
      </c>
      <c r="T223" s="57">
        <v>205.09518712260001</v>
      </c>
      <c r="U223" s="57">
        <v>106.3957249003</v>
      </c>
      <c r="V223" s="57">
        <v>106.3957249003</v>
      </c>
      <c r="W223" s="106"/>
      <c r="X223" s="57">
        <v>274.48002135569999</v>
      </c>
      <c r="Y223" s="57">
        <v>274.48002135569999</v>
      </c>
      <c r="Z223" s="57">
        <v>420.49520866419999</v>
      </c>
      <c r="AA223" s="57">
        <v>420.49520866419999</v>
      </c>
      <c r="AB223" s="57">
        <v>718.75366272250005</v>
      </c>
      <c r="AC223" s="57">
        <v>718.75366272250005</v>
      </c>
    </row>
    <row r="224" spans="1:29" customFormat="1" x14ac:dyDescent="0.3">
      <c r="A224" s="58" t="s">
        <v>142</v>
      </c>
      <c r="B224" s="59">
        <v>292.203719256</v>
      </c>
      <c r="C224" s="60">
        <v>0.204996363208233</v>
      </c>
      <c r="D224" s="59">
        <v>124.9503754318</v>
      </c>
      <c r="E224" s="60">
        <v>0.18526585328724801</v>
      </c>
      <c r="F224" s="59">
        <v>165.27190465620001</v>
      </c>
      <c r="G224" s="60">
        <v>0.221536089648628</v>
      </c>
      <c r="H224" s="107"/>
      <c r="I224" s="59">
        <v>48.866170180899999</v>
      </c>
      <c r="J224" s="60">
        <v>0.26705713289060001</v>
      </c>
      <c r="K224" s="59">
        <v>48.799312471800199</v>
      </c>
      <c r="L224" s="60">
        <v>0.225276693621839</v>
      </c>
      <c r="M224" s="59">
        <v>49.615605599299997</v>
      </c>
      <c r="N224" s="60">
        <v>0.225958317338007</v>
      </c>
      <c r="O224" s="59">
        <v>54.292552061499997</v>
      </c>
      <c r="P224" s="60">
        <v>0.164739829934091</v>
      </c>
      <c r="Q224" s="59">
        <v>30.606175631900001</v>
      </c>
      <c r="R224" s="60">
        <v>0.18529576742104201</v>
      </c>
      <c r="S224" s="59">
        <v>37.652236597200002</v>
      </c>
      <c r="T224" s="60">
        <v>0.18358420363464001</v>
      </c>
      <c r="U224" s="59">
        <v>22.3716667134</v>
      </c>
      <c r="V224" s="60">
        <v>0.210268473985809</v>
      </c>
      <c r="W224" s="107"/>
      <c r="X224" s="59">
        <v>47.259678100499798</v>
      </c>
      <c r="Y224" s="60">
        <v>0.17217893625582301</v>
      </c>
      <c r="Z224" s="59">
        <v>95.847580679499998</v>
      </c>
      <c r="AA224" s="60">
        <v>0.227939768883412</v>
      </c>
      <c r="AB224" s="59">
        <v>146.4380146318</v>
      </c>
      <c r="AC224" s="60">
        <v>0.203738808199072</v>
      </c>
    </row>
    <row r="225" spans="1:29" customFormat="1" x14ac:dyDescent="0.3">
      <c r="A225" s="58" t="s">
        <v>143</v>
      </c>
      <c r="B225" s="62">
        <v>533.17248421260001</v>
      </c>
      <c r="C225" s="63">
        <v>0.37404869624717402</v>
      </c>
      <c r="D225" s="62">
        <v>267.52568473320002</v>
      </c>
      <c r="E225" s="63">
        <v>0.39666446849056702</v>
      </c>
      <c r="F225" s="62">
        <v>264.29144481510002</v>
      </c>
      <c r="G225" s="63">
        <v>0.35426525357543198</v>
      </c>
      <c r="H225" s="107"/>
      <c r="I225" s="62">
        <v>96.442515779199795</v>
      </c>
      <c r="J225" s="61">
        <v>0.527065281715417</v>
      </c>
      <c r="K225" s="62">
        <v>67.513169556399802</v>
      </c>
      <c r="L225" s="63">
        <v>0.31166716995009702</v>
      </c>
      <c r="M225" s="62">
        <v>77.488966670199801</v>
      </c>
      <c r="N225" s="63">
        <v>0.35289857514721801</v>
      </c>
      <c r="O225" s="62">
        <v>102.1132023392</v>
      </c>
      <c r="P225" s="65">
        <v>0.30984197553156001</v>
      </c>
      <c r="Q225" s="62">
        <v>59.114843067000002</v>
      </c>
      <c r="R225" s="63">
        <v>0.35789281038619603</v>
      </c>
      <c r="S225" s="62">
        <v>86.224804871700101</v>
      </c>
      <c r="T225" s="63">
        <v>0.42041359468936401</v>
      </c>
      <c r="U225" s="62">
        <v>44.274981928899997</v>
      </c>
      <c r="V225" s="63">
        <v>0.41613497131006599</v>
      </c>
      <c r="W225" s="107"/>
      <c r="X225" s="62">
        <v>109.56879020220001</v>
      </c>
      <c r="Y225" s="63">
        <v>0.39918675924397901</v>
      </c>
      <c r="Z225" s="62">
        <v>174.6115495592</v>
      </c>
      <c r="AA225" s="63">
        <v>0.415252174011432</v>
      </c>
      <c r="AB225" s="62">
        <v>247.72886034010099</v>
      </c>
      <c r="AC225" s="63">
        <v>0.34466448407615902</v>
      </c>
    </row>
    <row r="226" spans="1:29" customFormat="1" x14ac:dyDescent="0.3">
      <c r="A226" s="58" t="s">
        <v>144</v>
      </c>
      <c r="B226" s="59">
        <v>79.693077013000007</v>
      </c>
      <c r="C226" s="60">
        <v>5.5908908353852801E-2</v>
      </c>
      <c r="D226" s="59">
        <v>38.179954222199903</v>
      </c>
      <c r="E226" s="60">
        <v>5.6610008357316E-2</v>
      </c>
      <c r="F226" s="59">
        <v>41.513122790800097</v>
      </c>
      <c r="G226" s="60">
        <v>5.5645603596740298E-2</v>
      </c>
      <c r="H226" s="107"/>
      <c r="I226" s="59">
        <v>8.5109656461000291</v>
      </c>
      <c r="J226" s="60">
        <v>4.6513039085396897E-2</v>
      </c>
      <c r="K226" s="59">
        <v>15.128103314500001</v>
      </c>
      <c r="L226" s="60">
        <v>6.98372358715003E-2</v>
      </c>
      <c r="M226" s="59">
        <v>10.502931888499999</v>
      </c>
      <c r="N226" s="60">
        <v>4.7832225123029398E-2</v>
      </c>
      <c r="O226" s="59">
        <v>16.083282320599999</v>
      </c>
      <c r="P226" s="60">
        <v>4.8801485538501103E-2</v>
      </c>
      <c r="Q226" s="59">
        <v>5.8796394022999996</v>
      </c>
      <c r="R226" s="60">
        <v>3.5596485765201101E-2</v>
      </c>
      <c r="S226" s="59">
        <v>16.331868873000001</v>
      </c>
      <c r="T226" s="60">
        <v>7.9630678331019403E-2</v>
      </c>
      <c r="U226" s="59">
        <v>7.256285568</v>
      </c>
      <c r="V226" s="60">
        <v>6.82009129107361E-2</v>
      </c>
      <c r="W226" s="107"/>
      <c r="X226" s="59">
        <v>8.4945359207999793</v>
      </c>
      <c r="Y226" s="60">
        <v>3.0947738486918501E-2</v>
      </c>
      <c r="Z226" s="59">
        <v>25.7432420129999</v>
      </c>
      <c r="AA226" s="60">
        <v>6.1221249333088403E-2</v>
      </c>
      <c r="AB226" s="59">
        <v>45.455299079200003</v>
      </c>
      <c r="AC226" s="60">
        <v>6.3241832962665001E-2</v>
      </c>
    </row>
    <row r="227" spans="1:29" customFormat="1" x14ac:dyDescent="0.3">
      <c r="A227" s="58" t="s">
        <v>145</v>
      </c>
      <c r="B227" s="62">
        <v>502.86726145059998</v>
      </c>
      <c r="C227" s="63">
        <v>0.35278797968872899</v>
      </c>
      <c r="D227" s="62">
        <v>249.87659805770099</v>
      </c>
      <c r="E227" s="63">
        <v>0.37049589483580597</v>
      </c>
      <c r="F227" s="62">
        <v>249.86116218710001</v>
      </c>
      <c r="G227" s="63">
        <v>0.33492241129028</v>
      </c>
      <c r="H227" s="107"/>
      <c r="I227" s="62">
        <v>41.822294962100003</v>
      </c>
      <c r="J227" s="63">
        <v>0.228561848455415</v>
      </c>
      <c r="K227" s="62">
        <v>76.252551427999904</v>
      </c>
      <c r="L227" s="63">
        <v>0.35201157138957201</v>
      </c>
      <c r="M227" s="62">
        <v>69.8899987434</v>
      </c>
      <c r="N227" s="63">
        <v>0.31829151985674597</v>
      </c>
      <c r="O227" s="62">
        <v>112.87605670640001</v>
      </c>
      <c r="P227" s="63">
        <v>0.34249969248782802</v>
      </c>
      <c r="Q227" s="62">
        <v>65.939945188099799</v>
      </c>
      <c r="R227" s="63">
        <v>0.39921331218512301</v>
      </c>
      <c r="S227" s="62">
        <v>90.379187760099995</v>
      </c>
      <c r="T227" s="61">
        <v>0.44066947171253701</v>
      </c>
      <c r="U227" s="62">
        <v>45.707226662499998</v>
      </c>
      <c r="V227" s="63">
        <v>0.42959645893038201</v>
      </c>
      <c r="W227" s="107"/>
      <c r="X227" s="62">
        <v>64.191660122200005</v>
      </c>
      <c r="Y227" s="65">
        <v>0.233866420605577</v>
      </c>
      <c r="Z227" s="62">
        <v>138.07454832709999</v>
      </c>
      <c r="AA227" s="63">
        <v>0.32836176365891501</v>
      </c>
      <c r="AB227" s="62">
        <v>299.33776889019902</v>
      </c>
      <c r="AC227" s="61">
        <v>0.41646781702143498</v>
      </c>
    </row>
    <row r="228" spans="1:29" customFormat="1" ht="25.5" customHeight="1" x14ac:dyDescent="0.3">
      <c r="A228" s="66" t="s">
        <v>146</v>
      </c>
      <c r="B228" s="59">
        <v>365.21626020190001</v>
      </c>
      <c r="C228" s="60">
        <v>0.25621852218899799</v>
      </c>
      <c r="D228" s="59">
        <v>163.23827231109999</v>
      </c>
      <c r="E228" s="60">
        <v>0.242035909890955</v>
      </c>
      <c r="F228" s="59">
        <v>198.693237354101</v>
      </c>
      <c r="G228" s="60">
        <v>0.26633518222362101</v>
      </c>
      <c r="H228" s="107"/>
      <c r="I228" s="59">
        <v>37.466094390800002</v>
      </c>
      <c r="J228" s="60">
        <v>0.20475489917821399</v>
      </c>
      <c r="K228" s="59">
        <v>62.370361451599898</v>
      </c>
      <c r="L228" s="60">
        <v>0.28792595829982098</v>
      </c>
      <c r="M228" s="59">
        <v>59.019154908599901</v>
      </c>
      <c r="N228" s="60">
        <v>0.26878375810949701</v>
      </c>
      <c r="O228" s="59">
        <v>83.457465591999906</v>
      </c>
      <c r="P228" s="60">
        <v>0.253234894406554</v>
      </c>
      <c r="Q228" s="59">
        <v>37.344361109799998</v>
      </c>
      <c r="R228" s="60">
        <v>0.226090058879379</v>
      </c>
      <c r="S228" s="59">
        <v>59.961638710199999</v>
      </c>
      <c r="T228" s="60">
        <v>0.29236004779749702</v>
      </c>
      <c r="U228" s="59">
        <v>25.5971840389</v>
      </c>
      <c r="V228" s="60">
        <v>0.240584704534757</v>
      </c>
      <c r="W228" s="107"/>
      <c r="X228" s="59">
        <v>54.564047580799901</v>
      </c>
      <c r="Y228" s="60">
        <v>0.198790597987058</v>
      </c>
      <c r="Z228" s="59">
        <v>120.426924121</v>
      </c>
      <c r="AA228" s="60">
        <v>0.28639309471221802</v>
      </c>
      <c r="AB228" s="59">
        <v>190.22528850009999</v>
      </c>
      <c r="AC228" s="60">
        <v>0.26465992225982299</v>
      </c>
    </row>
    <row r="229" spans="1:29" customFormat="1" x14ac:dyDescent="0.3">
      <c r="A229" s="58" t="s">
        <v>147</v>
      </c>
      <c r="B229" s="62">
        <v>93.682186638100205</v>
      </c>
      <c r="C229" s="63">
        <v>6.5723008615712897E-2</v>
      </c>
      <c r="D229" s="62">
        <v>28.1108491761</v>
      </c>
      <c r="E229" s="65">
        <v>4.1680390645019799E-2</v>
      </c>
      <c r="F229" s="62">
        <v>65.571337462000002</v>
      </c>
      <c r="G229" s="63">
        <v>8.7894053890042803E-2</v>
      </c>
      <c r="H229" s="107"/>
      <c r="I229" s="62">
        <v>18.702452339499999</v>
      </c>
      <c r="J229" s="63">
        <v>0.10221024650223499</v>
      </c>
      <c r="K229" s="62">
        <v>25.120312712200001</v>
      </c>
      <c r="L229" s="63">
        <v>0.115965178686099</v>
      </c>
      <c r="M229" s="62">
        <v>19.490469803900002</v>
      </c>
      <c r="N229" s="63">
        <v>8.8763075806911396E-2</v>
      </c>
      <c r="O229" s="62">
        <v>19.9304630008</v>
      </c>
      <c r="P229" s="63">
        <v>6.0474981569116001E-2</v>
      </c>
      <c r="Q229" s="62">
        <v>4.1620598187000004</v>
      </c>
      <c r="R229" s="65">
        <v>2.5197923367938999E-2</v>
      </c>
      <c r="S229" s="62">
        <v>2.9309196988999999</v>
      </c>
      <c r="T229" s="65">
        <v>1.42905337761436E-2</v>
      </c>
      <c r="U229" s="62">
        <v>3.3455092640999999</v>
      </c>
      <c r="V229" s="63">
        <v>3.1444019646794698E-2</v>
      </c>
      <c r="W229" s="107"/>
      <c r="X229" s="62">
        <v>8.0722544074999902</v>
      </c>
      <c r="Y229" s="65">
        <v>2.9409260344814399E-2</v>
      </c>
      <c r="Z229" s="62">
        <v>27.888041351099901</v>
      </c>
      <c r="AA229" s="63">
        <v>6.6321900408075493E-2</v>
      </c>
      <c r="AB229" s="62">
        <v>57.721890879500002</v>
      </c>
      <c r="AC229" s="63">
        <v>8.0308308497323899E-2</v>
      </c>
    </row>
    <row r="230" spans="1:29" customFormat="1" x14ac:dyDescent="0.3">
      <c r="A230" s="58" t="s">
        <v>148</v>
      </c>
      <c r="B230" s="59">
        <v>120.725963783</v>
      </c>
      <c r="C230" s="60">
        <v>8.4695648581535596E-2</v>
      </c>
      <c r="D230" s="59">
        <v>71.832138066599995</v>
      </c>
      <c r="E230" s="60">
        <v>0.10650662157969901</v>
      </c>
      <c r="F230" s="59">
        <v>47.988076295600003</v>
      </c>
      <c r="G230" s="60">
        <v>6.4324851791368404E-2</v>
      </c>
      <c r="H230" s="107"/>
      <c r="I230" s="59">
        <v>11.8822447752</v>
      </c>
      <c r="J230" s="60">
        <v>6.4937321877733795E-2</v>
      </c>
      <c r="K230" s="59">
        <v>29.629474680400001</v>
      </c>
      <c r="L230" s="60">
        <v>0.136781232186616</v>
      </c>
      <c r="M230" s="59">
        <v>24.620399150200001</v>
      </c>
      <c r="N230" s="60">
        <v>0.112125689024096</v>
      </c>
      <c r="O230" s="59">
        <v>22.707654033099999</v>
      </c>
      <c r="P230" s="60">
        <v>6.8901809209071699E-2</v>
      </c>
      <c r="Q230" s="59">
        <v>12.7804122816</v>
      </c>
      <c r="R230" s="60">
        <v>7.7375113119592498E-2</v>
      </c>
      <c r="S230" s="59">
        <v>14.8285811049</v>
      </c>
      <c r="T230" s="60">
        <v>7.2300970651426794E-2</v>
      </c>
      <c r="U230" s="59">
        <v>4.2771977575999998</v>
      </c>
      <c r="V230" s="65">
        <v>4.0200842295195799E-2</v>
      </c>
      <c r="W230" s="107"/>
      <c r="X230" s="59">
        <v>19.0543661265</v>
      </c>
      <c r="Y230" s="60">
        <v>6.9419865359917607E-2</v>
      </c>
      <c r="Z230" s="59">
        <v>33.4942632108</v>
      </c>
      <c r="AA230" s="60">
        <v>7.9654327851207296E-2</v>
      </c>
      <c r="AB230" s="59">
        <v>68.177334445699898</v>
      </c>
      <c r="AC230" s="60">
        <v>9.4854938460358501E-2</v>
      </c>
    </row>
    <row r="231" spans="1:29" customFormat="1" ht="25.5" customHeight="1" x14ac:dyDescent="0.3">
      <c r="A231" s="66" t="s">
        <v>149</v>
      </c>
      <c r="B231" s="62">
        <v>90.393778737000105</v>
      </c>
      <c r="C231" s="63">
        <v>6.3416016554875596E-2</v>
      </c>
      <c r="D231" s="62">
        <v>40.392423035100002</v>
      </c>
      <c r="E231" s="63">
        <v>5.98904700692304E-2</v>
      </c>
      <c r="F231" s="62">
        <v>49.588003911000001</v>
      </c>
      <c r="G231" s="63">
        <v>6.6469449255613003E-2</v>
      </c>
      <c r="H231" s="107"/>
      <c r="I231" s="62">
        <v>6.8950234496999796</v>
      </c>
      <c r="J231" s="63">
        <v>3.76817988165166E-2</v>
      </c>
      <c r="K231" s="62">
        <v>16.799257049600001</v>
      </c>
      <c r="L231" s="63">
        <v>7.75519344790815E-2</v>
      </c>
      <c r="M231" s="62">
        <v>28.083823644300001</v>
      </c>
      <c r="N231" s="61">
        <v>0.12789874190657699</v>
      </c>
      <c r="O231" s="62">
        <v>19.765799828900001</v>
      </c>
      <c r="P231" s="63">
        <v>5.9975344290977201E-2</v>
      </c>
      <c r="Q231" s="62">
        <v>8.6670424329000006</v>
      </c>
      <c r="R231" s="63">
        <v>5.2471968343574503E-2</v>
      </c>
      <c r="S231" s="62">
        <v>6.1058475710000097</v>
      </c>
      <c r="T231" s="63">
        <v>2.9770798899099001E-2</v>
      </c>
      <c r="U231" s="62">
        <v>4.0769847606000003</v>
      </c>
      <c r="V231" s="63">
        <v>3.8319065586708598E-2</v>
      </c>
      <c r="W231" s="107"/>
      <c r="X231" s="62">
        <v>15.9954484284</v>
      </c>
      <c r="Y231" s="63">
        <v>5.82754560765332E-2</v>
      </c>
      <c r="Z231" s="62">
        <v>27.188421073299999</v>
      </c>
      <c r="AA231" s="63">
        <v>6.4658099576616598E-2</v>
      </c>
      <c r="AB231" s="62">
        <v>47.209909235300103</v>
      </c>
      <c r="AC231" s="63">
        <v>6.5683017261405005E-2</v>
      </c>
    </row>
    <row r="232" spans="1:29" customFormat="1" ht="22.8" x14ac:dyDescent="0.3">
      <c r="A232" s="66" t="s">
        <v>150</v>
      </c>
      <c r="B232" s="59">
        <v>131.50318544289999</v>
      </c>
      <c r="C232" s="60">
        <v>9.2256439564599599E-2</v>
      </c>
      <c r="D232" s="59">
        <v>57.901678701999998</v>
      </c>
      <c r="E232" s="60">
        <v>8.5851714125862899E-2</v>
      </c>
      <c r="F232" s="59">
        <v>72.9391687845999</v>
      </c>
      <c r="G232" s="60">
        <v>9.7770145920293594E-2</v>
      </c>
      <c r="H232" s="107"/>
      <c r="I232" s="59">
        <v>7.0374301571000002</v>
      </c>
      <c r="J232" s="60">
        <v>3.8460061709676502E-2</v>
      </c>
      <c r="K232" s="59">
        <v>24.728319583000001</v>
      </c>
      <c r="L232" s="60">
        <v>0.11415558523906701</v>
      </c>
      <c r="M232" s="59">
        <v>23.505057235399999</v>
      </c>
      <c r="N232" s="60">
        <v>0.107046223011726</v>
      </c>
      <c r="O232" s="59">
        <v>22.570461436799999</v>
      </c>
      <c r="P232" s="60">
        <v>6.8485525867719901E-2</v>
      </c>
      <c r="Q232" s="59">
        <v>11.7871491326</v>
      </c>
      <c r="R232" s="60">
        <v>7.1361703941702007E-2</v>
      </c>
      <c r="S232" s="59">
        <v>27.808943671000002</v>
      </c>
      <c r="T232" s="60">
        <v>0.13559042540757699</v>
      </c>
      <c r="U232" s="59">
        <v>14.065824227</v>
      </c>
      <c r="V232" s="60">
        <v>0.13220290796628001</v>
      </c>
      <c r="W232" s="107"/>
      <c r="X232" s="59">
        <v>15.4558405977</v>
      </c>
      <c r="Y232" s="60">
        <v>5.6309528545506402E-2</v>
      </c>
      <c r="Z232" s="59">
        <v>31.4124887113</v>
      </c>
      <c r="AA232" s="60">
        <v>7.4703559194143995E-2</v>
      </c>
      <c r="AB232" s="59">
        <v>84.634856133900001</v>
      </c>
      <c r="AC232" s="60">
        <v>0.117752243255804</v>
      </c>
    </row>
    <row r="233" spans="1:29" customFormat="1" x14ac:dyDescent="0.3">
      <c r="A233" s="58" t="s">
        <v>151</v>
      </c>
      <c r="B233" s="62">
        <v>241.8944387823</v>
      </c>
      <c r="C233" s="63">
        <v>0.16970174218496001</v>
      </c>
      <c r="D233" s="62">
        <v>143.2898899082</v>
      </c>
      <c r="E233" s="61">
        <v>0.21245813491587501</v>
      </c>
      <c r="F233" s="62">
        <v>98.154943630600002</v>
      </c>
      <c r="G233" s="65">
        <v>0.1315702292948</v>
      </c>
      <c r="H233" s="107"/>
      <c r="I233" s="62">
        <v>39.704851487799999</v>
      </c>
      <c r="J233" s="63">
        <v>0.216989867651291</v>
      </c>
      <c r="K233" s="62">
        <v>51.754832961600002</v>
      </c>
      <c r="L233" s="63">
        <v>0.23892053100701699</v>
      </c>
      <c r="M233" s="62">
        <v>21.135137761399999</v>
      </c>
      <c r="N233" s="65">
        <v>9.6253187028322695E-2</v>
      </c>
      <c r="O233" s="62">
        <v>45.1076076696</v>
      </c>
      <c r="P233" s="63">
        <v>0.13686996344924199</v>
      </c>
      <c r="Q233" s="62">
        <v>23.179967899200001</v>
      </c>
      <c r="R233" s="63">
        <v>0.140336054799367</v>
      </c>
      <c r="S233" s="62">
        <v>40.0487546393</v>
      </c>
      <c r="T233" s="63">
        <v>0.195269109924847</v>
      </c>
      <c r="U233" s="62">
        <v>20.963286363400002</v>
      </c>
      <c r="V233" s="63">
        <v>0.19703128469723799</v>
      </c>
      <c r="W233" s="107"/>
      <c r="X233" s="62">
        <v>49.870892725700102</v>
      </c>
      <c r="Y233" s="63">
        <v>0.18169225023876001</v>
      </c>
      <c r="Z233" s="62">
        <v>81.868507126400004</v>
      </c>
      <c r="AA233" s="63">
        <v>0.19469545773535499</v>
      </c>
      <c r="AB233" s="62">
        <v>110.15503893020001</v>
      </c>
      <c r="AC233" s="63">
        <v>0.15325840359957801</v>
      </c>
    </row>
    <row r="234" spans="1:29" customFormat="1" x14ac:dyDescent="0.3">
      <c r="A234" s="58" t="s">
        <v>152</v>
      </c>
      <c r="B234" s="59">
        <v>189.15909790200001</v>
      </c>
      <c r="C234" s="60">
        <v>0.13270511147631101</v>
      </c>
      <c r="D234" s="59">
        <v>93.537136086800004</v>
      </c>
      <c r="E234" s="60">
        <v>0.13868895768644601</v>
      </c>
      <c r="F234" s="59">
        <v>95.621961815199995</v>
      </c>
      <c r="G234" s="60">
        <v>0.12817493420394899</v>
      </c>
      <c r="H234" s="107"/>
      <c r="I234" s="59">
        <v>35.3862730265</v>
      </c>
      <c r="J234" s="60">
        <v>0.193388525909787</v>
      </c>
      <c r="K234" s="59">
        <v>21.791407427399999</v>
      </c>
      <c r="L234" s="60">
        <v>0.100597651195351</v>
      </c>
      <c r="M234" s="59">
        <v>23.735463386500001</v>
      </c>
      <c r="N234" s="60">
        <v>0.108095533719074</v>
      </c>
      <c r="O234" s="59">
        <v>56.438653116899999</v>
      </c>
      <c r="P234" s="60">
        <v>0.17125174196370899</v>
      </c>
      <c r="Q234" s="59">
        <v>17.505417979899999</v>
      </c>
      <c r="R234" s="60">
        <v>0.105981220836715</v>
      </c>
      <c r="S234" s="59">
        <v>22.6520787318</v>
      </c>
      <c r="T234" s="60">
        <v>0.110446661618925</v>
      </c>
      <c r="U234" s="59">
        <v>11.649804232999999</v>
      </c>
      <c r="V234" s="60">
        <v>0.10949504074451</v>
      </c>
      <c r="W234" s="107"/>
      <c r="X234" s="59">
        <v>28.835197317999999</v>
      </c>
      <c r="Y234" s="60">
        <v>0.105053902195061</v>
      </c>
      <c r="Z234" s="59">
        <v>77.273659769299996</v>
      </c>
      <c r="AA234" s="61">
        <v>0.18376822892888001</v>
      </c>
      <c r="AB234" s="59">
        <v>81.786956703599998</v>
      </c>
      <c r="AC234" s="60">
        <v>0.11378996858785601</v>
      </c>
    </row>
    <row r="235" spans="1:29" customFormat="1" x14ac:dyDescent="0.3">
      <c r="A235" s="58" t="s">
        <v>153</v>
      </c>
      <c r="B235" s="62">
        <v>396.56823513630002</v>
      </c>
      <c r="C235" s="63">
        <v>0.27821359075729701</v>
      </c>
      <c r="D235" s="62">
        <v>193.202392857999</v>
      </c>
      <c r="E235" s="63">
        <v>0.28646417464757801</v>
      </c>
      <c r="F235" s="62">
        <v>202.91623703479999</v>
      </c>
      <c r="G235" s="63">
        <v>0.27199583481787698</v>
      </c>
      <c r="H235" s="107"/>
      <c r="I235" s="62">
        <v>26.1894206373</v>
      </c>
      <c r="J235" s="63">
        <v>0.14312706646687401</v>
      </c>
      <c r="K235" s="62">
        <v>46.503378876599797</v>
      </c>
      <c r="L235" s="63">
        <v>0.21467776706112501</v>
      </c>
      <c r="M235" s="62">
        <v>42.921507090399999</v>
      </c>
      <c r="N235" s="65">
        <v>0.19547219876915001</v>
      </c>
      <c r="O235" s="62">
        <v>107.0833524148</v>
      </c>
      <c r="P235" s="63">
        <v>0.32492289634135602</v>
      </c>
      <c r="Q235" s="62">
        <v>61.5987588841001</v>
      </c>
      <c r="R235" s="61">
        <v>0.372930922075626</v>
      </c>
      <c r="S235" s="62">
        <v>83.161844184499799</v>
      </c>
      <c r="T235" s="61">
        <v>0.40547925746686703</v>
      </c>
      <c r="U235" s="62">
        <v>29.109973048600001</v>
      </c>
      <c r="V235" s="63">
        <v>0.27360096541358198</v>
      </c>
      <c r="W235" s="107"/>
      <c r="X235" s="62">
        <v>71.435318842600097</v>
      </c>
      <c r="Y235" s="63">
        <v>0.26025689771433902</v>
      </c>
      <c r="Z235" s="62">
        <v>108.64020352119999</v>
      </c>
      <c r="AA235" s="63">
        <v>0.25836252419217998</v>
      </c>
      <c r="AB235" s="62">
        <v>215.22942866139999</v>
      </c>
      <c r="AC235" s="63">
        <v>0.299448113900599</v>
      </c>
    </row>
    <row r="236" spans="1:29" customFormat="1" x14ac:dyDescent="0.3">
      <c r="A236" s="58" t="s">
        <v>154</v>
      </c>
      <c r="B236" s="59">
        <v>184.2659114107</v>
      </c>
      <c r="C236" s="60">
        <v>0.12927228236048</v>
      </c>
      <c r="D236" s="59">
        <v>84.503363816699903</v>
      </c>
      <c r="E236" s="60">
        <v>0.125294443886556</v>
      </c>
      <c r="F236" s="59">
        <v>98.614485556199995</v>
      </c>
      <c r="G236" s="60">
        <v>0.13218621494244401</v>
      </c>
      <c r="H236" s="107"/>
      <c r="I236" s="59">
        <v>12.4565067133</v>
      </c>
      <c r="J236" s="60">
        <v>6.8075704651531205E-2</v>
      </c>
      <c r="K236" s="59">
        <v>23.280430489800001</v>
      </c>
      <c r="L236" s="60">
        <v>0.107471563454216</v>
      </c>
      <c r="M236" s="59">
        <v>12.5647562256</v>
      </c>
      <c r="N236" s="65">
        <v>5.7222140901145802E-2</v>
      </c>
      <c r="O236" s="59">
        <v>24.182050518499999</v>
      </c>
      <c r="P236" s="65">
        <v>7.3375568813981801E-2</v>
      </c>
      <c r="Q236" s="59">
        <v>34.941484375500004</v>
      </c>
      <c r="R236" s="61">
        <v>0.21154257363146001</v>
      </c>
      <c r="S236" s="59">
        <v>51.083134903600197</v>
      </c>
      <c r="T236" s="61">
        <v>0.249070373714152</v>
      </c>
      <c r="U236" s="59">
        <v>25.757548184400001</v>
      </c>
      <c r="V236" s="61">
        <v>0.24209194691362401</v>
      </c>
      <c r="W236" s="107"/>
      <c r="X236" s="59">
        <v>53.9522134360001</v>
      </c>
      <c r="Y236" s="61">
        <v>0.196561531762937</v>
      </c>
      <c r="Z236" s="59">
        <v>57.075194574799902</v>
      </c>
      <c r="AA236" s="60">
        <v>0.13573328161362999</v>
      </c>
      <c r="AB236" s="59">
        <v>70.580057555699995</v>
      </c>
      <c r="AC236" s="65">
        <v>9.8197840534622605E-2</v>
      </c>
    </row>
    <row r="237" spans="1:29" customFormat="1" x14ac:dyDescent="0.3">
      <c r="A237" s="58" t="s">
        <v>155</v>
      </c>
      <c r="B237" s="62">
        <v>32.308085395900001</v>
      </c>
      <c r="C237" s="63">
        <v>2.26658306240725E-2</v>
      </c>
      <c r="D237" s="62">
        <v>27.330607001400001</v>
      </c>
      <c r="E237" s="61">
        <v>4.0523513510661899E-2</v>
      </c>
      <c r="F237" s="62">
        <v>4.9774783945000101</v>
      </c>
      <c r="G237" s="65">
        <v>6.6719815574334098E-3</v>
      </c>
      <c r="H237" s="107"/>
      <c r="I237" s="62">
        <v>12.7416785989</v>
      </c>
      <c r="J237" s="63">
        <v>6.9634189506542599E-2</v>
      </c>
      <c r="K237" s="62">
        <v>7.9398676893999802</v>
      </c>
      <c r="L237" s="63">
        <v>3.6653531581956798E-2</v>
      </c>
      <c r="M237" s="62">
        <v>4.4641020613000002</v>
      </c>
      <c r="N237" s="63">
        <v>2.0330317004348099E-2</v>
      </c>
      <c r="O237" s="62">
        <v>3.3071867112000102</v>
      </c>
      <c r="P237" s="63">
        <v>1.0034992935057101E-2</v>
      </c>
      <c r="Q237" s="62">
        <v>3.8552503351</v>
      </c>
      <c r="R237" s="63">
        <v>2.3340438806670898E-2</v>
      </c>
      <c r="S237" s="62">
        <v>0</v>
      </c>
      <c r="T237" s="63">
        <v>0</v>
      </c>
      <c r="U237" s="62">
        <v>0</v>
      </c>
      <c r="V237" s="63">
        <v>0</v>
      </c>
      <c r="W237" s="107"/>
      <c r="X237" s="62">
        <v>3.99952751420002</v>
      </c>
      <c r="Y237" s="63">
        <v>1.4571288265155699E-2</v>
      </c>
      <c r="Z237" s="62">
        <v>9.0714637084000103</v>
      </c>
      <c r="AA237" s="63">
        <v>2.1573286737838499E-2</v>
      </c>
      <c r="AB237" s="62">
        <v>19.237094173299901</v>
      </c>
      <c r="AC237" s="63">
        <v>2.67645163719008E-2</v>
      </c>
    </row>
    <row r="238" spans="1:29" customFormat="1" x14ac:dyDescent="0.3">
      <c r="A238" s="58" t="s">
        <v>156</v>
      </c>
      <c r="B238" s="59">
        <v>446.89295052850002</v>
      </c>
      <c r="C238" s="60">
        <v>0.31351904019222498</v>
      </c>
      <c r="D238" s="59">
        <v>225.34384643590101</v>
      </c>
      <c r="E238" s="60">
        <v>0.33412080474911998</v>
      </c>
      <c r="F238" s="59">
        <v>219.9514368113</v>
      </c>
      <c r="G238" s="60">
        <v>0.29483039676426098</v>
      </c>
      <c r="H238" s="107"/>
      <c r="I238" s="59">
        <v>62.792087127699901</v>
      </c>
      <c r="J238" s="60">
        <v>0.34316327009999098</v>
      </c>
      <c r="K238" s="59">
        <v>63.679207956499802</v>
      </c>
      <c r="L238" s="60">
        <v>0.29396810516926303</v>
      </c>
      <c r="M238" s="59">
        <v>55.162707707400102</v>
      </c>
      <c r="N238" s="65">
        <v>0.25122080971935701</v>
      </c>
      <c r="O238" s="59">
        <v>79.205994211600199</v>
      </c>
      <c r="P238" s="65">
        <v>0.24033465955696801</v>
      </c>
      <c r="Q238" s="59">
        <v>61.9361073787002</v>
      </c>
      <c r="R238" s="61">
        <v>0.37497329577651001</v>
      </c>
      <c r="S238" s="59">
        <v>81.310220563799803</v>
      </c>
      <c r="T238" s="61">
        <v>0.396451139124952</v>
      </c>
      <c r="U238" s="59">
        <v>42.806625582800002</v>
      </c>
      <c r="V238" s="61">
        <v>0.40233407519816</v>
      </c>
      <c r="W238" s="107"/>
      <c r="X238" s="59">
        <v>97.884068104199997</v>
      </c>
      <c r="Y238" s="60">
        <v>0.356616367270504</v>
      </c>
      <c r="Z238" s="59">
        <v>135.22944675400001</v>
      </c>
      <c r="AA238" s="60">
        <v>0.32159568995705701</v>
      </c>
      <c r="AB238" s="59">
        <v>211.25286744810001</v>
      </c>
      <c r="AC238" s="60">
        <v>0.29391553518894797</v>
      </c>
    </row>
    <row r="239" spans="1:29" customFormat="1" x14ac:dyDescent="0.3">
      <c r="A239" s="58" t="s">
        <v>157</v>
      </c>
      <c r="B239" s="62">
        <v>100.8588029327</v>
      </c>
      <c r="C239" s="63">
        <v>7.0757784505218399E-2</v>
      </c>
      <c r="D239" s="62">
        <v>47.037757195399998</v>
      </c>
      <c r="E239" s="63">
        <v>6.9743609760346104E-2</v>
      </c>
      <c r="F239" s="62">
        <v>53.371440493800002</v>
      </c>
      <c r="G239" s="63">
        <v>7.1540896503290402E-2</v>
      </c>
      <c r="H239" s="107"/>
      <c r="I239" s="62">
        <v>11.122500134499999</v>
      </c>
      <c r="J239" s="63">
        <v>6.0785262800395999E-2</v>
      </c>
      <c r="K239" s="62">
        <v>18.457716258800001</v>
      </c>
      <c r="L239" s="63">
        <v>8.5208030195003004E-2</v>
      </c>
      <c r="M239" s="62">
        <v>12.733461220400001</v>
      </c>
      <c r="N239" s="63">
        <v>5.7990453537685803E-2</v>
      </c>
      <c r="O239" s="62">
        <v>12.9337274341</v>
      </c>
      <c r="P239" s="65">
        <v>3.9244794672646098E-2</v>
      </c>
      <c r="Q239" s="62">
        <v>8.1979150139000208</v>
      </c>
      <c r="R239" s="63">
        <v>4.9631779286067601E-2</v>
      </c>
      <c r="S239" s="62">
        <v>25.4276308239</v>
      </c>
      <c r="T239" s="61">
        <v>0.123979656376335</v>
      </c>
      <c r="U239" s="62">
        <v>11.9858520471</v>
      </c>
      <c r="V239" s="63">
        <v>0.112653511767804</v>
      </c>
      <c r="W239" s="107"/>
      <c r="X239" s="62">
        <v>30.686281352799998</v>
      </c>
      <c r="Y239" s="61">
        <v>0.111797868570673</v>
      </c>
      <c r="Z239" s="62">
        <v>24.687895584700001</v>
      </c>
      <c r="AA239" s="63">
        <v>5.8711478932487203E-2</v>
      </c>
      <c r="AB239" s="62">
        <v>39.007962941199899</v>
      </c>
      <c r="AC239" s="63">
        <v>5.4271671873566997E-2</v>
      </c>
    </row>
    <row r="240" spans="1:29" customFormat="1" x14ac:dyDescent="0.3">
      <c r="A240" s="66" t="s">
        <v>158</v>
      </c>
      <c r="B240" s="59">
        <v>110.178815816</v>
      </c>
      <c r="C240" s="60">
        <v>7.72962664622414E-2</v>
      </c>
      <c r="D240" s="59">
        <v>39.173630291299901</v>
      </c>
      <c r="E240" s="60">
        <v>5.8083347226421E-2</v>
      </c>
      <c r="F240" s="59">
        <v>70.105975037700006</v>
      </c>
      <c r="G240" s="60">
        <v>9.3972436532174602E-2</v>
      </c>
      <c r="H240" s="107"/>
      <c r="I240" s="59">
        <v>13.7960085087</v>
      </c>
      <c r="J240" s="60">
        <v>7.5396178256421004E-2</v>
      </c>
      <c r="K240" s="59">
        <v>23.218736969199998</v>
      </c>
      <c r="L240" s="60">
        <v>0.10718676205774801</v>
      </c>
      <c r="M240" s="59">
        <v>14.4966285026</v>
      </c>
      <c r="N240" s="60">
        <v>6.6020231819319E-2</v>
      </c>
      <c r="O240" s="59">
        <v>32.9935473070001</v>
      </c>
      <c r="P240" s="60">
        <v>0.100112283653947</v>
      </c>
      <c r="Q240" s="59">
        <v>15.5697921786</v>
      </c>
      <c r="R240" s="60">
        <v>9.4262564033411697E-2</v>
      </c>
      <c r="S240" s="59">
        <v>5.0974261686999798</v>
      </c>
      <c r="T240" s="65">
        <v>2.4853953133736399E-2</v>
      </c>
      <c r="U240" s="59">
        <v>5.0066761811999996</v>
      </c>
      <c r="V240" s="60">
        <v>4.7057117998787999E-2</v>
      </c>
      <c r="W240" s="107"/>
      <c r="X240" s="59">
        <v>29.679801808400001</v>
      </c>
      <c r="Y240" s="60">
        <v>0.10813100954235901</v>
      </c>
      <c r="Z240" s="59">
        <v>30.134106542399898</v>
      </c>
      <c r="AA240" s="60">
        <v>7.1663376707972404E-2</v>
      </c>
      <c r="AB240" s="59">
        <v>50.364907465199998</v>
      </c>
      <c r="AC240" s="60">
        <v>7.0072557647118602E-2</v>
      </c>
    </row>
    <row r="241" spans="1:29" customFormat="1" x14ac:dyDescent="0.3">
      <c r="A241" s="58" t="s">
        <v>159</v>
      </c>
      <c r="B241" s="62">
        <v>119.7999167772</v>
      </c>
      <c r="C241" s="63">
        <v>8.40459776299399E-2</v>
      </c>
      <c r="D241" s="62">
        <v>45.893201039099999</v>
      </c>
      <c r="E241" s="63">
        <v>6.8046558653462194E-2</v>
      </c>
      <c r="F241" s="62">
        <v>73.906715738100004</v>
      </c>
      <c r="G241" s="63">
        <v>9.9067078808407399E-2</v>
      </c>
      <c r="H241" s="107"/>
      <c r="I241" s="62">
        <v>7.3408228114000096</v>
      </c>
      <c r="J241" s="63">
        <v>4.01181243754734E-2</v>
      </c>
      <c r="K241" s="62">
        <v>13.3791310359</v>
      </c>
      <c r="L241" s="63">
        <v>6.1763296461248403E-2</v>
      </c>
      <c r="M241" s="62">
        <v>48.630880046599898</v>
      </c>
      <c r="N241" s="61">
        <v>0.22147370153537399</v>
      </c>
      <c r="O241" s="62">
        <v>31.133575221700202</v>
      </c>
      <c r="P241" s="63">
        <v>9.44685724379518E-2</v>
      </c>
      <c r="Q241" s="62">
        <v>8.3335733469000104</v>
      </c>
      <c r="R241" s="65">
        <v>5.0453081340352798E-2</v>
      </c>
      <c r="S241" s="62">
        <v>5.9595553099999803</v>
      </c>
      <c r="T241" s="65">
        <v>2.9057509313651302E-2</v>
      </c>
      <c r="U241" s="62">
        <v>5.0223790047000003</v>
      </c>
      <c r="V241" s="63">
        <v>4.7204706856467299E-2</v>
      </c>
      <c r="W241" s="107"/>
      <c r="X241" s="62">
        <v>11.1267468325</v>
      </c>
      <c r="Y241" s="65">
        <v>4.0537547241301E-2</v>
      </c>
      <c r="Z241" s="62">
        <v>35.517471555300098</v>
      </c>
      <c r="AA241" s="63">
        <v>8.4465817501534493E-2</v>
      </c>
      <c r="AB241" s="62">
        <v>73.155698389399902</v>
      </c>
      <c r="AC241" s="63">
        <v>0.101781322563701</v>
      </c>
    </row>
    <row r="242" spans="1:29" customFormat="1" x14ac:dyDescent="0.3">
      <c r="A242" s="58" t="s">
        <v>160</v>
      </c>
      <c r="B242" s="59">
        <v>110.3434639381</v>
      </c>
      <c r="C242" s="60">
        <v>7.7411775827849499E-2</v>
      </c>
      <c r="D242" s="59">
        <v>50.528410946199998</v>
      </c>
      <c r="E242" s="60">
        <v>7.49192560394185E-2</v>
      </c>
      <c r="F242" s="59">
        <v>59.2677011388</v>
      </c>
      <c r="G242" s="60">
        <v>7.9444445080162102E-2</v>
      </c>
      <c r="H242" s="107"/>
      <c r="I242" s="59">
        <v>20.7627113968</v>
      </c>
      <c r="J242" s="60">
        <v>0.11346971035662699</v>
      </c>
      <c r="K242" s="59">
        <v>12.776224601199999</v>
      </c>
      <c r="L242" s="60">
        <v>5.8980044786318901E-2</v>
      </c>
      <c r="M242" s="59">
        <v>10.630272594399999</v>
      </c>
      <c r="N242" s="60">
        <v>4.8412157410184703E-2</v>
      </c>
      <c r="O242" s="59">
        <v>35.962631686600098</v>
      </c>
      <c r="P242" s="60">
        <v>0.10912137306277001</v>
      </c>
      <c r="Q242" s="59">
        <v>10.987023133599999</v>
      </c>
      <c r="R242" s="60">
        <v>6.6517584807010005E-2</v>
      </c>
      <c r="S242" s="59">
        <v>13.212550605200001</v>
      </c>
      <c r="T242" s="60">
        <v>6.4421553672548704E-2</v>
      </c>
      <c r="U242" s="59">
        <v>6.0120499203</v>
      </c>
      <c r="V242" s="60">
        <v>5.65064989776018E-2</v>
      </c>
      <c r="W242" s="107"/>
      <c r="X242" s="59">
        <v>24.342462857400001</v>
      </c>
      <c r="Y242" s="60">
        <v>8.8685736532548895E-2</v>
      </c>
      <c r="Z242" s="59">
        <v>29.012188499900098</v>
      </c>
      <c r="AA242" s="60">
        <v>6.8995289130793905E-2</v>
      </c>
      <c r="AB242" s="59">
        <v>54.311652829900098</v>
      </c>
      <c r="AC242" s="60">
        <v>7.5563653650373E-2</v>
      </c>
    </row>
    <row r="243" spans="1:29" customFormat="1" x14ac:dyDescent="0.3">
      <c r="A243" s="64" t="s">
        <v>1</v>
      </c>
    </row>
    <row r="244" spans="1:29" customFormat="1" x14ac:dyDescent="0.3">
      <c r="A244" s="64" t="s">
        <v>1</v>
      </c>
    </row>
    <row r="245" spans="1:29" customFormat="1" x14ac:dyDescent="0.3">
      <c r="A245" s="53" t="s">
        <v>161</v>
      </c>
    </row>
    <row r="246" spans="1:29" customFormat="1" x14ac:dyDescent="0.3">
      <c r="A246" s="54" t="s">
        <v>1</v>
      </c>
    </row>
    <row r="247" spans="1:29" customFormat="1" x14ac:dyDescent="0.3">
      <c r="A247" s="119" t="s">
        <v>1</v>
      </c>
      <c r="B247" s="118" t="s">
        <v>501</v>
      </c>
      <c r="C247" s="118" t="s">
        <v>1</v>
      </c>
      <c r="D247" s="118" t="s">
        <v>346</v>
      </c>
      <c r="E247" s="118" t="s">
        <v>1</v>
      </c>
      <c r="F247" s="118" t="s">
        <v>347</v>
      </c>
      <c r="G247" s="118" t="s">
        <v>1</v>
      </c>
      <c r="H247" s="105"/>
      <c r="I247" s="118" t="s">
        <v>350</v>
      </c>
      <c r="J247" s="118" t="s">
        <v>1</v>
      </c>
      <c r="K247" s="118" t="s">
        <v>351</v>
      </c>
      <c r="L247" s="118" t="s">
        <v>1</v>
      </c>
      <c r="M247" s="118" t="s">
        <v>352</v>
      </c>
      <c r="N247" s="118" t="s">
        <v>1</v>
      </c>
      <c r="O247" s="118" t="s">
        <v>353</v>
      </c>
      <c r="P247" s="118" t="s">
        <v>1</v>
      </c>
      <c r="Q247" s="118" t="s">
        <v>354</v>
      </c>
      <c r="R247" s="118" t="s">
        <v>1</v>
      </c>
      <c r="S247" s="118" t="s">
        <v>355</v>
      </c>
      <c r="T247" s="118" t="s">
        <v>1</v>
      </c>
      <c r="U247" s="118" t="s">
        <v>356</v>
      </c>
      <c r="V247" s="118" t="s">
        <v>1</v>
      </c>
      <c r="W247" s="105"/>
      <c r="X247" s="118" t="s">
        <v>358</v>
      </c>
      <c r="Y247" s="118" t="s">
        <v>1</v>
      </c>
      <c r="Z247" s="118" t="s">
        <v>359</v>
      </c>
      <c r="AA247" s="118" t="s">
        <v>1</v>
      </c>
      <c r="AB247" s="118" t="s">
        <v>360</v>
      </c>
      <c r="AC247" s="118" t="s">
        <v>1</v>
      </c>
    </row>
    <row r="248" spans="1:29" customFormat="1" x14ac:dyDescent="0.3">
      <c r="A248" s="120" t="s">
        <v>1</v>
      </c>
      <c r="B248" s="55" t="s">
        <v>14</v>
      </c>
      <c r="C248" s="55" t="s">
        <v>15</v>
      </c>
      <c r="D248" s="55" t="s">
        <v>14</v>
      </c>
      <c r="E248" s="55" t="s">
        <v>15</v>
      </c>
      <c r="F248" s="55" t="s">
        <v>14</v>
      </c>
      <c r="G248" s="55" t="s">
        <v>15</v>
      </c>
      <c r="H248" s="105"/>
      <c r="I248" s="55" t="s">
        <v>14</v>
      </c>
      <c r="J248" s="55" t="s">
        <v>15</v>
      </c>
      <c r="K248" s="55" t="s">
        <v>14</v>
      </c>
      <c r="L248" s="55" t="s">
        <v>15</v>
      </c>
      <c r="M248" s="55" t="s">
        <v>14</v>
      </c>
      <c r="N248" s="55" t="s">
        <v>15</v>
      </c>
      <c r="O248" s="55" t="s">
        <v>14</v>
      </c>
      <c r="P248" s="55" t="s">
        <v>15</v>
      </c>
      <c r="Q248" s="55" t="s">
        <v>14</v>
      </c>
      <c r="R248" s="55" t="s">
        <v>15</v>
      </c>
      <c r="S248" s="55" t="s">
        <v>14</v>
      </c>
      <c r="T248" s="55" t="s">
        <v>15</v>
      </c>
      <c r="U248" s="55" t="s">
        <v>14</v>
      </c>
      <c r="V248" s="55" t="s">
        <v>15</v>
      </c>
      <c r="W248" s="105"/>
      <c r="X248" s="55" t="s">
        <v>14</v>
      </c>
      <c r="Y248" s="55" t="s">
        <v>15</v>
      </c>
      <c r="Z248" s="55" t="s">
        <v>14</v>
      </c>
      <c r="AA248" s="55" t="s">
        <v>15</v>
      </c>
      <c r="AB248" s="55" t="s">
        <v>14</v>
      </c>
      <c r="AC248" s="55" t="s">
        <v>15</v>
      </c>
    </row>
    <row r="249" spans="1:29" customFormat="1" x14ac:dyDescent="0.3">
      <c r="A249" s="56" t="s">
        <v>16</v>
      </c>
      <c r="B249" s="57">
        <v>1425.4092837695</v>
      </c>
      <c r="C249" s="57">
        <v>1425.4092837695</v>
      </c>
      <c r="D249" s="57">
        <v>674.43823680809999</v>
      </c>
      <c r="E249" s="57">
        <v>674.43823680809999</v>
      </c>
      <c r="F249" s="57">
        <v>746.0270013718</v>
      </c>
      <c r="G249" s="57">
        <v>746.0270013718</v>
      </c>
      <c r="H249" s="106"/>
      <c r="I249" s="57">
        <v>182.98020971010001</v>
      </c>
      <c r="J249" s="57">
        <v>182.98020971010001</v>
      </c>
      <c r="K249" s="57">
        <v>216.61944556820001</v>
      </c>
      <c r="L249" s="57">
        <v>216.61944556820001</v>
      </c>
      <c r="M249" s="57">
        <v>219.57857618969999</v>
      </c>
      <c r="N249" s="57">
        <v>219.57857618969999</v>
      </c>
      <c r="O249" s="57">
        <v>329.56542496869997</v>
      </c>
      <c r="P249" s="57">
        <v>329.56542496869997</v>
      </c>
      <c r="Q249" s="57">
        <v>165.17471530989999</v>
      </c>
      <c r="R249" s="57">
        <v>165.17471530989999</v>
      </c>
      <c r="S249" s="57">
        <v>205.09518712260001</v>
      </c>
      <c r="T249" s="57">
        <v>205.09518712260001</v>
      </c>
      <c r="U249" s="57">
        <v>106.3957249003</v>
      </c>
      <c r="V249" s="57">
        <v>106.3957249003</v>
      </c>
      <c r="W249" s="106"/>
      <c r="X249" s="57">
        <v>274.48002135569999</v>
      </c>
      <c r="Y249" s="57">
        <v>274.48002135569999</v>
      </c>
      <c r="Z249" s="57">
        <v>420.49520866419999</v>
      </c>
      <c r="AA249" s="57">
        <v>420.49520866419999</v>
      </c>
      <c r="AB249" s="57">
        <v>718.75366272250005</v>
      </c>
      <c r="AC249" s="57">
        <v>718.75366272250005</v>
      </c>
    </row>
    <row r="250" spans="1:29" customFormat="1" x14ac:dyDescent="0.3">
      <c r="A250" s="58" t="s">
        <v>142</v>
      </c>
      <c r="B250" s="59">
        <v>87.842055748899995</v>
      </c>
      <c r="C250" s="60">
        <v>6.1625847922500802E-2</v>
      </c>
      <c r="D250" s="59">
        <v>31.857972879999998</v>
      </c>
      <c r="E250" s="60">
        <v>4.7236308888377397E-2</v>
      </c>
      <c r="F250" s="59">
        <v>55.984082868900003</v>
      </c>
      <c r="G250" s="60">
        <v>7.5042971321354401E-2</v>
      </c>
      <c r="H250" s="107"/>
      <c r="I250" s="59">
        <v>15.0487868427</v>
      </c>
      <c r="J250" s="60">
        <v>8.2242701910453395E-2</v>
      </c>
      <c r="K250" s="59">
        <v>13.5875362531</v>
      </c>
      <c r="L250" s="60">
        <v>6.27253763735727E-2</v>
      </c>
      <c r="M250" s="59">
        <v>16.924191120500002</v>
      </c>
      <c r="N250" s="60">
        <v>7.7075784961273805E-2</v>
      </c>
      <c r="O250" s="59">
        <v>19.629129102899999</v>
      </c>
      <c r="P250" s="60">
        <v>5.9560644460092398E-2</v>
      </c>
      <c r="Q250" s="59">
        <v>8.6965008848999901</v>
      </c>
      <c r="R250" s="60">
        <v>5.2650315567874098E-2</v>
      </c>
      <c r="S250" s="59">
        <v>8.4470970242000192</v>
      </c>
      <c r="T250" s="60">
        <v>4.1186227442531698E-2</v>
      </c>
      <c r="U250" s="59">
        <v>5.5088145205999997</v>
      </c>
      <c r="V250" s="60">
        <v>5.1776652922494101E-2</v>
      </c>
      <c r="W250" s="107"/>
      <c r="X250" s="59">
        <v>13.4961186278</v>
      </c>
      <c r="Y250" s="60">
        <v>4.91697667507476E-2</v>
      </c>
      <c r="Z250" s="59">
        <v>30.1210862542999</v>
      </c>
      <c r="AA250" s="60">
        <v>7.1632412530897999E-2</v>
      </c>
      <c r="AB250" s="59">
        <v>42.961566755699998</v>
      </c>
      <c r="AC250" s="60">
        <v>5.9772310019221203E-2</v>
      </c>
    </row>
    <row r="251" spans="1:29" customFormat="1" x14ac:dyDescent="0.3">
      <c r="A251" s="58" t="s">
        <v>143</v>
      </c>
      <c r="B251" s="62">
        <v>125.6071205783</v>
      </c>
      <c r="C251" s="63">
        <v>8.8120038229393002E-2</v>
      </c>
      <c r="D251" s="62">
        <v>64.387563607999994</v>
      </c>
      <c r="E251" s="63">
        <v>9.5468435942667906E-2</v>
      </c>
      <c r="F251" s="62">
        <v>61.219556970299998</v>
      </c>
      <c r="G251" s="63">
        <v>8.2060779110848595E-2</v>
      </c>
      <c r="H251" s="107"/>
      <c r="I251" s="62">
        <v>31.1360173172</v>
      </c>
      <c r="J251" s="63">
        <v>0.17016057291949499</v>
      </c>
      <c r="K251" s="62">
        <v>14.984273784199999</v>
      </c>
      <c r="L251" s="63">
        <v>6.9173262561427695E-2</v>
      </c>
      <c r="M251" s="62">
        <v>16.930182197699999</v>
      </c>
      <c r="N251" s="63">
        <v>7.7103069395411103E-2</v>
      </c>
      <c r="O251" s="62">
        <v>14.382973272499999</v>
      </c>
      <c r="P251" s="65">
        <v>4.36422396975229E-2</v>
      </c>
      <c r="Q251" s="62">
        <v>10.6205497858</v>
      </c>
      <c r="R251" s="63">
        <v>6.4298883554143094E-2</v>
      </c>
      <c r="S251" s="62">
        <v>23.976950484900001</v>
      </c>
      <c r="T251" s="63">
        <v>0.11690645120095999</v>
      </c>
      <c r="U251" s="62">
        <v>13.576173735999999</v>
      </c>
      <c r="V251" s="63">
        <v>0.127600744754752</v>
      </c>
      <c r="W251" s="107"/>
      <c r="X251" s="62">
        <v>46.729607956099898</v>
      </c>
      <c r="Y251" s="61">
        <v>0.17024775692341901</v>
      </c>
      <c r="Z251" s="62">
        <v>38.588874391599902</v>
      </c>
      <c r="AA251" s="63">
        <v>9.1770069186249401E-2</v>
      </c>
      <c r="AB251" s="62">
        <v>40.2886382306</v>
      </c>
      <c r="AC251" s="65">
        <v>5.6053471891878003E-2</v>
      </c>
    </row>
    <row r="252" spans="1:29" customFormat="1" x14ac:dyDescent="0.3">
      <c r="A252" s="58" t="s">
        <v>144</v>
      </c>
      <c r="B252" s="59">
        <v>31.103378009499998</v>
      </c>
      <c r="C252" s="60">
        <v>2.1820664677619499E-2</v>
      </c>
      <c r="D252" s="59">
        <v>16.5844690757</v>
      </c>
      <c r="E252" s="60">
        <v>2.4590048681386999E-2</v>
      </c>
      <c r="F252" s="59">
        <v>14.5189089338001</v>
      </c>
      <c r="G252" s="60">
        <v>1.9461640003783399E-2</v>
      </c>
      <c r="H252" s="107"/>
      <c r="I252" s="59">
        <v>8.5109656461000291</v>
      </c>
      <c r="J252" s="60">
        <v>4.6513039085396897E-2</v>
      </c>
      <c r="K252" s="59">
        <v>6.4087908668000004</v>
      </c>
      <c r="L252" s="60">
        <v>2.9585482734430998E-2</v>
      </c>
      <c r="M252" s="59">
        <v>4.6373246171999902</v>
      </c>
      <c r="N252" s="60">
        <v>2.1119203419889598E-2</v>
      </c>
      <c r="O252" s="59">
        <v>5.9474665336000196</v>
      </c>
      <c r="P252" s="60">
        <v>1.80463910440995E-2</v>
      </c>
      <c r="Q252" s="59">
        <v>0.88991885410000005</v>
      </c>
      <c r="R252" s="65">
        <v>5.3877426241076797E-3</v>
      </c>
      <c r="S252" s="59">
        <v>1.7734782285999999</v>
      </c>
      <c r="T252" s="60">
        <v>8.6470982253711599E-3</v>
      </c>
      <c r="U252" s="59">
        <v>2.9354332631000002</v>
      </c>
      <c r="V252" s="60">
        <v>2.7589767031059802E-2</v>
      </c>
      <c r="W252" s="107"/>
      <c r="X252" s="59">
        <v>5.3097720387999896</v>
      </c>
      <c r="Y252" s="60">
        <v>1.9344839790430599E-2</v>
      </c>
      <c r="Z252" s="59">
        <v>11.5319700959</v>
      </c>
      <c r="AA252" s="60">
        <v>2.74247360214495E-2</v>
      </c>
      <c r="AB252" s="59">
        <v>14.2616358748</v>
      </c>
      <c r="AC252" s="60">
        <v>1.9842174884757698E-2</v>
      </c>
    </row>
    <row r="253" spans="1:29" customFormat="1" x14ac:dyDescent="0.3">
      <c r="A253" s="58" t="s">
        <v>145</v>
      </c>
      <c r="B253" s="62">
        <v>176.76247021239999</v>
      </c>
      <c r="C253" s="63">
        <v>0.124008221515824</v>
      </c>
      <c r="D253" s="62">
        <v>84.614949128199996</v>
      </c>
      <c r="E253" s="63">
        <v>0.12545989315293801</v>
      </c>
      <c r="F253" s="62">
        <v>92.147521084199894</v>
      </c>
      <c r="G253" s="63">
        <v>0.12351767551946299</v>
      </c>
      <c r="H253" s="107"/>
      <c r="I253" s="62">
        <v>17.5623953988</v>
      </c>
      <c r="J253" s="63">
        <v>9.5979753365812201E-2</v>
      </c>
      <c r="K253" s="62">
        <v>27.095608587600001</v>
      </c>
      <c r="L253" s="63">
        <v>0.125083916250119</v>
      </c>
      <c r="M253" s="62">
        <v>23.137617612100001</v>
      </c>
      <c r="N253" s="63">
        <v>0.10537283743069201</v>
      </c>
      <c r="O253" s="62">
        <v>40.9232975956999</v>
      </c>
      <c r="P253" s="63">
        <v>0.124173516076775</v>
      </c>
      <c r="Q253" s="62">
        <v>23.889810604000001</v>
      </c>
      <c r="R253" s="63">
        <v>0.14463358123050499</v>
      </c>
      <c r="S253" s="62">
        <v>31.8338853395</v>
      </c>
      <c r="T253" s="63">
        <v>0.155215174895697</v>
      </c>
      <c r="U253" s="62">
        <v>12.3198550747</v>
      </c>
      <c r="V253" s="63">
        <v>0.11579276410066799</v>
      </c>
      <c r="W253" s="107"/>
      <c r="X253" s="62">
        <v>19.3158681677</v>
      </c>
      <c r="Y253" s="65">
        <v>7.0372583302405395E-2</v>
      </c>
      <c r="Z253" s="62">
        <v>54.923944235700098</v>
      </c>
      <c r="AA253" s="63">
        <v>0.130617289101054</v>
      </c>
      <c r="AB253" s="62">
        <v>102.52265780899999</v>
      </c>
      <c r="AC253" s="63">
        <v>0.14263949267495099</v>
      </c>
    </row>
    <row r="254" spans="1:29" customFormat="1" ht="25.5" customHeight="1" x14ac:dyDescent="0.3">
      <c r="A254" s="66" t="s">
        <v>146</v>
      </c>
      <c r="B254" s="59">
        <v>163.4101534648</v>
      </c>
      <c r="C254" s="60">
        <v>0.11464086513640601</v>
      </c>
      <c r="D254" s="59">
        <v>74.699709611900005</v>
      </c>
      <c r="E254" s="60">
        <v>0.110758414240316</v>
      </c>
      <c r="F254" s="59">
        <v>85.425693316199997</v>
      </c>
      <c r="G254" s="60">
        <v>0.11450750865467101</v>
      </c>
      <c r="H254" s="107"/>
      <c r="I254" s="59">
        <v>21.196473037499999</v>
      </c>
      <c r="J254" s="60">
        <v>0.115840248904961</v>
      </c>
      <c r="K254" s="59">
        <v>29.123206812700001</v>
      </c>
      <c r="L254" s="60">
        <v>0.13444410189634101</v>
      </c>
      <c r="M254" s="59">
        <v>30.943480897699999</v>
      </c>
      <c r="N254" s="60">
        <v>0.140922131086992</v>
      </c>
      <c r="O254" s="59">
        <v>33.965469848799899</v>
      </c>
      <c r="P254" s="60">
        <v>0.103061387134363</v>
      </c>
      <c r="Q254" s="59">
        <v>16.042523256300001</v>
      </c>
      <c r="R254" s="60">
        <v>9.7124570344807898E-2</v>
      </c>
      <c r="S254" s="59">
        <v>26.4671132207</v>
      </c>
      <c r="T254" s="60">
        <v>0.12904794886717</v>
      </c>
      <c r="U254" s="59">
        <v>5.6718863911000001</v>
      </c>
      <c r="V254" s="65">
        <v>5.3309344867145197E-2</v>
      </c>
      <c r="W254" s="107"/>
      <c r="X254" s="59">
        <v>23.207850479499999</v>
      </c>
      <c r="Y254" s="60">
        <v>8.4552057249459397E-2</v>
      </c>
      <c r="Z254" s="59">
        <v>52.877074347200001</v>
      </c>
      <c r="AA254" s="60">
        <v>0.12574952878815501</v>
      </c>
      <c r="AB254" s="59">
        <v>87.3252286381</v>
      </c>
      <c r="AC254" s="60">
        <v>0.121495351143435</v>
      </c>
    </row>
    <row r="255" spans="1:29" customFormat="1" x14ac:dyDescent="0.3">
      <c r="A255" s="58" t="s">
        <v>147</v>
      </c>
      <c r="B255" s="62">
        <v>24.5130757676</v>
      </c>
      <c r="C255" s="63">
        <v>1.7197219105220801E-2</v>
      </c>
      <c r="D255" s="62">
        <v>10.3409638357</v>
      </c>
      <c r="E255" s="63">
        <v>1.53327069423591E-2</v>
      </c>
      <c r="F255" s="62">
        <v>14.1721119319</v>
      </c>
      <c r="G255" s="63">
        <v>1.8996781491608501E-2</v>
      </c>
      <c r="H255" s="107"/>
      <c r="I255" s="62">
        <v>0</v>
      </c>
      <c r="J255" s="63">
        <v>0</v>
      </c>
      <c r="K255" s="62">
        <v>2.1246614349000001</v>
      </c>
      <c r="L255" s="63">
        <v>9.8082673479610392E-3</v>
      </c>
      <c r="M255" s="62">
        <v>7.59846249120001</v>
      </c>
      <c r="N255" s="61">
        <v>3.4604753446599801E-2</v>
      </c>
      <c r="O255" s="62">
        <v>10.539962244</v>
      </c>
      <c r="P255" s="63">
        <v>3.1981395636392997E-2</v>
      </c>
      <c r="Q255" s="62">
        <v>1.7684127422</v>
      </c>
      <c r="R255" s="63">
        <v>1.07063162717254E-2</v>
      </c>
      <c r="S255" s="62">
        <v>1.1615318517</v>
      </c>
      <c r="T255" s="63">
        <v>5.6633793703099898E-3</v>
      </c>
      <c r="U255" s="62">
        <v>1.3200450036</v>
      </c>
      <c r="V255" s="63">
        <v>1.24069365083698E-2</v>
      </c>
      <c r="W255" s="107"/>
      <c r="X255" s="62">
        <v>2.5646340123</v>
      </c>
      <c r="Y255" s="63">
        <v>9.3436090526110797E-3</v>
      </c>
      <c r="Z255" s="62">
        <v>6.5734807916999998</v>
      </c>
      <c r="AA255" s="63">
        <v>1.5632712706958499E-2</v>
      </c>
      <c r="AB255" s="62">
        <v>15.374960963600101</v>
      </c>
      <c r="AC255" s="63">
        <v>2.13911410278768E-2</v>
      </c>
    </row>
    <row r="256" spans="1:29" customFormat="1" x14ac:dyDescent="0.3">
      <c r="A256" s="58" t="s">
        <v>148</v>
      </c>
      <c r="B256" s="59">
        <v>44.644309769099998</v>
      </c>
      <c r="C256" s="60">
        <v>3.1320344463477902E-2</v>
      </c>
      <c r="D256" s="59">
        <v>27.6267295038</v>
      </c>
      <c r="E256" s="60">
        <v>4.0962578922791301E-2</v>
      </c>
      <c r="F256" s="59">
        <v>17.017580265300001</v>
      </c>
      <c r="G256" s="60">
        <v>2.2810944153506402E-2</v>
      </c>
      <c r="H256" s="107"/>
      <c r="I256" s="59">
        <v>0</v>
      </c>
      <c r="J256" s="60">
        <v>0</v>
      </c>
      <c r="K256" s="59">
        <v>8.7758804595999909</v>
      </c>
      <c r="L256" s="60">
        <v>4.0512893182699197E-2</v>
      </c>
      <c r="M256" s="59">
        <v>10.580635815600001</v>
      </c>
      <c r="N256" s="60">
        <v>4.8186102666314297E-2</v>
      </c>
      <c r="O256" s="59">
        <v>12.2645012865</v>
      </c>
      <c r="P256" s="60">
        <v>3.7214162522251203E-2</v>
      </c>
      <c r="Q256" s="59">
        <v>5.8450942166999997</v>
      </c>
      <c r="R256" s="60">
        <v>3.5387342461789401E-2</v>
      </c>
      <c r="S256" s="59">
        <v>5.74206739430001</v>
      </c>
      <c r="T256" s="60">
        <v>2.79970850357769E-2</v>
      </c>
      <c r="U256" s="59">
        <v>1.4361305964</v>
      </c>
      <c r="V256" s="60">
        <v>1.34980103546994E-2</v>
      </c>
      <c r="W256" s="107"/>
      <c r="X256" s="59">
        <v>5.5615999482000102</v>
      </c>
      <c r="Y256" s="60">
        <v>2.0262312428898799E-2</v>
      </c>
      <c r="Z256" s="59">
        <v>19.303625089600001</v>
      </c>
      <c r="AA256" s="60">
        <v>4.5906884767896401E-2</v>
      </c>
      <c r="AB256" s="59">
        <v>19.779084731300099</v>
      </c>
      <c r="AC256" s="60">
        <v>2.7518586349015099E-2</v>
      </c>
    </row>
    <row r="257" spans="1:29" customFormat="1" ht="25.5" customHeight="1" x14ac:dyDescent="0.3">
      <c r="A257" s="66" t="s">
        <v>149</v>
      </c>
      <c r="B257" s="62">
        <v>44.529194542399999</v>
      </c>
      <c r="C257" s="63">
        <v>3.1239585043702198E-2</v>
      </c>
      <c r="D257" s="62">
        <v>25.902416088500001</v>
      </c>
      <c r="E257" s="63">
        <v>3.8405912765396899E-2</v>
      </c>
      <c r="F257" s="62">
        <v>18.626778453899998</v>
      </c>
      <c r="G257" s="63">
        <v>2.4967968209795299E-2</v>
      </c>
      <c r="H257" s="107"/>
      <c r="I257" s="62">
        <v>6.8950234496999796</v>
      </c>
      <c r="J257" s="63">
        <v>3.76817988165166E-2</v>
      </c>
      <c r="K257" s="62">
        <v>11.792887952999999</v>
      </c>
      <c r="L257" s="63">
        <v>5.4440578601181698E-2</v>
      </c>
      <c r="M257" s="62">
        <v>9.3074380782999899</v>
      </c>
      <c r="N257" s="63">
        <v>4.23877330831176E-2</v>
      </c>
      <c r="O257" s="62">
        <v>6.0046415927999899</v>
      </c>
      <c r="P257" s="63">
        <v>1.8219877262216699E-2</v>
      </c>
      <c r="Q257" s="62">
        <v>4.1491731703000001</v>
      </c>
      <c r="R257" s="63">
        <v>2.51199050806011E-2</v>
      </c>
      <c r="S257" s="62">
        <v>4.0585697805000001</v>
      </c>
      <c r="T257" s="63">
        <v>1.9788712926129801E-2</v>
      </c>
      <c r="U257" s="62">
        <v>2.3214605177999998</v>
      </c>
      <c r="V257" s="63">
        <v>2.1819114630548999E-2</v>
      </c>
      <c r="W257" s="107"/>
      <c r="X257" s="62">
        <v>12.337036014000001</v>
      </c>
      <c r="Y257" s="63">
        <v>4.4946936221680001E-2</v>
      </c>
      <c r="Z257" s="62">
        <v>13.375956259500001</v>
      </c>
      <c r="AA257" s="63">
        <v>3.1810008732303503E-2</v>
      </c>
      <c r="AB257" s="62">
        <v>18.8162022689</v>
      </c>
      <c r="AC257" s="63">
        <v>2.61789306194668E-2</v>
      </c>
    </row>
    <row r="258" spans="1:29" customFormat="1" ht="22.8" x14ac:dyDescent="0.3">
      <c r="A258" s="66" t="s">
        <v>150</v>
      </c>
      <c r="B258" s="59">
        <v>39.970587083399998</v>
      </c>
      <c r="C258" s="60">
        <v>2.80414808143368E-2</v>
      </c>
      <c r="D258" s="59">
        <v>14.762172295199999</v>
      </c>
      <c r="E258" s="60">
        <v>2.18881010736648E-2</v>
      </c>
      <c r="F258" s="59">
        <v>24.546076831899999</v>
      </c>
      <c r="G258" s="60">
        <v>3.2902397348573802E-2</v>
      </c>
      <c r="H258" s="107"/>
      <c r="I258" s="59">
        <v>3.8840929647000002</v>
      </c>
      <c r="J258" s="60">
        <v>2.1226847268639899E-2</v>
      </c>
      <c r="K258" s="59">
        <v>10.892388586299999</v>
      </c>
      <c r="L258" s="60">
        <v>5.0283521674284098E-2</v>
      </c>
      <c r="M258" s="59">
        <v>5.893241894</v>
      </c>
      <c r="N258" s="60">
        <v>2.68388747038266E-2</v>
      </c>
      <c r="O258" s="59">
        <v>4.9610399993999996</v>
      </c>
      <c r="P258" s="60">
        <v>1.50532781157828E-2</v>
      </c>
      <c r="Q258" s="59">
        <v>4.2431293835000004</v>
      </c>
      <c r="R258" s="60">
        <v>2.5688734353433301E-2</v>
      </c>
      <c r="S258" s="59">
        <v>5.5527002632999798</v>
      </c>
      <c r="T258" s="60">
        <v>2.70737716530654E-2</v>
      </c>
      <c r="U258" s="59">
        <v>4.5439939921999999</v>
      </c>
      <c r="V258" s="60">
        <v>4.27084264565896E-2</v>
      </c>
      <c r="W258" s="107"/>
      <c r="X258" s="59">
        <v>1.8387368046999999</v>
      </c>
      <c r="Y258" s="60">
        <v>6.6989822997615299E-3</v>
      </c>
      <c r="Z258" s="59">
        <v>7.5972655817000101</v>
      </c>
      <c r="AA258" s="60">
        <v>1.8067424848512498E-2</v>
      </c>
      <c r="AB258" s="59">
        <v>30.5345846969999</v>
      </c>
      <c r="AC258" s="60">
        <v>4.2482683957868E-2</v>
      </c>
    </row>
    <row r="259" spans="1:29" customFormat="1" x14ac:dyDescent="0.3">
      <c r="A259" s="58" t="s">
        <v>151</v>
      </c>
      <c r="B259" s="62">
        <v>45.1777218179</v>
      </c>
      <c r="C259" s="63">
        <v>3.1694561226953202E-2</v>
      </c>
      <c r="D259" s="62">
        <v>33.620269012199998</v>
      </c>
      <c r="E259" s="61">
        <v>4.9849292607302302E-2</v>
      </c>
      <c r="F259" s="62">
        <v>11.557452805700001</v>
      </c>
      <c r="G259" s="65">
        <v>1.5492003351685799E-2</v>
      </c>
      <c r="H259" s="107"/>
      <c r="I259" s="62">
        <v>0</v>
      </c>
      <c r="J259" s="63">
        <v>0</v>
      </c>
      <c r="K259" s="62">
        <v>17.357116807299999</v>
      </c>
      <c r="L259" s="61">
        <v>8.01272330919863E-2</v>
      </c>
      <c r="M259" s="62">
        <v>5.8060492528999799</v>
      </c>
      <c r="N259" s="63">
        <v>2.6441783864578801E-2</v>
      </c>
      <c r="O259" s="62">
        <v>8.0092374150999905</v>
      </c>
      <c r="P259" s="63">
        <v>2.43024201214696E-2</v>
      </c>
      <c r="Q259" s="62">
        <v>5.8037133566000003</v>
      </c>
      <c r="R259" s="63">
        <v>3.5136814649331202E-2</v>
      </c>
      <c r="S259" s="62">
        <v>3.6024568270000001</v>
      </c>
      <c r="T259" s="63">
        <v>1.7564804311310099E-2</v>
      </c>
      <c r="U259" s="62">
        <v>4.5991481590000003</v>
      </c>
      <c r="V259" s="63">
        <v>4.3226813514450103E-2</v>
      </c>
      <c r="W259" s="107"/>
      <c r="X259" s="62">
        <v>4.3086118939999896</v>
      </c>
      <c r="Y259" s="63">
        <v>1.5697360677542498E-2</v>
      </c>
      <c r="Z259" s="62">
        <v>10.9442750305</v>
      </c>
      <c r="AA259" s="63">
        <v>2.6027109952731699E-2</v>
      </c>
      <c r="AB259" s="62">
        <v>29.9248348934</v>
      </c>
      <c r="AC259" s="63">
        <v>4.1634340728157797E-2</v>
      </c>
    </row>
    <row r="260" spans="1:29" customFormat="1" x14ac:dyDescent="0.3">
      <c r="A260" s="58" t="s">
        <v>152</v>
      </c>
      <c r="B260" s="59">
        <v>42.8007359498</v>
      </c>
      <c r="C260" s="60">
        <v>3.0026979925802999E-2</v>
      </c>
      <c r="D260" s="59">
        <v>22.917611798399999</v>
      </c>
      <c r="E260" s="60">
        <v>3.3980297301739203E-2</v>
      </c>
      <c r="F260" s="59">
        <v>19.8831241514001</v>
      </c>
      <c r="G260" s="60">
        <v>2.6652016769954399E-2</v>
      </c>
      <c r="H260" s="107"/>
      <c r="I260" s="59">
        <v>4.6069906198000004</v>
      </c>
      <c r="J260" s="60">
        <v>2.5177534920847299E-2</v>
      </c>
      <c r="K260" s="59">
        <v>3.4227168601</v>
      </c>
      <c r="L260" s="60">
        <v>1.5800598377131402E-2</v>
      </c>
      <c r="M260" s="59">
        <v>4.1797001956999997</v>
      </c>
      <c r="N260" s="60">
        <v>1.90351001824925E-2</v>
      </c>
      <c r="O260" s="59">
        <v>20.6754879016</v>
      </c>
      <c r="P260" s="61">
        <v>6.2735609791481101E-2</v>
      </c>
      <c r="Q260" s="59">
        <v>5.6503310521000003</v>
      </c>
      <c r="R260" s="60">
        <v>3.4208208208495301E-2</v>
      </c>
      <c r="S260" s="59">
        <v>2.3639229911999999</v>
      </c>
      <c r="T260" s="60">
        <v>1.15259798358258E-2</v>
      </c>
      <c r="U260" s="59">
        <v>1.9015863292999999</v>
      </c>
      <c r="V260" s="60">
        <v>1.7872770086222099E-2</v>
      </c>
      <c r="W260" s="107"/>
      <c r="X260" s="59">
        <v>4.5608933412000097</v>
      </c>
      <c r="Y260" s="60">
        <v>1.6616485668694701E-2</v>
      </c>
      <c r="Z260" s="59">
        <v>14.341404757199999</v>
      </c>
      <c r="AA260" s="60">
        <v>3.4105988514729499E-2</v>
      </c>
      <c r="AB260" s="59">
        <v>23.898437851400001</v>
      </c>
      <c r="AC260" s="60">
        <v>3.3249831049037497E-2</v>
      </c>
    </row>
    <row r="261" spans="1:29" customFormat="1" x14ac:dyDescent="0.3">
      <c r="A261" s="58" t="s">
        <v>153</v>
      </c>
      <c r="B261" s="62">
        <v>121.82482779350001</v>
      </c>
      <c r="C261" s="63">
        <v>8.5466559801921402E-2</v>
      </c>
      <c r="D261" s="62">
        <v>64.027137347899995</v>
      </c>
      <c r="E261" s="63">
        <v>9.4934026354911202E-2</v>
      </c>
      <c r="F261" s="62">
        <v>57.797690445599997</v>
      </c>
      <c r="G261" s="63">
        <v>7.7473992683000995E-2</v>
      </c>
      <c r="H261" s="107"/>
      <c r="I261" s="62">
        <v>10.8945509639</v>
      </c>
      <c r="J261" s="63">
        <v>5.9539504196440197E-2</v>
      </c>
      <c r="K261" s="62">
        <v>13.581765282299999</v>
      </c>
      <c r="L261" s="63">
        <v>6.26987353174807E-2</v>
      </c>
      <c r="M261" s="62">
        <v>10.776153792500001</v>
      </c>
      <c r="N261" s="65">
        <v>4.9076526405700802E-2</v>
      </c>
      <c r="O261" s="62">
        <v>34.936667197600002</v>
      </c>
      <c r="P261" s="63">
        <v>0.106008290162471</v>
      </c>
      <c r="Q261" s="62">
        <v>16.653708386400002</v>
      </c>
      <c r="R261" s="63">
        <v>0.100824804541993</v>
      </c>
      <c r="S261" s="62">
        <v>27.0837742129</v>
      </c>
      <c r="T261" s="61">
        <v>0.13205465517194301</v>
      </c>
      <c r="U261" s="62">
        <v>7.8982079579000004</v>
      </c>
      <c r="V261" s="63">
        <v>7.4234260495909601E-2</v>
      </c>
      <c r="W261" s="107"/>
      <c r="X261" s="62">
        <v>23.8999830524</v>
      </c>
      <c r="Y261" s="63">
        <v>8.7073670915479504E-2</v>
      </c>
      <c r="Z261" s="62">
        <v>25.545969689299898</v>
      </c>
      <c r="AA261" s="63">
        <v>6.0752106475725799E-2</v>
      </c>
      <c r="AB261" s="62">
        <v>72.378875051799994</v>
      </c>
      <c r="AC261" s="63">
        <v>0.10070053038427999</v>
      </c>
    </row>
    <row r="262" spans="1:29" customFormat="1" x14ac:dyDescent="0.3">
      <c r="A262" s="58" t="s">
        <v>154</v>
      </c>
      <c r="B262" s="59">
        <v>83.382991535200205</v>
      </c>
      <c r="C262" s="60">
        <v>5.8497578544383699E-2</v>
      </c>
      <c r="D262" s="59">
        <v>43.491016924900002</v>
      </c>
      <c r="E262" s="60">
        <v>6.4484803131461002E-2</v>
      </c>
      <c r="F262" s="59">
        <v>39.891974610299997</v>
      </c>
      <c r="G262" s="60">
        <v>5.3472561364329103E-2</v>
      </c>
      <c r="H262" s="107"/>
      <c r="I262" s="59">
        <v>6.83457691839999</v>
      </c>
      <c r="J262" s="60">
        <v>3.7351454177630403E-2</v>
      </c>
      <c r="K262" s="59">
        <v>7.5373324993999899</v>
      </c>
      <c r="L262" s="60">
        <v>3.4795271863194602E-2</v>
      </c>
      <c r="M262" s="59">
        <v>5.8552338002999997</v>
      </c>
      <c r="N262" s="65">
        <v>2.6665779065993701E-2</v>
      </c>
      <c r="O262" s="59">
        <v>12.3670472627</v>
      </c>
      <c r="P262" s="60">
        <v>3.7525317663024103E-2</v>
      </c>
      <c r="Q262" s="59">
        <v>12.176487459200001</v>
      </c>
      <c r="R262" s="60">
        <v>7.3718834243815895E-2</v>
      </c>
      <c r="S262" s="59">
        <v>22.587876896699999</v>
      </c>
      <c r="T262" s="61">
        <v>0.11013362728593699</v>
      </c>
      <c r="U262" s="59">
        <v>16.024436698500001</v>
      </c>
      <c r="V262" s="61">
        <v>0.15061165957105899</v>
      </c>
      <c r="W262" s="107"/>
      <c r="X262" s="59">
        <v>25.496038691199999</v>
      </c>
      <c r="Y262" s="61">
        <v>9.2888504472096206E-2</v>
      </c>
      <c r="Z262" s="59">
        <v>23.740805490100001</v>
      </c>
      <c r="AA262" s="60">
        <v>5.6459158156684203E-2</v>
      </c>
      <c r="AB262" s="59">
        <v>32.750985620800002</v>
      </c>
      <c r="AC262" s="60">
        <v>4.5566356485399501E-2</v>
      </c>
    </row>
    <row r="263" spans="1:29" customFormat="1" x14ac:dyDescent="0.3">
      <c r="A263" s="58" t="s">
        <v>155</v>
      </c>
      <c r="B263" s="62">
        <v>4.1422846275999996</v>
      </c>
      <c r="C263" s="63">
        <v>2.90603174454267E-3</v>
      </c>
      <c r="D263" s="62">
        <v>4.1422846275999996</v>
      </c>
      <c r="E263" s="63">
        <v>6.1418294538045596E-3</v>
      </c>
      <c r="F263" s="62">
        <v>0</v>
      </c>
      <c r="G263" s="63">
        <v>0</v>
      </c>
      <c r="H263" s="107"/>
      <c r="I263" s="62">
        <v>0</v>
      </c>
      <c r="J263" s="63">
        <v>0</v>
      </c>
      <c r="K263" s="62">
        <v>0</v>
      </c>
      <c r="L263" s="63">
        <v>0</v>
      </c>
      <c r="M263" s="62">
        <v>1.8170851186999999</v>
      </c>
      <c r="N263" s="63">
        <v>8.2753297258388696E-3</v>
      </c>
      <c r="O263" s="62">
        <v>1.9082311966000001</v>
      </c>
      <c r="P263" s="63">
        <v>5.7901437833814996E-3</v>
      </c>
      <c r="Q263" s="62">
        <v>0.41696831229999998</v>
      </c>
      <c r="R263" s="63">
        <v>2.5244076341689801E-3</v>
      </c>
      <c r="S263" s="62">
        <v>0</v>
      </c>
      <c r="T263" s="63">
        <v>0</v>
      </c>
      <c r="U263" s="62">
        <v>0</v>
      </c>
      <c r="V263" s="63">
        <v>0</v>
      </c>
      <c r="W263" s="107"/>
      <c r="X263" s="62">
        <v>0</v>
      </c>
      <c r="Y263" s="63">
        <v>0</v>
      </c>
      <c r="Z263" s="62">
        <v>0.41696831229999998</v>
      </c>
      <c r="AA263" s="63">
        <v>9.9161251711903206E-4</v>
      </c>
      <c r="AB263" s="62">
        <v>3.7253163153000002</v>
      </c>
      <c r="AC263" s="63">
        <v>5.1830223740206398E-3</v>
      </c>
    </row>
    <row r="264" spans="1:29" customFormat="1" x14ac:dyDescent="0.3">
      <c r="A264" s="58" t="s">
        <v>156</v>
      </c>
      <c r="B264" s="59">
        <v>159.2750673342</v>
      </c>
      <c r="C264" s="60">
        <v>0.111739883518225</v>
      </c>
      <c r="D264" s="59">
        <v>69.187864203000004</v>
      </c>
      <c r="E264" s="60">
        <v>0.102585915843746</v>
      </c>
      <c r="F264" s="59">
        <v>89.637597887699997</v>
      </c>
      <c r="G264" s="60">
        <v>0.12015328898669</v>
      </c>
      <c r="H264" s="107"/>
      <c r="I264" s="59">
        <v>27.473546440700002</v>
      </c>
      <c r="J264" s="60">
        <v>0.15014490629465899</v>
      </c>
      <c r="K264" s="59">
        <v>16.854169157600001</v>
      </c>
      <c r="L264" s="60">
        <v>7.7805430225301106E-2</v>
      </c>
      <c r="M264" s="59">
        <v>25.198151661899999</v>
      </c>
      <c r="N264" s="60">
        <v>0.114756877010308</v>
      </c>
      <c r="O264" s="59">
        <v>33.817525585699997</v>
      </c>
      <c r="P264" s="60">
        <v>0.102612480022477</v>
      </c>
      <c r="Q264" s="59">
        <v>24.1742920266</v>
      </c>
      <c r="R264" s="60">
        <v>0.146355887347796</v>
      </c>
      <c r="S264" s="59">
        <v>19.092316902</v>
      </c>
      <c r="T264" s="60">
        <v>9.3090028926847299E-2</v>
      </c>
      <c r="U264" s="59">
        <v>12.6650655597</v>
      </c>
      <c r="V264" s="60">
        <v>0.11903735391218</v>
      </c>
      <c r="W264" s="107"/>
      <c r="X264" s="59">
        <v>40.396586935000002</v>
      </c>
      <c r="Y264" s="60">
        <v>0.147174962809588</v>
      </c>
      <c r="Z264" s="59">
        <v>47.171404027599898</v>
      </c>
      <c r="AA264" s="60">
        <v>0.112180598151049</v>
      </c>
      <c r="AB264" s="59">
        <v>70.443792260500004</v>
      </c>
      <c r="AC264" s="60">
        <v>9.8008255003073697E-2</v>
      </c>
    </row>
    <row r="265" spans="1:29" customFormat="1" x14ac:dyDescent="0.3">
      <c r="A265" s="58" t="s">
        <v>157</v>
      </c>
      <c r="B265" s="62">
        <v>12.837010486700001</v>
      </c>
      <c r="C265" s="63">
        <v>9.0058417837384098E-3</v>
      </c>
      <c r="D265" s="62">
        <v>3.2657907337999998</v>
      </c>
      <c r="E265" s="63">
        <v>4.8422384075611398E-3</v>
      </c>
      <c r="F265" s="62">
        <v>9.5712197528999994</v>
      </c>
      <c r="G265" s="63">
        <v>1.28295889227875E-2</v>
      </c>
      <c r="H265" s="107"/>
      <c r="I265" s="62">
        <v>0</v>
      </c>
      <c r="J265" s="63">
        <v>0</v>
      </c>
      <c r="K265" s="62">
        <v>0</v>
      </c>
      <c r="L265" s="63">
        <v>0</v>
      </c>
      <c r="M265" s="62">
        <v>0.50740881170000196</v>
      </c>
      <c r="N265" s="63">
        <v>2.3108302299111199E-3</v>
      </c>
      <c r="O265" s="62">
        <v>1.0653112413000001</v>
      </c>
      <c r="P265" s="63">
        <v>3.2324727067506399E-3</v>
      </c>
      <c r="Q265" s="62">
        <v>1.7214889985999999</v>
      </c>
      <c r="R265" s="63">
        <v>1.04222307595333E-2</v>
      </c>
      <c r="S265" s="62">
        <v>6.5791936366000199</v>
      </c>
      <c r="T265" s="61">
        <v>3.2078732460294898E-2</v>
      </c>
      <c r="U265" s="62">
        <v>2.9636077985</v>
      </c>
      <c r="V265" s="61">
        <v>2.7854575935989001E-2</v>
      </c>
      <c r="W265" s="107"/>
      <c r="X265" s="62">
        <v>2.5131466533000002</v>
      </c>
      <c r="Y265" s="63">
        <v>9.1560276077186694E-3</v>
      </c>
      <c r="Z265" s="62">
        <v>2.5477130816999898</v>
      </c>
      <c r="AA265" s="63">
        <v>6.0588397422966997E-3</v>
      </c>
      <c r="AB265" s="62">
        <v>2.6946494308000002</v>
      </c>
      <c r="AC265" s="63">
        <v>3.74905836388115E-3</v>
      </c>
    </row>
    <row r="266" spans="1:29" customFormat="1" x14ac:dyDescent="0.3">
      <c r="A266" s="66" t="s">
        <v>158</v>
      </c>
      <c r="B266" s="59">
        <v>66.762602316699997</v>
      </c>
      <c r="C266" s="60">
        <v>4.6837496483919397E-2</v>
      </c>
      <c r="D266" s="59">
        <v>22.5071530108</v>
      </c>
      <c r="E266" s="60">
        <v>3.3371703711994702E-2</v>
      </c>
      <c r="F266" s="59">
        <v>44.255449305900001</v>
      </c>
      <c r="G266" s="60">
        <v>5.9321511452699101E-2</v>
      </c>
      <c r="H266" s="107"/>
      <c r="I266" s="59">
        <v>8.1740787138000108</v>
      </c>
      <c r="J266" s="60">
        <v>4.4671927782520299E-2</v>
      </c>
      <c r="K266" s="59">
        <v>15.813134594399999</v>
      </c>
      <c r="L266" s="60">
        <v>7.2999607920339799E-2</v>
      </c>
      <c r="M266" s="59">
        <v>6.2358181067000196</v>
      </c>
      <c r="N266" s="60">
        <v>2.8399027878351399E-2</v>
      </c>
      <c r="O266" s="59">
        <v>23.380048326699999</v>
      </c>
      <c r="P266" s="60">
        <v>7.09420544613273E-2</v>
      </c>
      <c r="Q266" s="59">
        <v>8.8763013237000195</v>
      </c>
      <c r="R266" s="60">
        <v>5.3738862555605602E-2</v>
      </c>
      <c r="S266" s="59">
        <v>1.3409161126</v>
      </c>
      <c r="T266" s="65">
        <v>6.5380184265291397E-3</v>
      </c>
      <c r="U266" s="59">
        <v>2.9423051388000001</v>
      </c>
      <c r="V266" s="60">
        <v>2.7654354924101902E-2</v>
      </c>
      <c r="W266" s="107"/>
      <c r="X266" s="59">
        <v>15.2755080334</v>
      </c>
      <c r="Y266" s="60">
        <v>5.5652531495559703E-2</v>
      </c>
      <c r="Z266" s="59">
        <v>19.063702552300001</v>
      </c>
      <c r="AA266" s="60">
        <v>4.5336313374081602E-2</v>
      </c>
      <c r="AB266" s="59">
        <v>32.423391731000002</v>
      </c>
      <c r="AC266" s="60">
        <v>4.5110576004839399E-2</v>
      </c>
    </row>
    <row r="267" spans="1:29" customFormat="1" x14ac:dyDescent="0.3">
      <c r="A267" s="58" t="s">
        <v>159</v>
      </c>
      <c r="B267" s="62">
        <v>48.640404883599999</v>
      </c>
      <c r="C267" s="63">
        <v>3.4123816532869999E-2</v>
      </c>
      <c r="D267" s="62">
        <v>15.5181583888</v>
      </c>
      <c r="E267" s="63">
        <v>2.3009013341595899E-2</v>
      </c>
      <c r="F267" s="62">
        <v>33.122246494800102</v>
      </c>
      <c r="G267" s="63">
        <v>4.4398187242411603E-2</v>
      </c>
      <c r="H267" s="107"/>
      <c r="I267" s="62">
        <v>0</v>
      </c>
      <c r="J267" s="63">
        <v>0</v>
      </c>
      <c r="K267" s="62">
        <v>4.4917510277000003</v>
      </c>
      <c r="L267" s="63">
        <v>2.0735677796229202E-2</v>
      </c>
      <c r="M267" s="62">
        <v>22.620128130600001</v>
      </c>
      <c r="N267" s="61">
        <v>0.103016098032523</v>
      </c>
      <c r="O267" s="62">
        <v>14.743436154999999</v>
      </c>
      <c r="P267" s="63">
        <v>4.4735991818317201E-2</v>
      </c>
      <c r="Q267" s="62">
        <v>4.1459234190999998</v>
      </c>
      <c r="R267" s="63">
        <v>2.5100230451866899E-2</v>
      </c>
      <c r="S267" s="62">
        <v>0.88364190839999801</v>
      </c>
      <c r="T267" s="65">
        <v>4.3084478031743603E-3</v>
      </c>
      <c r="U267" s="62">
        <v>1.7555242428</v>
      </c>
      <c r="V267" s="63">
        <v>1.6499950956159599E-2</v>
      </c>
      <c r="W267" s="107"/>
      <c r="X267" s="62">
        <v>3.3255658487000002</v>
      </c>
      <c r="Y267" s="63">
        <v>1.2115875801358899E-2</v>
      </c>
      <c r="Z267" s="62">
        <v>14.458946518799999</v>
      </c>
      <c r="AA267" s="63">
        <v>3.4385520264861497E-2</v>
      </c>
      <c r="AB267" s="62">
        <v>30.8558925160999</v>
      </c>
      <c r="AC267" s="63">
        <v>4.29297186455007E-2</v>
      </c>
    </row>
    <row r="268" spans="1:29" customFormat="1" x14ac:dyDescent="0.3">
      <c r="A268" s="58" t="s">
        <v>162</v>
      </c>
      <c r="B268" s="59">
        <v>102.18329184789999</v>
      </c>
      <c r="C268" s="60">
        <v>7.1686983529162904E-2</v>
      </c>
      <c r="D268" s="59">
        <v>44.984004733699898</v>
      </c>
      <c r="E268" s="60">
        <v>6.6698479235985902E-2</v>
      </c>
      <c r="F268" s="59">
        <v>56.6519352611</v>
      </c>
      <c r="G268" s="60">
        <v>7.5938183412836202E-2</v>
      </c>
      <c r="H268" s="107"/>
      <c r="I268" s="59">
        <v>20.7627113968</v>
      </c>
      <c r="J268" s="60">
        <v>0.11346971035662699</v>
      </c>
      <c r="K268" s="59">
        <v>12.776224601199999</v>
      </c>
      <c r="L268" s="60">
        <v>5.8980044786318901E-2</v>
      </c>
      <c r="M268" s="59">
        <v>10.630272594399999</v>
      </c>
      <c r="N268" s="60">
        <v>4.8412157410184703E-2</v>
      </c>
      <c r="O268" s="59">
        <v>30.043951210199999</v>
      </c>
      <c r="P268" s="60">
        <v>9.1162327519803896E-2</v>
      </c>
      <c r="Q268" s="59">
        <v>9.4103880775000004</v>
      </c>
      <c r="R268" s="60">
        <v>5.6972328118406503E-2</v>
      </c>
      <c r="S268" s="59">
        <v>12.5476940475</v>
      </c>
      <c r="T268" s="60">
        <v>6.1179856161126499E-2</v>
      </c>
      <c r="U268" s="59">
        <v>6.0120499203</v>
      </c>
      <c r="V268" s="60">
        <v>5.65064989776018E-2</v>
      </c>
      <c r="W268" s="107"/>
      <c r="X268" s="59">
        <v>24.342462857400001</v>
      </c>
      <c r="Y268" s="60">
        <v>8.8685736532548895E-2</v>
      </c>
      <c r="Z268" s="59">
        <v>27.370742157199899</v>
      </c>
      <c r="AA268" s="60">
        <v>6.5091686167244298E-2</v>
      </c>
      <c r="AB268" s="59">
        <v>47.792927082399999</v>
      </c>
      <c r="AC268" s="60">
        <v>6.6494168393340297E-2</v>
      </c>
    </row>
    <row r="269" spans="1:29" customFormat="1" x14ac:dyDescent="0.3">
      <c r="A269" s="64" t="s">
        <v>1</v>
      </c>
    </row>
    <row r="270" spans="1:29" customFormat="1" x14ac:dyDescent="0.3">
      <c r="A270" s="64" t="s">
        <v>1</v>
      </c>
    </row>
    <row r="271" spans="1:29" customFormat="1" x14ac:dyDescent="0.3">
      <c r="A271" s="53" t="s">
        <v>163</v>
      </c>
    </row>
    <row r="272" spans="1:29" customFormat="1" x14ac:dyDescent="0.3">
      <c r="A272" s="54" t="s">
        <v>1</v>
      </c>
    </row>
    <row r="273" spans="1:29" customFormat="1" x14ac:dyDescent="0.3">
      <c r="A273" s="119" t="s">
        <v>1</v>
      </c>
      <c r="B273" s="118" t="s">
        <v>501</v>
      </c>
      <c r="C273" s="118" t="s">
        <v>1</v>
      </c>
      <c r="D273" s="118" t="s">
        <v>346</v>
      </c>
      <c r="E273" s="118" t="s">
        <v>1</v>
      </c>
      <c r="F273" s="118" t="s">
        <v>347</v>
      </c>
      <c r="G273" s="118" t="s">
        <v>1</v>
      </c>
      <c r="H273" s="105"/>
      <c r="I273" s="118" t="s">
        <v>350</v>
      </c>
      <c r="J273" s="118" t="s">
        <v>1</v>
      </c>
      <c r="K273" s="118" t="s">
        <v>351</v>
      </c>
      <c r="L273" s="118" t="s">
        <v>1</v>
      </c>
      <c r="M273" s="118" t="s">
        <v>352</v>
      </c>
      <c r="N273" s="118" t="s">
        <v>1</v>
      </c>
      <c r="O273" s="118" t="s">
        <v>353</v>
      </c>
      <c r="P273" s="118" t="s">
        <v>1</v>
      </c>
      <c r="Q273" s="118" t="s">
        <v>354</v>
      </c>
      <c r="R273" s="118" t="s">
        <v>1</v>
      </c>
      <c r="S273" s="118" t="s">
        <v>355</v>
      </c>
      <c r="T273" s="118" t="s">
        <v>1</v>
      </c>
      <c r="U273" s="118" t="s">
        <v>356</v>
      </c>
      <c r="V273" s="118" t="s">
        <v>1</v>
      </c>
      <c r="W273" s="105"/>
      <c r="X273" s="118" t="s">
        <v>358</v>
      </c>
      <c r="Y273" s="118" t="s">
        <v>1</v>
      </c>
      <c r="Z273" s="118" t="s">
        <v>359</v>
      </c>
      <c r="AA273" s="118" t="s">
        <v>1</v>
      </c>
      <c r="AB273" s="118" t="s">
        <v>360</v>
      </c>
      <c r="AC273" s="118" t="s">
        <v>1</v>
      </c>
    </row>
    <row r="274" spans="1:29" customFormat="1" x14ac:dyDescent="0.3">
      <c r="A274" s="120" t="s">
        <v>1</v>
      </c>
      <c r="B274" s="55" t="s">
        <v>14</v>
      </c>
      <c r="C274" s="55" t="s">
        <v>15</v>
      </c>
      <c r="D274" s="55" t="s">
        <v>14</v>
      </c>
      <c r="E274" s="55" t="s">
        <v>15</v>
      </c>
      <c r="F274" s="55" t="s">
        <v>14</v>
      </c>
      <c r="G274" s="55" t="s">
        <v>15</v>
      </c>
      <c r="H274" s="105"/>
      <c r="I274" s="55" t="s">
        <v>14</v>
      </c>
      <c r="J274" s="55" t="s">
        <v>15</v>
      </c>
      <c r="K274" s="55" t="s">
        <v>14</v>
      </c>
      <c r="L274" s="55" t="s">
        <v>15</v>
      </c>
      <c r="M274" s="55" t="s">
        <v>14</v>
      </c>
      <c r="N274" s="55" t="s">
        <v>15</v>
      </c>
      <c r="O274" s="55" t="s">
        <v>14</v>
      </c>
      <c r="P274" s="55" t="s">
        <v>15</v>
      </c>
      <c r="Q274" s="55" t="s">
        <v>14</v>
      </c>
      <c r="R274" s="55" t="s">
        <v>15</v>
      </c>
      <c r="S274" s="55" t="s">
        <v>14</v>
      </c>
      <c r="T274" s="55" t="s">
        <v>15</v>
      </c>
      <c r="U274" s="55" t="s">
        <v>14</v>
      </c>
      <c r="V274" s="55" t="s">
        <v>15</v>
      </c>
      <c r="W274" s="105"/>
      <c r="X274" s="55" t="s">
        <v>14</v>
      </c>
      <c r="Y274" s="55" t="s">
        <v>15</v>
      </c>
      <c r="Z274" s="55" t="s">
        <v>14</v>
      </c>
      <c r="AA274" s="55" t="s">
        <v>15</v>
      </c>
      <c r="AB274" s="55" t="s">
        <v>14</v>
      </c>
      <c r="AC274" s="55" t="s">
        <v>15</v>
      </c>
    </row>
    <row r="275" spans="1:29" customFormat="1" x14ac:dyDescent="0.3">
      <c r="A275" s="56" t="s">
        <v>16</v>
      </c>
      <c r="B275" s="57">
        <v>1425.4092837695</v>
      </c>
      <c r="C275" s="57">
        <v>1425.4092837695</v>
      </c>
      <c r="D275" s="57">
        <v>674.43823680809999</v>
      </c>
      <c r="E275" s="57">
        <v>674.43823680809999</v>
      </c>
      <c r="F275" s="57">
        <v>746.0270013718</v>
      </c>
      <c r="G275" s="57">
        <v>746.0270013718</v>
      </c>
      <c r="H275" s="106"/>
      <c r="I275" s="57">
        <v>182.98020971010001</v>
      </c>
      <c r="J275" s="57">
        <v>182.98020971010001</v>
      </c>
      <c r="K275" s="57">
        <v>216.61944556820001</v>
      </c>
      <c r="L275" s="57">
        <v>216.61944556820001</v>
      </c>
      <c r="M275" s="57">
        <v>219.57857618969999</v>
      </c>
      <c r="N275" s="57">
        <v>219.57857618969999</v>
      </c>
      <c r="O275" s="57">
        <v>329.56542496869997</v>
      </c>
      <c r="P275" s="57">
        <v>329.56542496869997</v>
      </c>
      <c r="Q275" s="57">
        <v>165.17471530989999</v>
      </c>
      <c r="R275" s="57">
        <v>165.17471530989999</v>
      </c>
      <c r="S275" s="57">
        <v>205.09518712260001</v>
      </c>
      <c r="T275" s="57">
        <v>205.09518712260001</v>
      </c>
      <c r="U275" s="57">
        <v>106.3957249003</v>
      </c>
      <c r="V275" s="57">
        <v>106.3957249003</v>
      </c>
      <c r="W275" s="106"/>
      <c r="X275" s="57">
        <v>274.48002135569999</v>
      </c>
      <c r="Y275" s="57">
        <v>274.48002135569999</v>
      </c>
      <c r="Z275" s="57">
        <v>420.49520866419999</v>
      </c>
      <c r="AA275" s="57">
        <v>420.49520866419999</v>
      </c>
      <c r="AB275" s="57">
        <v>718.75366272250005</v>
      </c>
      <c r="AC275" s="57">
        <v>718.75366272250005</v>
      </c>
    </row>
    <row r="276" spans="1:29" customFormat="1" x14ac:dyDescent="0.3">
      <c r="A276" s="58" t="s">
        <v>65</v>
      </c>
      <c r="B276" s="59">
        <v>345.95258298959999</v>
      </c>
      <c r="C276" s="60">
        <v>0.242704033801946</v>
      </c>
      <c r="D276" s="59">
        <v>161.01753317160001</v>
      </c>
      <c r="E276" s="60">
        <v>0.238743185637938</v>
      </c>
      <c r="F276" s="59">
        <v>183.4190057365</v>
      </c>
      <c r="G276" s="60">
        <v>0.245861081970529</v>
      </c>
      <c r="H276" s="107"/>
      <c r="I276" s="59">
        <v>49.634373501500001</v>
      </c>
      <c r="J276" s="60">
        <v>0.27125541926166202</v>
      </c>
      <c r="K276" s="59">
        <v>50.2159422050998</v>
      </c>
      <c r="L276" s="60">
        <v>0.23181640998748701</v>
      </c>
      <c r="M276" s="59">
        <v>68.484171053800097</v>
      </c>
      <c r="N276" s="61">
        <v>0.31188912981489902</v>
      </c>
      <c r="O276" s="59">
        <v>81.317233819599906</v>
      </c>
      <c r="P276" s="60">
        <v>0.246740791535772</v>
      </c>
      <c r="Q276" s="59">
        <v>37.759761668700001</v>
      </c>
      <c r="R276" s="60">
        <v>0.22860497502814101</v>
      </c>
      <c r="S276" s="59">
        <v>41.888300622800003</v>
      </c>
      <c r="T276" s="60">
        <v>0.20423834030664201</v>
      </c>
      <c r="U276" s="59">
        <v>16.6528001181</v>
      </c>
      <c r="V276" s="65">
        <v>0.15651756810440301</v>
      </c>
      <c r="W276" s="107"/>
      <c r="X276" s="59">
        <v>60.915840218599897</v>
      </c>
      <c r="Y276" s="60">
        <v>0.22193178183871801</v>
      </c>
      <c r="Z276" s="59">
        <v>85.174608882200005</v>
      </c>
      <c r="AA276" s="60">
        <v>0.202557858275667</v>
      </c>
      <c r="AB276" s="59">
        <v>195.94040393349999</v>
      </c>
      <c r="AC276" s="60">
        <v>0.27261134669048598</v>
      </c>
    </row>
    <row r="277" spans="1:29" customFormat="1" x14ac:dyDescent="0.3">
      <c r="A277" s="58" t="s">
        <v>66</v>
      </c>
      <c r="B277" s="62">
        <v>1079.4567007799001</v>
      </c>
      <c r="C277" s="63">
        <v>0.75729596619805395</v>
      </c>
      <c r="D277" s="62">
        <v>513.42070363649998</v>
      </c>
      <c r="E277" s="63">
        <v>0.76125681436206205</v>
      </c>
      <c r="F277" s="62">
        <v>562.60799563530099</v>
      </c>
      <c r="G277" s="63">
        <v>0.75413891802947097</v>
      </c>
      <c r="H277" s="107"/>
      <c r="I277" s="62">
        <v>133.34583620859999</v>
      </c>
      <c r="J277" s="63">
        <v>0.72874458073833803</v>
      </c>
      <c r="K277" s="62">
        <v>166.40350336309999</v>
      </c>
      <c r="L277" s="63">
        <v>0.76818359001251302</v>
      </c>
      <c r="M277" s="62">
        <v>151.09440513589999</v>
      </c>
      <c r="N277" s="65">
        <v>0.68811087018510098</v>
      </c>
      <c r="O277" s="62">
        <v>248.24819114909999</v>
      </c>
      <c r="P277" s="63">
        <v>0.753259208464228</v>
      </c>
      <c r="Q277" s="62">
        <v>127.4149536412</v>
      </c>
      <c r="R277" s="63">
        <v>0.77139502497185897</v>
      </c>
      <c r="S277" s="62">
        <v>163.20688649979999</v>
      </c>
      <c r="T277" s="63">
        <v>0.79576165969335799</v>
      </c>
      <c r="U277" s="62">
        <v>89.742924782200006</v>
      </c>
      <c r="V277" s="61">
        <v>0.84348243189559702</v>
      </c>
      <c r="W277" s="107"/>
      <c r="X277" s="62">
        <v>213.56418113710001</v>
      </c>
      <c r="Y277" s="63">
        <v>0.77806821816128202</v>
      </c>
      <c r="Z277" s="62">
        <v>335.32059978199999</v>
      </c>
      <c r="AA277" s="63">
        <v>0.79744214172433303</v>
      </c>
      <c r="AB277" s="62">
        <v>522.81325878899997</v>
      </c>
      <c r="AC277" s="63">
        <v>0.72738865330951397</v>
      </c>
    </row>
    <row r="278" spans="1:29" customFormat="1" x14ac:dyDescent="0.3">
      <c r="A278" s="64" t="s">
        <v>1</v>
      </c>
    </row>
    <row r="279" spans="1:29" customFormat="1" x14ac:dyDescent="0.3">
      <c r="A279" s="64" t="s">
        <v>1</v>
      </c>
    </row>
    <row r="280" spans="1:29" customFormat="1" x14ac:dyDescent="0.3">
      <c r="A280" s="53" t="s">
        <v>164</v>
      </c>
    </row>
    <row r="281" spans="1:29" customFormat="1" x14ac:dyDescent="0.3">
      <c r="A281" s="54" t="s">
        <v>1</v>
      </c>
    </row>
    <row r="282" spans="1:29" customFormat="1" x14ac:dyDescent="0.3">
      <c r="A282" s="119" t="s">
        <v>1</v>
      </c>
      <c r="B282" s="118" t="s">
        <v>501</v>
      </c>
      <c r="C282" s="118" t="s">
        <v>1</v>
      </c>
      <c r="D282" s="118" t="s">
        <v>346</v>
      </c>
      <c r="E282" s="118" t="s">
        <v>1</v>
      </c>
      <c r="F282" s="118" t="s">
        <v>347</v>
      </c>
      <c r="G282" s="118" t="s">
        <v>1</v>
      </c>
      <c r="H282" s="105"/>
      <c r="I282" s="118" t="s">
        <v>350</v>
      </c>
      <c r="J282" s="118" t="s">
        <v>1</v>
      </c>
      <c r="K282" s="118" t="s">
        <v>351</v>
      </c>
      <c r="L282" s="118" t="s">
        <v>1</v>
      </c>
      <c r="M282" s="118" t="s">
        <v>352</v>
      </c>
      <c r="N282" s="118" t="s">
        <v>1</v>
      </c>
      <c r="O282" s="118" t="s">
        <v>353</v>
      </c>
      <c r="P282" s="118" t="s">
        <v>1</v>
      </c>
      <c r="Q282" s="118" t="s">
        <v>354</v>
      </c>
      <c r="R282" s="118" t="s">
        <v>1</v>
      </c>
      <c r="S282" s="118" t="s">
        <v>355</v>
      </c>
      <c r="T282" s="118" t="s">
        <v>1</v>
      </c>
      <c r="U282" s="118" t="s">
        <v>356</v>
      </c>
      <c r="V282" s="118" t="s">
        <v>1</v>
      </c>
      <c r="W282" s="105"/>
      <c r="X282" s="118" t="s">
        <v>358</v>
      </c>
      <c r="Y282" s="118" t="s">
        <v>1</v>
      </c>
      <c r="Z282" s="118" t="s">
        <v>359</v>
      </c>
      <c r="AA282" s="118" t="s">
        <v>1</v>
      </c>
      <c r="AB282" s="118" t="s">
        <v>360</v>
      </c>
      <c r="AC282" s="118" t="s">
        <v>1</v>
      </c>
    </row>
    <row r="283" spans="1:29" customFormat="1" x14ac:dyDescent="0.3">
      <c r="A283" s="120" t="s">
        <v>1</v>
      </c>
      <c r="B283" s="55" t="s">
        <v>14</v>
      </c>
      <c r="C283" s="55" t="s">
        <v>15</v>
      </c>
      <c r="D283" s="55" t="s">
        <v>14</v>
      </c>
      <c r="E283" s="55" t="s">
        <v>15</v>
      </c>
      <c r="F283" s="55" t="s">
        <v>14</v>
      </c>
      <c r="G283" s="55" t="s">
        <v>15</v>
      </c>
      <c r="H283" s="105"/>
      <c r="I283" s="55" t="s">
        <v>14</v>
      </c>
      <c r="J283" s="55" t="s">
        <v>15</v>
      </c>
      <c r="K283" s="55" t="s">
        <v>14</v>
      </c>
      <c r="L283" s="55" t="s">
        <v>15</v>
      </c>
      <c r="M283" s="55" t="s">
        <v>14</v>
      </c>
      <c r="N283" s="55" t="s">
        <v>15</v>
      </c>
      <c r="O283" s="55" t="s">
        <v>14</v>
      </c>
      <c r="P283" s="55" t="s">
        <v>15</v>
      </c>
      <c r="Q283" s="55" t="s">
        <v>14</v>
      </c>
      <c r="R283" s="55" t="s">
        <v>15</v>
      </c>
      <c r="S283" s="55" t="s">
        <v>14</v>
      </c>
      <c r="T283" s="55" t="s">
        <v>15</v>
      </c>
      <c r="U283" s="55" t="s">
        <v>14</v>
      </c>
      <c r="V283" s="55" t="s">
        <v>15</v>
      </c>
      <c r="W283" s="105"/>
      <c r="X283" s="55" t="s">
        <v>14</v>
      </c>
      <c r="Y283" s="55" t="s">
        <v>15</v>
      </c>
      <c r="Z283" s="55" t="s">
        <v>14</v>
      </c>
      <c r="AA283" s="55" t="s">
        <v>15</v>
      </c>
      <c r="AB283" s="55" t="s">
        <v>14</v>
      </c>
      <c r="AC283" s="55" t="s">
        <v>15</v>
      </c>
    </row>
    <row r="284" spans="1:29" customFormat="1" x14ac:dyDescent="0.3">
      <c r="A284" s="56" t="s">
        <v>16</v>
      </c>
      <c r="B284" s="57">
        <v>345.95258298959999</v>
      </c>
      <c r="C284" s="57">
        <v>345.95258298959999</v>
      </c>
      <c r="D284" s="57">
        <v>161.01753317160001</v>
      </c>
      <c r="E284" s="57">
        <v>161.01753317160001</v>
      </c>
      <c r="F284" s="57">
        <v>183.4190057365</v>
      </c>
      <c r="G284" s="57">
        <v>183.4190057365</v>
      </c>
      <c r="H284" s="106"/>
      <c r="I284" s="57">
        <v>49.634373501500001</v>
      </c>
      <c r="J284" s="57">
        <v>49.634373501500001</v>
      </c>
      <c r="K284" s="57">
        <v>50.215942205099999</v>
      </c>
      <c r="L284" s="57">
        <v>50.215942205099999</v>
      </c>
      <c r="M284" s="57">
        <v>68.484171053799997</v>
      </c>
      <c r="N284" s="57">
        <v>68.484171053799997</v>
      </c>
      <c r="O284" s="57">
        <v>81.317233819600006</v>
      </c>
      <c r="P284" s="57">
        <v>81.317233819600006</v>
      </c>
      <c r="Q284" s="57">
        <v>37.759761668700001</v>
      </c>
      <c r="R284" s="57">
        <v>37.759761668700001</v>
      </c>
      <c r="S284" s="57">
        <v>41.888300622800003</v>
      </c>
      <c r="T284" s="57">
        <v>41.888300622800003</v>
      </c>
      <c r="U284" s="57">
        <v>16.6528001181</v>
      </c>
      <c r="V284" s="57">
        <v>16.6528001181</v>
      </c>
      <c r="W284" s="106"/>
      <c r="X284" s="57">
        <v>60.915840218600003</v>
      </c>
      <c r="Y284" s="57">
        <v>60.915840218600003</v>
      </c>
      <c r="Z284" s="57">
        <v>85.174608882200005</v>
      </c>
      <c r="AA284" s="57">
        <v>85.174608882200005</v>
      </c>
      <c r="AB284" s="57">
        <v>195.94040393349999</v>
      </c>
      <c r="AC284" s="57">
        <v>195.94040393349999</v>
      </c>
    </row>
    <row r="285" spans="1:29" customFormat="1" x14ac:dyDescent="0.3">
      <c r="A285" s="58" t="s">
        <v>2</v>
      </c>
      <c r="B285" s="59">
        <v>9.4147625003000002</v>
      </c>
      <c r="C285" s="60">
        <v>2.7214025745785599E-2</v>
      </c>
      <c r="D285" s="59">
        <v>5.6576639832</v>
      </c>
      <c r="E285" s="60">
        <v>3.5136943609554001E-2</v>
      </c>
      <c r="F285" s="59">
        <v>3.3891164734000001</v>
      </c>
      <c r="G285" s="60">
        <v>1.84774552658344E-2</v>
      </c>
      <c r="H285" s="107"/>
      <c r="I285" s="67">
        <v>0</v>
      </c>
      <c r="J285" s="68">
        <v>0</v>
      </c>
      <c r="K285" s="67">
        <v>7.1217400875999903</v>
      </c>
      <c r="L285" s="72">
        <v>14.182229337671799</v>
      </c>
      <c r="M285" s="59">
        <v>0.50740881169999996</v>
      </c>
      <c r="N285" s="60">
        <v>7.40914000844645E-3</v>
      </c>
      <c r="O285" s="59">
        <v>0.59753246319999997</v>
      </c>
      <c r="P285" s="60">
        <v>7.3481651444958001E-3</v>
      </c>
      <c r="Q285" s="59">
        <v>0.82009909410000104</v>
      </c>
      <c r="R285" s="60">
        <v>2.1718863092819798E-2</v>
      </c>
      <c r="S285" s="59">
        <v>0</v>
      </c>
      <c r="T285" s="60">
        <v>0</v>
      </c>
      <c r="U285" s="67">
        <v>0.36798204369999998</v>
      </c>
      <c r="V285" s="68">
        <v>2.20973074251962</v>
      </c>
      <c r="W285" s="108"/>
      <c r="X285" s="59">
        <v>0</v>
      </c>
      <c r="Y285" s="60">
        <v>0</v>
      </c>
      <c r="Z285" s="59">
        <v>3.4792401249</v>
      </c>
      <c r="AA285" s="60">
        <v>4.0848325229317299E-2</v>
      </c>
      <c r="AB285" s="59">
        <v>5.9355223753999802</v>
      </c>
      <c r="AC285" s="60">
        <v>3.0292488206844999E-2</v>
      </c>
    </row>
    <row r="286" spans="1:29" customFormat="1" x14ac:dyDescent="0.3">
      <c r="A286" s="58" t="s">
        <v>3</v>
      </c>
      <c r="B286" s="62">
        <v>19.793331433700001</v>
      </c>
      <c r="C286" s="63">
        <v>5.7214001013240097E-2</v>
      </c>
      <c r="D286" s="62">
        <v>4.8722930863</v>
      </c>
      <c r="E286" s="63">
        <v>3.0259394677891901E-2</v>
      </c>
      <c r="F286" s="62">
        <v>14.9210383474</v>
      </c>
      <c r="G286" s="63">
        <v>8.1349466962194694E-2</v>
      </c>
      <c r="H286" s="107"/>
      <c r="I286" s="69">
        <v>6.9910536083000103</v>
      </c>
      <c r="J286" s="70">
        <v>14.0851049688151</v>
      </c>
      <c r="K286" s="69">
        <v>0</v>
      </c>
      <c r="L286" s="70">
        <v>0</v>
      </c>
      <c r="M286" s="62">
        <v>3.1466973528</v>
      </c>
      <c r="N286" s="63">
        <v>4.5947805228276899E-2</v>
      </c>
      <c r="O286" s="62">
        <v>3.0376561466999998</v>
      </c>
      <c r="P286" s="63">
        <v>3.73556256652674E-2</v>
      </c>
      <c r="Q286" s="62">
        <v>1.8307596347999999</v>
      </c>
      <c r="R286" s="63">
        <v>4.84844065188463E-2</v>
      </c>
      <c r="S286" s="62">
        <v>3.8071454155</v>
      </c>
      <c r="T286" s="63">
        <v>9.0888036967242194E-2</v>
      </c>
      <c r="U286" s="69">
        <v>0.98001927560000301</v>
      </c>
      <c r="V286" s="70">
        <v>5.88501194183441</v>
      </c>
      <c r="W286" s="108"/>
      <c r="X286" s="62">
        <v>2.9733889287999999</v>
      </c>
      <c r="Y286" s="63">
        <v>4.88114243869874E-2</v>
      </c>
      <c r="Z286" s="62">
        <v>1.7096363698000001</v>
      </c>
      <c r="AA286" s="63">
        <v>2.0072136429349501E-2</v>
      </c>
      <c r="AB286" s="62">
        <v>15.1103061351</v>
      </c>
      <c r="AC286" s="63">
        <v>7.7116846917536605E-2</v>
      </c>
    </row>
    <row r="287" spans="1:29" customFormat="1" x14ac:dyDescent="0.3">
      <c r="A287" s="58" t="s">
        <v>4</v>
      </c>
      <c r="B287" s="59">
        <v>18.694116535399999</v>
      </c>
      <c r="C287" s="60">
        <v>5.4036643906086902E-2</v>
      </c>
      <c r="D287" s="59">
        <v>4.2469725189999998</v>
      </c>
      <c r="E287" s="60">
        <v>2.6375838924782801E-2</v>
      </c>
      <c r="F287" s="59">
        <v>14.447144016399999</v>
      </c>
      <c r="G287" s="60">
        <v>7.8765796152852299E-2</v>
      </c>
      <c r="H287" s="107"/>
      <c r="I287" s="67">
        <v>0</v>
      </c>
      <c r="J287" s="68">
        <v>0</v>
      </c>
      <c r="K287" s="67">
        <v>6.02726636760001</v>
      </c>
      <c r="L287" s="68">
        <v>12.002694966834399</v>
      </c>
      <c r="M287" s="59">
        <v>3.8020295422000001</v>
      </c>
      <c r="N287" s="60">
        <v>5.5516909728135402E-2</v>
      </c>
      <c r="O287" s="59">
        <v>4.8326481223000002</v>
      </c>
      <c r="P287" s="60">
        <v>5.9429568558875198E-2</v>
      </c>
      <c r="Q287" s="59">
        <v>1.9895192926</v>
      </c>
      <c r="R287" s="60">
        <v>5.26888731463886E-2</v>
      </c>
      <c r="S287" s="59">
        <v>0</v>
      </c>
      <c r="T287" s="60">
        <v>0</v>
      </c>
      <c r="U287" s="67">
        <v>2.0426532107000002</v>
      </c>
      <c r="V287" s="68">
        <v>12.2661245929436</v>
      </c>
      <c r="W287" s="108"/>
      <c r="X287" s="59">
        <v>2.2112431802999999</v>
      </c>
      <c r="Y287" s="60">
        <v>3.6299970128702598E-2</v>
      </c>
      <c r="Z287" s="59">
        <v>3.985847041</v>
      </c>
      <c r="AA287" s="60">
        <v>4.6796188363043598E-2</v>
      </c>
      <c r="AB287" s="59">
        <v>12.497026314099999</v>
      </c>
      <c r="AC287" s="60">
        <v>6.3779731302081796E-2</v>
      </c>
    </row>
    <row r="288" spans="1:29" customFormat="1" x14ac:dyDescent="0.3">
      <c r="A288" s="58" t="s">
        <v>5</v>
      </c>
      <c r="B288" s="62">
        <v>11.7992166271</v>
      </c>
      <c r="C288" s="63">
        <v>3.4106456223379898E-2</v>
      </c>
      <c r="D288" s="62">
        <v>6.0953389039000001</v>
      </c>
      <c r="E288" s="63">
        <v>3.7855125363298603E-2</v>
      </c>
      <c r="F288" s="62">
        <v>5.7038777232000299</v>
      </c>
      <c r="G288" s="63">
        <v>3.10975283084578E-2</v>
      </c>
      <c r="H288" s="107"/>
      <c r="I288" s="69">
        <v>3.9995275142000102</v>
      </c>
      <c r="J288" s="70">
        <v>8.0579792431129</v>
      </c>
      <c r="K288" s="69">
        <v>0</v>
      </c>
      <c r="L288" s="70">
        <v>0</v>
      </c>
      <c r="M288" s="62">
        <v>1.2666267604999999</v>
      </c>
      <c r="N288" s="63">
        <v>1.8495175469160002E-2</v>
      </c>
      <c r="O288" s="62">
        <v>0</v>
      </c>
      <c r="P288" s="63">
        <v>0</v>
      </c>
      <c r="Q288" s="62">
        <v>1.4817889931999999</v>
      </c>
      <c r="R288" s="63">
        <v>3.9242540940831502E-2</v>
      </c>
      <c r="S288" s="62">
        <v>5.0512733591999899</v>
      </c>
      <c r="T288" s="61">
        <v>0.120589121165029</v>
      </c>
      <c r="U288" s="69">
        <v>0</v>
      </c>
      <c r="V288" s="70">
        <v>0</v>
      </c>
      <c r="W288" s="108"/>
      <c r="X288" s="62">
        <v>4.9618569241000099</v>
      </c>
      <c r="Y288" s="63">
        <v>8.1454296719770905E-2</v>
      </c>
      <c r="Z288" s="62">
        <v>2.0109813256</v>
      </c>
      <c r="AA288" s="63">
        <v>2.36101034333045E-2</v>
      </c>
      <c r="AB288" s="62">
        <v>4.8263783774000002</v>
      </c>
      <c r="AC288" s="63">
        <v>2.4631869081162099E-2</v>
      </c>
    </row>
    <row r="289" spans="1:29" customFormat="1" x14ac:dyDescent="0.3">
      <c r="A289" s="58" t="s">
        <v>6</v>
      </c>
      <c r="B289" s="59">
        <v>2.1075029412999999</v>
      </c>
      <c r="C289" s="60">
        <v>6.0918838156596598E-3</v>
      </c>
      <c r="D289" s="59">
        <v>0.26206479529999999</v>
      </c>
      <c r="E289" s="60">
        <v>1.62755440440583E-3</v>
      </c>
      <c r="F289" s="59">
        <v>1.845438146</v>
      </c>
      <c r="G289" s="60">
        <v>1.00613245535261E-2</v>
      </c>
      <c r="H289" s="107"/>
      <c r="I289" s="67">
        <v>0</v>
      </c>
      <c r="J289" s="68">
        <v>0</v>
      </c>
      <c r="K289" s="67">
        <v>0</v>
      </c>
      <c r="L289" s="68">
        <v>0</v>
      </c>
      <c r="M289" s="59">
        <v>1.4316304457</v>
      </c>
      <c r="N289" s="60">
        <v>2.0904545147744199E-2</v>
      </c>
      <c r="O289" s="59">
        <v>0.41380770030000003</v>
      </c>
      <c r="P289" s="60">
        <v>5.08880689692447E-3</v>
      </c>
      <c r="Q289" s="59">
        <v>0.26206479529999999</v>
      </c>
      <c r="R289" s="60">
        <v>6.9403191047477403E-3</v>
      </c>
      <c r="S289" s="59">
        <v>0</v>
      </c>
      <c r="T289" s="60">
        <v>0</v>
      </c>
      <c r="U289" s="67">
        <v>0</v>
      </c>
      <c r="V289" s="68">
        <v>0</v>
      </c>
      <c r="W289" s="108"/>
      <c r="X289" s="59">
        <v>0</v>
      </c>
      <c r="Y289" s="60">
        <v>0</v>
      </c>
      <c r="Z289" s="59">
        <v>0.26206479529999999</v>
      </c>
      <c r="AA289" s="60">
        <v>3.0767948187756999E-3</v>
      </c>
      <c r="AB289" s="59">
        <v>1.845438146</v>
      </c>
      <c r="AC289" s="60">
        <v>9.4183645075383293E-3</v>
      </c>
    </row>
    <row r="290" spans="1:29" customFormat="1" x14ac:dyDescent="0.3">
      <c r="A290" s="58" t="s">
        <v>7</v>
      </c>
      <c r="B290" s="62">
        <v>21.139728589400001</v>
      </c>
      <c r="C290" s="63">
        <v>6.1105855625409503E-2</v>
      </c>
      <c r="D290" s="62">
        <v>9.7176641731999993</v>
      </c>
      <c r="E290" s="63">
        <v>6.0351590176478898E-2</v>
      </c>
      <c r="F290" s="62">
        <v>11.4220644162</v>
      </c>
      <c r="G290" s="63">
        <v>6.2273069087556601E-2</v>
      </c>
      <c r="H290" s="107"/>
      <c r="I290" s="69">
        <v>0</v>
      </c>
      <c r="J290" s="70">
        <v>0</v>
      </c>
      <c r="K290" s="69">
        <v>0</v>
      </c>
      <c r="L290" s="70">
        <v>0</v>
      </c>
      <c r="M290" s="62">
        <v>8.1838482654</v>
      </c>
      <c r="N290" s="63">
        <v>0.119499851417796</v>
      </c>
      <c r="O290" s="62">
        <v>5.9104448099000102</v>
      </c>
      <c r="P290" s="63">
        <v>7.2683790781818206E-2</v>
      </c>
      <c r="Q290" s="62">
        <v>2.1001929798000001</v>
      </c>
      <c r="R290" s="63">
        <v>5.5619868531662398E-2</v>
      </c>
      <c r="S290" s="62">
        <v>4.2434242047000099</v>
      </c>
      <c r="T290" s="63">
        <v>0.101303326742988</v>
      </c>
      <c r="U290" s="69">
        <v>0.70181832959999901</v>
      </c>
      <c r="V290" s="70">
        <v>4.2144163421333003</v>
      </c>
      <c r="W290" s="108"/>
      <c r="X290" s="62">
        <v>0.95299086590000104</v>
      </c>
      <c r="Y290" s="63">
        <v>1.5644385146460101E-2</v>
      </c>
      <c r="Z290" s="62">
        <v>5.8249715803999997</v>
      </c>
      <c r="AA290" s="63">
        <v>6.8388592056303696E-2</v>
      </c>
      <c r="AB290" s="62">
        <v>13.098482032</v>
      </c>
      <c r="AC290" s="63">
        <v>6.6849316266825096E-2</v>
      </c>
    </row>
    <row r="291" spans="1:29" customFormat="1" x14ac:dyDescent="0.3">
      <c r="A291" s="58" t="s">
        <v>8</v>
      </c>
      <c r="B291" s="59">
        <v>16.768427358499999</v>
      </c>
      <c r="C291" s="60">
        <v>4.8470305420451498E-2</v>
      </c>
      <c r="D291" s="59">
        <v>11.0901550698</v>
      </c>
      <c r="E291" s="60">
        <v>6.8875450091394494E-2</v>
      </c>
      <c r="F291" s="59">
        <v>5.6782722886999801</v>
      </c>
      <c r="G291" s="60">
        <v>3.0957927538094999E-2</v>
      </c>
      <c r="H291" s="107"/>
      <c r="I291" s="67">
        <v>0</v>
      </c>
      <c r="J291" s="68">
        <v>0</v>
      </c>
      <c r="K291" s="67">
        <v>7.8589254644000004</v>
      </c>
      <c r="L291" s="72">
        <v>15.650259896152701</v>
      </c>
      <c r="M291" s="59">
        <v>2.7758543215000002</v>
      </c>
      <c r="N291" s="60">
        <v>4.0532787048255803E-2</v>
      </c>
      <c r="O291" s="59">
        <v>2.2960744029</v>
      </c>
      <c r="P291" s="60">
        <v>2.8236012159412301E-2</v>
      </c>
      <c r="Q291" s="59">
        <v>0.46722243460000101</v>
      </c>
      <c r="R291" s="60">
        <v>1.23735535912371E-2</v>
      </c>
      <c r="S291" s="59">
        <v>3.3703507351000099</v>
      </c>
      <c r="T291" s="60">
        <v>8.0460431313499101E-2</v>
      </c>
      <c r="U291" s="67">
        <v>0</v>
      </c>
      <c r="V291" s="68">
        <v>0</v>
      </c>
      <c r="W291" s="108"/>
      <c r="X291" s="59">
        <v>4.6273572808000001</v>
      </c>
      <c r="Y291" s="60">
        <v>7.5963120006134102E-2</v>
      </c>
      <c r="Z291" s="59">
        <v>2.0109813256</v>
      </c>
      <c r="AA291" s="60">
        <v>2.36101034333045E-2</v>
      </c>
      <c r="AB291" s="59">
        <v>10.130088752100001</v>
      </c>
      <c r="AC291" s="60">
        <v>5.16998462223138E-2</v>
      </c>
    </row>
    <row r="292" spans="1:29" customFormat="1" x14ac:dyDescent="0.3">
      <c r="A292" s="58" t="s">
        <v>9</v>
      </c>
      <c r="B292" s="62">
        <v>3.2389837612999899</v>
      </c>
      <c r="C292" s="63">
        <v>9.3625078133825392E-3</v>
      </c>
      <c r="D292" s="62">
        <v>1.5667317114999999</v>
      </c>
      <c r="E292" s="63">
        <v>9.7301932320022506E-3</v>
      </c>
      <c r="F292" s="62">
        <v>1.6722520498</v>
      </c>
      <c r="G292" s="63">
        <v>9.1171143529278492E-3</v>
      </c>
      <c r="H292" s="107"/>
      <c r="I292" s="69">
        <v>0</v>
      </c>
      <c r="J292" s="70">
        <v>0</v>
      </c>
      <c r="K292" s="69">
        <v>0</v>
      </c>
      <c r="L292" s="70">
        <v>0</v>
      </c>
      <c r="M292" s="62">
        <v>0.61772222939999999</v>
      </c>
      <c r="N292" s="63">
        <v>9.0199270852636595E-3</v>
      </c>
      <c r="O292" s="62">
        <v>0</v>
      </c>
      <c r="P292" s="63">
        <v>0</v>
      </c>
      <c r="Q292" s="62">
        <v>1.8079410372</v>
      </c>
      <c r="R292" s="61">
        <v>4.7880096624090901E-2</v>
      </c>
      <c r="S292" s="62">
        <v>0.81332049470000001</v>
      </c>
      <c r="T292" s="63">
        <v>1.94164118049064E-2</v>
      </c>
      <c r="U292" s="69">
        <v>0</v>
      </c>
      <c r="V292" s="70">
        <v>0</v>
      </c>
      <c r="W292" s="108"/>
      <c r="X292" s="62">
        <v>0.45409895790000099</v>
      </c>
      <c r="Y292" s="63">
        <v>7.4545299920421304E-3</v>
      </c>
      <c r="Z292" s="62">
        <v>1.4714981327000001</v>
      </c>
      <c r="AA292" s="63">
        <v>1.7276253475201099E-2</v>
      </c>
      <c r="AB292" s="62">
        <v>1.3133866706999999</v>
      </c>
      <c r="AC292" s="63">
        <v>6.7029905233111E-3</v>
      </c>
    </row>
    <row r="293" spans="1:29" customFormat="1" x14ac:dyDescent="0.3">
      <c r="A293" s="58" t="s">
        <v>10</v>
      </c>
      <c r="B293" s="59">
        <v>1.5689855096000001</v>
      </c>
      <c r="C293" s="60">
        <v>4.5352617287646203E-3</v>
      </c>
      <c r="D293" s="59">
        <v>0.55128045290000005</v>
      </c>
      <c r="E293" s="60">
        <v>3.4237293420244399E-3</v>
      </c>
      <c r="F293" s="59">
        <v>1.0177050567000001</v>
      </c>
      <c r="G293" s="60">
        <v>5.5485256427681004E-3</v>
      </c>
      <c r="H293" s="107"/>
      <c r="I293" s="67">
        <v>0</v>
      </c>
      <c r="J293" s="68">
        <v>0</v>
      </c>
      <c r="K293" s="67">
        <v>0</v>
      </c>
      <c r="L293" s="68">
        <v>0</v>
      </c>
      <c r="M293" s="59">
        <v>1.5689855096000001</v>
      </c>
      <c r="N293" s="60">
        <v>2.2910192026233799E-2</v>
      </c>
      <c r="O293" s="59">
        <v>0</v>
      </c>
      <c r="P293" s="60">
        <v>0</v>
      </c>
      <c r="Q293" s="59">
        <v>0</v>
      </c>
      <c r="R293" s="60">
        <v>0</v>
      </c>
      <c r="S293" s="59">
        <v>0</v>
      </c>
      <c r="T293" s="60">
        <v>0</v>
      </c>
      <c r="U293" s="67">
        <v>0</v>
      </c>
      <c r="V293" s="68">
        <v>0</v>
      </c>
      <c r="W293" s="108"/>
      <c r="X293" s="59">
        <v>0</v>
      </c>
      <c r="Y293" s="60">
        <v>0</v>
      </c>
      <c r="Z293" s="59">
        <v>0</v>
      </c>
      <c r="AA293" s="60">
        <v>0</v>
      </c>
      <c r="AB293" s="59">
        <v>1.5689855096000001</v>
      </c>
      <c r="AC293" s="60">
        <v>8.0074628718867797E-3</v>
      </c>
    </row>
    <row r="294" spans="1:29" customFormat="1" x14ac:dyDescent="0.3">
      <c r="A294" s="58" t="s">
        <v>11</v>
      </c>
      <c r="B294" s="62">
        <v>19.747349173</v>
      </c>
      <c r="C294" s="63">
        <v>5.70810860909041E-2</v>
      </c>
      <c r="D294" s="62">
        <v>9.7939265943000304</v>
      </c>
      <c r="E294" s="63">
        <v>6.0825218231746199E-2</v>
      </c>
      <c r="F294" s="62">
        <v>9.9534225786999801</v>
      </c>
      <c r="G294" s="63">
        <v>5.4266037146658098E-2</v>
      </c>
      <c r="H294" s="107"/>
      <c r="I294" s="69">
        <v>0</v>
      </c>
      <c r="J294" s="70">
        <v>0</v>
      </c>
      <c r="K294" s="69">
        <v>1.2161483868</v>
      </c>
      <c r="L294" s="70">
        <v>2.4218372361367102</v>
      </c>
      <c r="M294" s="62">
        <v>4.4608502722000001</v>
      </c>
      <c r="N294" s="63">
        <v>6.5136953599038705E-2</v>
      </c>
      <c r="O294" s="62">
        <v>4.7604500992999998</v>
      </c>
      <c r="P294" s="63">
        <v>5.8541712201633997E-2</v>
      </c>
      <c r="Q294" s="62">
        <v>4.1235792779000002</v>
      </c>
      <c r="R294" s="63">
        <v>0.10920564896780401</v>
      </c>
      <c r="S294" s="62">
        <v>3.6509930911000099</v>
      </c>
      <c r="T294" s="63">
        <v>8.71602102930083E-2</v>
      </c>
      <c r="U294" s="69">
        <v>1.5353280457</v>
      </c>
      <c r="V294" s="70">
        <v>9.2196389484747705</v>
      </c>
      <c r="W294" s="108"/>
      <c r="X294" s="62">
        <v>1.3945741026</v>
      </c>
      <c r="Y294" s="63">
        <v>2.28934559154974E-2</v>
      </c>
      <c r="Z294" s="62">
        <v>6.6178750771999999</v>
      </c>
      <c r="AA294" s="63">
        <v>7.7697745420267098E-2</v>
      </c>
      <c r="AB294" s="62">
        <v>11.734899993200001</v>
      </c>
      <c r="AC294" s="63">
        <v>5.9890149033186103E-2</v>
      </c>
    </row>
    <row r="295" spans="1:29" customFormat="1" x14ac:dyDescent="0.3">
      <c r="A295" s="58" t="s">
        <v>12</v>
      </c>
      <c r="B295" s="59">
        <v>53.734105730100097</v>
      </c>
      <c r="C295" s="60">
        <v>0.15532216948851399</v>
      </c>
      <c r="D295" s="59">
        <v>26.4643675829</v>
      </c>
      <c r="E295" s="60">
        <v>0.16435705517048499</v>
      </c>
      <c r="F295" s="59">
        <v>27.269738147199998</v>
      </c>
      <c r="G295" s="60">
        <v>0.14867455004295299</v>
      </c>
      <c r="H295" s="107"/>
      <c r="I295" s="67">
        <v>11.7299435541</v>
      </c>
      <c r="J295" s="68">
        <v>23.6327019494776</v>
      </c>
      <c r="K295" s="67">
        <v>9.0474490795999998</v>
      </c>
      <c r="L295" s="68">
        <v>18.017085177147401</v>
      </c>
      <c r="M295" s="59">
        <v>12.7137988124</v>
      </c>
      <c r="N295" s="60">
        <v>0.185645801310967</v>
      </c>
      <c r="O295" s="59">
        <v>11.177579358599999</v>
      </c>
      <c r="P295" s="60">
        <v>0.13745646320676799</v>
      </c>
      <c r="Q295" s="59">
        <v>5.1300753290000101</v>
      </c>
      <c r="R295" s="60">
        <v>0.135860903307884</v>
      </c>
      <c r="S295" s="59">
        <v>3.1571314352000099</v>
      </c>
      <c r="T295" s="60">
        <v>7.5370243916783694E-2</v>
      </c>
      <c r="U295" s="67">
        <v>0.77812816119999995</v>
      </c>
      <c r="V295" s="68">
        <v>4.6726565843677497</v>
      </c>
      <c r="W295" s="108"/>
      <c r="X295" s="59">
        <v>12.8639807716</v>
      </c>
      <c r="Y295" s="60">
        <v>0.21117628395893201</v>
      </c>
      <c r="Z295" s="59">
        <v>17.3278700315999</v>
      </c>
      <c r="AA295" s="60">
        <v>0.203439384800289</v>
      </c>
      <c r="AB295" s="59">
        <v>23.5422549269</v>
      </c>
      <c r="AC295" s="60">
        <v>0.120150078566185</v>
      </c>
    </row>
    <row r="296" spans="1:29" customFormat="1" x14ac:dyDescent="0.3">
      <c r="A296" s="58" t="s">
        <v>13</v>
      </c>
      <c r="B296" s="62">
        <v>87.630520899799905</v>
      </c>
      <c r="C296" s="63">
        <v>0.25330211482315901</v>
      </c>
      <c r="D296" s="62">
        <v>43.1624628195</v>
      </c>
      <c r="E296" s="63">
        <v>0.268060638921233</v>
      </c>
      <c r="F296" s="62">
        <v>44.468058080299997</v>
      </c>
      <c r="G296" s="63">
        <v>0.242439751004772</v>
      </c>
      <c r="H296" s="107"/>
      <c r="I296" s="69">
        <v>9.6214573090999895</v>
      </c>
      <c r="J296" s="70">
        <v>19.384665566110598</v>
      </c>
      <c r="K296" s="69">
        <v>10.2969316111</v>
      </c>
      <c r="L296" s="70">
        <v>20.505304010912798</v>
      </c>
      <c r="M296" s="62">
        <v>12.388299270499999</v>
      </c>
      <c r="N296" s="63">
        <v>0.18089288487945601</v>
      </c>
      <c r="O296" s="62">
        <v>27.159292361999999</v>
      </c>
      <c r="P296" s="63">
        <v>0.33399183772350299</v>
      </c>
      <c r="Q296" s="62">
        <v>9.6057297556000005</v>
      </c>
      <c r="R296" s="63">
        <v>0.25439063519202298</v>
      </c>
      <c r="S296" s="62">
        <v>11.336167638899999</v>
      </c>
      <c r="T296" s="63">
        <v>0.27062849221268398</v>
      </c>
      <c r="U296" s="69">
        <v>7.2226429525999798</v>
      </c>
      <c r="V296" s="72">
        <v>43.371942864729903</v>
      </c>
      <c r="W296" s="108"/>
      <c r="X296" s="62">
        <v>14.7724611923</v>
      </c>
      <c r="Y296" s="63">
        <v>0.24250607295718399</v>
      </c>
      <c r="Z296" s="62">
        <v>18.271434180300002</v>
      </c>
      <c r="AA296" s="63">
        <v>0.214517382822035</v>
      </c>
      <c r="AB296" s="62">
        <v>53.191463794100002</v>
      </c>
      <c r="AC296" s="63">
        <v>0.27146756220913298</v>
      </c>
    </row>
    <row r="297" spans="1:29" customFormat="1" x14ac:dyDescent="0.3">
      <c r="A297" s="58" t="s">
        <v>165</v>
      </c>
      <c r="B297" s="59">
        <v>51.572960407700002</v>
      </c>
      <c r="C297" s="60">
        <v>0.149075228639788</v>
      </c>
      <c r="D297" s="59">
        <v>25.443192096499999</v>
      </c>
      <c r="E297" s="60">
        <v>0.15801504094206101</v>
      </c>
      <c r="F297" s="59">
        <v>24.9817062734</v>
      </c>
      <c r="G297" s="60">
        <v>0.13620020549718101</v>
      </c>
      <c r="H297" s="107"/>
      <c r="I297" s="67">
        <v>3.1533371924</v>
      </c>
      <c r="J297" s="68">
        <v>6.3531318518701596</v>
      </c>
      <c r="K297" s="67">
        <v>8.6474812079999896</v>
      </c>
      <c r="L297" s="68">
        <v>17.220589375144201</v>
      </c>
      <c r="M297" s="59">
        <v>10.2094787606</v>
      </c>
      <c r="N297" s="60">
        <v>0.14907793441172901</v>
      </c>
      <c r="O297" s="59">
        <v>13.2836546463</v>
      </c>
      <c r="P297" s="60">
        <v>0.16335595816957299</v>
      </c>
      <c r="Q297" s="59">
        <v>7.3845896000000097</v>
      </c>
      <c r="R297" s="60">
        <v>0.195567696236845</v>
      </c>
      <c r="S297" s="59">
        <v>6.4584942484000001</v>
      </c>
      <c r="T297" s="60">
        <v>0.15418372558385901</v>
      </c>
      <c r="U297" s="67">
        <v>2.435924752</v>
      </c>
      <c r="V297" s="68">
        <v>14.6277186702817</v>
      </c>
      <c r="W297" s="108"/>
      <c r="X297" s="59">
        <v>8.8019701299000008</v>
      </c>
      <c r="Y297" s="60">
        <v>0.14449394604611299</v>
      </c>
      <c r="Z297" s="59">
        <v>14.4480865786</v>
      </c>
      <c r="AA297" s="60">
        <v>0.16962903344331501</v>
      </c>
      <c r="AB297" s="59">
        <v>27.059619588099999</v>
      </c>
      <c r="AC297" s="60">
        <v>0.13810127490236099</v>
      </c>
    </row>
    <row r="298" spans="1:29" customFormat="1" x14ac:dyDescent="0.3">
      <c r="A298" s="58" t="s">
        <v>88</v>
      </c>
      <c r="B298" s="62">
        <v>28.742591522400001</v>
      </c>
      <c r="C298" s="63">
        <v>8.3082459665474007E-2</v>
      </c>
      <c r="D298" s="62">
        <v>12.093419383300001</v>
      </c>
      <c r="E298" s="63">
        <v>7.5106226912641696E-2</v>
      </c>
      <c r="F298" s="62">
        <v>16.649172139099999</v>
      </c>
      <c r="G298" s="63">
        <v>9.0771248444221894E-2</v>
      </c>
      <c r="H298" s="107"/>
      <c r="I298" s="69">
        <v>14.1390543234</v>
      </c>
      <c r="J298" s="72">
        <v>28.486416420613601</v>
      </c>
      <c r="K298" s="69">
        <v>0</v>
      </c>
      <c r="L298" s="70">
        <v>0</v>
      </c>
      <c r="M298" s="62">
        <v>5.4109406992999904</v>
      </c>
      <c r="N298" s="63">
        <v>7.90100926394985E-2</v>
      </c>
      <c r="O298" s="62">
        <v>7.8480937081000004</v>
      </c>
      <c r="P298" s="63">
        <v>9.65120594917281E-2</v>
      </c>
      <c r="Q298" s="62">
        <v>0.75619944459999999</v>
      </c>
      <c r="R298" s="65">
        <v>2.0026594744818899E-2</v>
      </c>
      <c r="S298" s="62">
        <v>0</v>
      </c>
      <c r="T298" s="63">
        <v>0</v>
      </c>
      <c r="U298" s="69">
        <v>0.58830334699999998</v>
      </c>
      <c r="V298" s="70">
        <v>3.5327593127150498</v>
      </c>
      <c r="W298" s="108"/>
      <c r="X298" s="62">
        <v>6.9019178844000004</v>
      </c>
      <c r="Y298" s="63">
        <v>0.11330251474217699</v>
      </c>
      <c r="Z298" s="62">
        <v>7.7541223192000004</v>
      </c>
      <c r="AA298" s="63">
        <v>9.1037956275493701E-2</v>
      </c>
      <c r="AB298" s="62">
        <v>14.0865513188</v>
      </c>
      <c r="AC298" s="63">
        <v>7.1892019389634507E-2</v>
      </c>
    </row>
    <row r="299" spans="1:29" customFormat="1" x14ac:dyDescent="0.3">
      <c r="A299" s="64" t="s">
        <v>1</v>
      </c>
    </row>
    <row r="300" spans="1:29" customFormat="1" x14ac:dyDescent="0.3">
      <c r="A300" s="64" t="s">
        <v>1</v>
      </c>
    </row>
    <row r="301" spans="1:29" customFormat="1" x14ac:dyDescent="0.3">
      <c r="A301" s="53" t="s">
        <v>166</v>
      </c>
    </row>
    <row r="302" spans="1:29" customFormat="1" x14ac:dyDescent="0.3">
      <c r="A302" s="54" t="s">
        <v>1</v>
      </c>
    </row>
    <row r="303" spans="1:29" customFormat="1" x14ac:dyDescent="0.3">
      <c r="A303" s="119" t="s">
        <v>1</v>
      </c>
      <c r="B303" s="118" t="s">
        <v>501</v>
      </c>
      <c r="C303" s="118" t="s">
        <v>1</v>
      </c>
      <c r="D303" s="118" t="s">
        <v>346</v>
      </c>
      <c r="E303" s="118" t="s">
        <v>1</v>
      </c>
      <c r="F303" s="118" t="s">
        <v>347</v>
      </c>
      <c r="G303" s="118" t="s">
        <v>1</v>
      </c>
      <c r="H303" s="105"/>
      <c r="I303" s="118" t="s">
        <v>350</v>
      </c>
      <c r="J303" s="118" t="s">
        <v>1</v>
      </c>
      <c r="K303" s="118" t="s">
        <v>351</v>
      </c>
      <c r="L303" s="118" t="s">
        <v>1</v>
      </c>
      <c r="M303" s="118" t="s">
        <v>352</v>
      </c>
      <c r="N303" s="118" t="s">
        <v>1</v>
      </c>
      <c r="O303" s="118" t="s">
        <v>353</v>
      </c>
      <c r="P303" s="118" t="s">
        <v>1</v>
      </c>
      <c r="Q303" s="118" t="s">
        <v>354</v>
      </c>
      <c r="R303" s="118" t="s">
        <v>1</v>
      </c>
      <c r="S303" s="118" t="s">
        <v>355</v>
      </c>
      <c r="T303" s="118" t="s">
        <v>1</v>
      </c>
      <c r="U303" s="118" t="s">
        <v>356</v>
      </c>
      <c r="V303" s="118" t="s">
        <v>1</v>
      </c>
      <c r="W303" s="105"/>
      <c r="X303" s="118" t="s">
        <v>358</v>
      </c>
      <c r="Y303" s="118" t="s">
        <v>1</v>
      </c>
      <c r="Z303" s="118" t="s">
        <v>359</v>
      </c>
      <c r="AA303" s="118" t="s">
        <v>1</v>
      </c>
      <c r="AB303" s="118" t="s">
        <v>360</v>
      </c>
      <c r="AC303" s="118" t="s">
        <v>1</v>
      </c>
    </row>
    <row r="304" spans="1:29" customFormat="1" x14ac:dyDescent="0.3">
      <c r="A304" s="120" t="s">
        <v>1</v>
      </c>
      <c r="B304" s="55" t="s">
        <v>14</v>
      </c>
      <c r="C304" s="55" t="s">
        <v>15</v>
      </c>
      <c r="D304" s="55" t="s">
        <v>14</v>
      </c>
      <c r="E304" s="55" t="s">
        <v>15</v>
      </c>
      <c r="F304" s="55" t="s">
        <v>14</v>
      </c>
      <c r="G304" s="55" t="s">
        <v>15</v>
      </c>
      <c r="H304" s="105"/>
      <c r="I304" s="55" t="s">
        <v>14</v>
      </c>
      <c r="J304" s="55" t="s">
        <v>15</v>
      </c>
      <c r="K304" s="55" t="s">
        <v>14</v>
      </c>
      <c r="L304" s="55" t="s">
        <v>15</v>
      </c>
      <c r="M304" s="55" t="s">
        <v>14</v>
      </c>
      <c r="N304" s="55" t="s">
        <v>15</v>
      </c>
      <c r="O304" s="55" t="s">
        <v>14</v>
      </c>
      <c r="P304" s="55" t="s">
        <v>15</v>
      </c>
      <c r="Q304" s="55" t="s">
        <v>14</v>
      </c>
      <c r="R304" s="55" t="s">
        <v>15</v>
      </c>
      <c r="S304" s="55" t="s">
        <v>14</v>
      </c>
      <c r="T304" s="55" t="s">
        <v>15</v>
      </c>
      <c r="U304" s="55" t="s">
        <v>14</v>
      </c>
      <c r="V304" s="55" t="s">
        <v>15</v>
      </c>
      <c r="W304" s="105"/>
      <c r="X304" s="55" t="s">
        <v>14</v>
      </c>
      <c r="Y304" s="55" t="s">
        <v>15</v>
      </c>
      <c r="Z304" s="55" t="s">
        <v>14</v>
      </c>
      <c r="AA304" s="55" t="s">
        <v>15</v>
      </c>
      <c r="AB304" s="55" t="s">
        <v>14</v>
      </c>
      <c r="AC304" s="55" t="s">
        <v>15</v>
      </c>
    </row>
    <row r="305" spans="1:29" customFormat="1" x14ac:dyDescent="0.3">
      <c r="A305" s="56" t="s">
        <v>16</v>
      </c>
      <c r="B305" s="57">
        <v>265.63703105949998</v>
      </c>
      <c r="C305" s="57">
        <v>265.63703105949998</v>
      </c>
      <c r="D305" s="57">
        <v>123.48092169180001</v>
      </c>
      <c r="E305" s="57">
        <v>123.48092169180001</v>
      </c>
      <c r="F305" s="57">
        <v>141.78812732399999</v>
      </c>
      <c r="G305" s="57">
        <v>141.78812732399999</v>
      </c>
      <c r="H305" s="106"/>
      <c r="I305" s="57">
        <v>32.341981985700002</v>
      </c>
      <c r="J305" s="57">
        <v>32.341981985700002</v>
      </c>
      <c r="K305" s="57">
        <v>41.568460997099997</v>
      </c>
      <c r="L305" s="57">
        <v>41.568460997099997</v>
      </c>
      <c r="M305" s="57">
        <v>52.863751593899998</v>
      </c>
      <c r="N305" s="57">
        <v>52.863751593899998</v>
      </c>
      <c r="O305" s="57">
        <v>60.185485465200003</v>
      </c>
      <c r="P305" s="57">
        <v>60.185485465200003</v>
      </c>
      <c r="Q305" s="57">
        <v>29.6189726241</v>
      </c>
      <c r="R305" s="57">
        <v>29.6189726241</v>
      </c>
      <c r="S305" s="57">
        <v>35.429806374400002</v>
      </c>
      <c r="T305" s="57">
        <v>35.429806374400002</v>
      </c>
      <c r="U305" s="57">
        <v>13.6285720191</v>
      </c>
      <c r="V305" s="57">
        <v>13.6285720191</v>
      </c>
      <c r="W305" s="106"/>
      <c r="X305" s="57">
        <v>45.211952204299998</v>
      </c>
      <c r="Y305" s="57">
        <v>45.211952204299998</v>
      </c>
      <c r="Z305" s="57">
        <v>62.972399984399999</v>
      </c>
      <c r="AA305" s="57">
        <v>62.972399984399999</v>
      </c>
      <c r="AB305" s="57">
        <v>154.79423302660001</v>
      </c>
      <c r="AC305" s="57">
        <v>154.79423302660001</v>
      </c>
    </row>
    <row r="306" spans="1:29" customFormat="1" x14ac:dyDescent="0.3">
      <c r="A306" s="58" t="s">
        <v>167</v>
      </c>
      <c r="B306" s="59">
        <v>26.145911212000001</v>
      </c>
      <c r="C306" s="60">
        <v>9.8427207636361397E-2</v>
      </c>
      <c r="D306" s="59">
        <v>7.4553137071000002</v>
      </c>
      <c r="E306" s="60">
        <v>6.0376239543368099E-2</v>
      </c>
      <c r="F306" s="59">
        <v>18.690597504900001</v>
      </c>
      <c r="G306" s="60">
        <v>0.13182061049575799</v>
      </c>
      <c r="H306" s="107"/>
      <c r="I306" s="67">
        <v>5.6219297948999998</v>
      </c>
      <c r="J306" s="68">
        <v>17.382762124429298</v>
      </c>
      <c r="K306" s="67">
        <v>4.4803407128000003</v>
      </c>
      <c r="L306" s="68">
        <v>10.778221289242699</v>
      </c>
      <c r="M306" s="59">
        <v>8.2960648077000094</v>
      </c>
      <c r="N306" s="60">
        <v>0.15693295609117</v>
      </c>
      <c r="O306" s="59">
        <v>2.6340003380999901</v>
      </c>
      <c r="P306" s="60">
        <v>4.37647103407185E-2</v>
      </c>
      <c r="Q306" s="59">
        <v>1.4366967673</v>
      </c>
      <c r="R306" s="60">
        <v>4.8505962226758903E-2</v>
      </c>
      <c r="S306" s="67">
        <v>3.3986778451999999</v>
      </c>
      <c r="T306" s="68">
        <v>9.5927079286996406</v>
      </c>
      <c r="U306" s="67">
        <v>0.278200946</v>
      </c>
      <c r="V306" s="68">
        <v>2.0413066432059801</v>
      </c>
      <c r="W306" s="108"/>
      <c r="X306" s="67">
        <v>8.3557510823999994</v>
      </c>
      <c r="Y306" s="68">
        <v>18.481287967046299</v>
      </c>
      <c r="Z306" s="59">
        <v>6.2075377059000099</v>
      </c>
      <c r="AA306" s="60">
        <v>9.8575530032804504E-2</v>
      </c>
      <c r="AB306" s="59">
        <v>11.5826224237</v>
      </c>
      <c r="AC306" s="60">
        <v>7.4825929863353693E-2</v>
      </c>
    </row>
    <row r="307" spans="1:29" customFormat="1" x14ac:dyDescent="0.3">
      <c r="A307" s="58" t="s">
        <v>168</v>
      </c>
      <c r="B307" s="62">
        <v>0.82099701560000005</v>
      </c>
      <c r="C307" s="63">
        <v>3.0906723069650099E-3</v>
      </c>
      <c r="D307" s="62">
        <v>0</v>
      </c>
      <c r="E307" s="63">
        <v>0</v>
      </c>
      <c r="F307" s="62">
        <v>0.82099701560000105</v>
      </c>
      <c r="G307" s="63">
        <v>5.79030861818169E-3</v>
      </c>
      <c r="H307" s="107"/>
      <c r="I307" s="69">
        <v>0</v>
      </c>
      <c r="J307" s="70">
        <v>0</v>
      </c>
      <c r="K307" s="69">
        <v>0</v>
      </c>
      <c r="L307" s="70">
        <v>0</v>
      </c>
      <c r="M307" s="62">
        <v>0.82099701559999905</v>
      </c>
      <c r="N307" s="63">
        <v>1.55304341982179E-2</v>
      </c>
      <c r="O307" s="62">
        <v>0</v>
      </c>
      <c r="P307" s="63">
        <v>0</v>
      </c>
      <c r="Q307" s="62">
        <v>0</v>
      </c>
      <c r="R307" s="63">
        <v>0</v>
      </c>
      <c r="S307" s="69">
        <v>0</v>
      </c>
      <c r="T307" s="70">
        <v>0</v>
      </c>
      <c r="U307" s="69">
        <v>0</v>
      </c>
      <c r="V307" s="70">
        <v>0</v>
      </c>
      <c r="W307" s="108"/>
      <c r="X307" s="69">
        <v>0</v>
      </c>
      <c r="Y307" s="70">
        <v>0</v>
      </c>
      <c r="Z307" s="62">
        <v>0.82099701560000005</v>
      </c>
      <c r="AA307" s="63">
        <v>1.30374102909113E-2</v>
      </c>
      <c r="AB307" s="62">
        <v>0</v>
      </c>
      <c r="AC307" s="63">
        <v>0</v>
      </c>
    </row>
    <row r="308" spans="1:29" customFormat="1" ht="22.8" x14ac:dyDescent="0.3">
      <c r="A308" s="66" t="s">
        <v>169</v>
      </c>
      <c r="B308" s="59">
        <v>1.5328121363</v>
      </c>
      <c r="C308" s="60">
        <v>5.7703255084064903E-3</v>
      </c>
      <c r="D308" s="59">
        <v>1.5328121363</v>
      </c>
      <c r="E308" s="60">
        <v>1.24133519194633E-2</v>
      </c>
      <c r="F308" s="59">
        <v>0</v>
      </c>
      <c r="G308" s="60">
        <v>0</v>
      </c>
      <c r="H308" s="107"/>
      <c r="I308" s="67">
        <v>0</v>
      </c>
      <c r="J308" s="68">
        <v>0</v>
      </c>
      <c r="K308" s="67">
        <v>0</v>
      </c>
      <c r="L308" s="68">
        <v>0</v>
      </c>
      <c r="M308" s="59">
        <v>0</v>
      </c>
      <c r="N308" s="60">
        <v>0</v>
      </c>
      <c r="O308" s="59">
        <v>1.0353884759</v>
      </c>
      <c r="P308" s="60">
        <v>1.7203291921582601E-2</v>
      </c>
      <c r="Q308" s="59">
        <v>0.49742366040000002</v>
      </c>
      <c r="R308" s="60">
        <v>1.67940889345791E-2</v>
      </c>
      <c r="S308" s="67">
        <v>0</v>
      </c>
      <c r="T308" s="68">
        <v>0</v>
      </c>
      <c r="U308" s="67">
        <v>0</v>
      </c>
      <c r="V308" s="68">
        <v>0</v>
      </c>
      <c r="W308" s="108"/>
      <c r="X308" s="67">
        <v>1.0353884759</v>
      </c>
      <c r="Y308" s="68">
        <v>2.29007690537532</v>
      </c>
      <c r="Z308" s="59">
        <v>0.49742366040000102</v>
      </c>
      <c r="AA308" s="60">
        <v>7.8990742058937802E-3</v>
      </c>
      <c r="AB308" s="59">
        <v>0</v>
      </c>
      <c r="AC308" s="60">
        <v>0</v>
      </c>
    </row>
    <row r="309" spans="1:29" customFormat="1" x14ac:dyDescent="0.3">
      <c r="A309" s="58" t="s">
        <v>170</v>
      </c>
      <c r="B309" s="62">
        <v>12.558105341199999</v>
      </c>
      <c r="C309" s="63">
        <v>4.72754317841593E-2</v>
      </c>
      <c r="D309" s="62">
        <v>5.4097629894999999</v>
      </c>
      <c r="E309" s="63">
        <v>4.3810516761467001E-2</v>
      </c>
      <c r="F309" s="62">
        <v>7.1483423516999904</v>
      </c>
      <c r="G309" s="63">
        <v>5.04156623450236E-2</v>
      </c>
      <c r="H309" s="107"/>
      <c r="I309" s="69">
        <v>0</v>
      </c>
      <c r="J309" s="70">
        <v>0</v>
      </c>
      <c r="K309" s="69">
        <v>6.6050021476999996</v>
      </c>
      <c r="L309" s="70">
        <v>15.8894555854757</v>
      </c>
      <c r="M309" s="62">
        <v>2.0460302100000001</v>
      </c>
      <c r="N309" s="63">
        <v>3.8703840501476898E-2</v>
      </c>
      <c r="O309" s="62">
        <v>1.7522725649999999</v>
      </c>
      <c r="P309" s="63">
        <v>2.91145373582338E-2</v>
      </c>
      <c r="Q309" s="62">
        <v>0.45783801540000102</v>
      </c>
      <c r="R309" s="63">
        <v>1.5457592712971801E-2</v>
      </c>
      <c r="S309" s="69">
        <v>1.6969624030999999</v>
      </c>
      <c r="T309" s="70">
        <v>4.7896462802183102</v>
      </c>
      <c r="U309" s="69">
        <v>0</v>
      </c>
      <c r="V309" s="70">
        <v>0</v>
      </c>
      <c r="W309" s="108"/>
      <c r="X309" s="69">
        <v>0</v>
      </c>
      <c r="Y309" s="70">
        <v>0</v>
      </c>
      <c r="Z309" s="62">
        <v>3.5660242729</v>
      </c>
      <c r="AA309" s="63">
        <v>5.66283685199135E-2</v>
      </c>
      <c r="AB309" s="62">
        <v>8.9920810683000099</v>
      </c>
      <c r="AC309" s="63">
        <v>5.8090543119618601E-2</v>
      </c>
    </row>
    <row r="310" spans="1:29" customFormat="1" x14ac:dyDescent="0.3">
      <c r="A310" s="58" t="s">
        <v>171</v>
      </c>
      <c r="B310" s="59">
        <v>86.641340901599804</v>
      </c>
      <c r="C310" s="60">
        <v>0.326164392652744</v>
      </c>
      <c r="D310" s="59">
        <v>40.250134390600003</v>
      </c>
      <c r="E310" s="60">
        <v>0.32596237409906598</v>
      </c>
      <c r="F310" s="59">
        <v>46.391206511</v>
      </c>
      <c r="G310" s="60">
        <v>0.32718682012769301</v>
      </c>
      <c r="H310" s="107"/>
      <c r="I310" s="67">
        <v>0</v>
      </c>
      <c r="J310" s="68">
        <v>0</v>
      </c>
      <c r="K310" s="67">
        <v>24.6927672093999</v>
      </c>
      <c r="L310" s="72">
        <v>59.402649549914003</v>
      </c>
      <c r="M310" s="59">
        <v>22.265273959599899</v>
      </c>
      <c r="N310" s="60">
        <v>0.42118225226696199</v>
      </c>
      <c r="O310" s="59">
        <v>21.762321081900001</v>
      </c>
      <c r="P310" s="60">
        <v>0.36158753084218698</v>
      </c>
      <c r="Q310" s="59">
        <v>5.9346801693000097</v>
      </c>
      <c r="R310" s="65">
        <v>0.20036752268953301</v>
      </c>
      <c r="S310" s="67">
        <v>9.1193081276999894</v>
      </c>
      <c r="T310" s="68">
        <v>25.739085422406401</v>
      </c>
      <c r="U310" s="67">
        <v>2.8669903536999999</v>
      </c>
      <c r="V310" s="68">
        <v>21.036615939527699</v>
      </c>
      <c r="W310" s="108"/>
      <c r="X310" s="67">
        <v>6.1391033283000098</v>
      </c>
      <c r="Y310" s="71">
        <v>13.578496457218099</v>
      </c>
      <c r="Z310" s="59">
        <v>25.4017316169999</v>
      </c>
      <c r="AA310" s="60">
        <v>0.40337880759337003</v>
      </c>
      <c r="AB310" s="59">
        <v>53.705344223200001</v>
      </c>
      <c r="AC310" s="60">
        <v>0.34694667348473601</v>
      </c>
    </row>
    <row r="311" spans="1:29" customFormat="1" x14ac:dyDescent="0.3">
      <c r="A311" s="58" t="s">
        <v>172</v>
      </c>
      <c r="B311" s="62">
        <v>7.0821677875000102</v>
      </c>
      <c r="C311" s="63">
        <v>2.6661071158838801E-2</v>
      </c>
      <c r="D311" s="62">
        <v>3.3862329273</v>
      </c>
      <c r="E311" s="63">
        <v>2.7423126430427901E-2</v>
      </c>
      <c r="F311" s="62">
        <v>3.6959348601999999</v>
      </c>
      <c r="G311" s="63">
        <v>2.6066603247777001E-2</v>
      </c>
      <c r="H311" s="107"/>
      <c r="I311" s="69">
        <v>0</v>
      </c>
      <c r="J311" s="70">
        <v>0</v>
      </c>
      <c r="K311" s="69">
        <v>2.8007654367000101</v>
      </c>
      <c r="L311" s="70">
        <v>6.7377174172875796</v>
      </c>
      <c r="M311" s="62">
        <v>0.61772222939999999</v>
      </c>
      <c r="N311" s="63">
        <v>1.1685175773095901E-2</v>
      </c>
      <c r="O311" s="62">
        <v>0</v>
      </c>
      <c r="P311" s="63">
        <v>0</v>
      </c>
      <c r="Q311" s="62">
        <v>0.53302757250000099</v>
      </c>
      <c r="R311" s="63">
        <v>1.7996153319183399E-2</v>
      </c>
      <c r="S311" s="69">
        <v>2.5451850583</v>
      </c>
      <c r="T311" s="70">
        <v>7.1837396778409603</v>
      </c>
      <c r="U311" s="69">
        <v>0.58546749060000003</v>
      </c>
      <c r="V311" s="70">
        <v>4.2958828685755703</v>
      </c>
      <c r="W311" s="108"/>
      <c r="X311" s="69">
        <v>2.8007654366999999</v>
      </c>
      <c r="Y311" s="70">
        <v>6.1947456372689604</v>
      </c>
      <c r="Z311" s="62">
        <v>0</v>
      </c>
      <c r="AA311" s="63">
        <v>0</v>
      </c>
      <c r="AB311" s="62">
        <v>4.2814023507999996</v>
      </c>
      <c r="AC311" s="63">
        <v>2.76586683307787E-2</v>
      </c>
    </row>
    <row r="312" spans="1:29" customFormat="1" x14ac:dyDescent="0.3">
      <c r="A312" s="58" t="s">
        <v>173</v>
      </c>
      <c r="B312" s="59">
        <v>3.9995275142</v>
      </c>
      <c r="C312" s="60">
        <v>1.5056362805470999E-2</v>
      </c>
      <c r="D312" s="59">
        <v>3.9995275142</v>
      </c>
      <c r="E312" s="60">
        <v>3.23898417618112E-2</v>
      </c>
      <c r="F312" s="59">
        <v>0</v>
      </c>
      <c r="G312" s="60">
        <v>0</v>
      </c>
      <c r="H312" s="107"/>
      <c r="I312" s="67">
        <v>3.9995275142</v>
      </c>
      <c r="J312" s="72">
        <v>12.366364918415901</v>
      </c>
      <c r="K312" s="67">
        <v>0</v>
      </c>
      <c r="L312" s="68">
        <v>0</v>
      </c>
      <c r="M312" s="59">
        <v>0</v>
      </c>
      <c r="N312" s="60">
        <v>0</v>
      </c>
      <c r="O312" s="59">
        <v>0</v>
      </c>
      <c r="P312" s="60">
        <v>0</v>
      </c>
      <c r="Q312" s="59">
        <v>0</v>
      </c>
      <c r="R312" s="60">
        <v>0</v>
      </c>
      <c r="S312" s="67">
        <v>0</v>
      </c>
      <c r="T312" s="68">
        <v>0</v>
      </c>
      <c r="U312" s="67">
        <v>0</v>
      </c>
      <c r="V312" s="68">
        <v>0</v>
      </c>
      <c r="W312" s="108"/>
      <c r="X312" s="67">
        <v>3.9995275142</v>
      </c>
      <c r="Y312" s="72">
        <v>8.8461730122319597</v>
      </c>
      <c r="Z312" s="59">
        <v>0</v>
      </c>
      <c r="AA312" s="60">
        <v>0</v>
      </c>
      <c r="AB312" s="59">
        <v>0</v>
      </c>
      <c r="AC312" s="60">
        <v>0</v>
      </c>
    </row>
    <row r="313" spans="1:29" customFormat="1" x14ac:dyDescent="0.3">
      <c r="A313" s="58" t="s">
        <v>174</v>
      </c>
      <c r="B313" s="62">
        <v>0.3137290277</v>
      </c>
      <c r="C313" s="63">
        <v>1.1810440225471701E-3</v>
      </c>
      <c r="D313" s="62">
        <v>0.3137290277</v>
      </c>
      <c r="E313" s="63">
        <v>2.5407085029948702E-3</v>
      </c>
      <c r="F313" s="62">
        <v>0</v>
      </c>
      <c r="G313" s="63">
        <v>0</v>
      </c>
      <c r="H313" s="107"/>
      <c r="I313" s="69">
        <v>0</v>
      </c>
      <c r="J313" s="70">
        <v>0</v>
      </c>
      <c r="K313" s="69">
        <v>0</v>
      </c>
      <c r="L313" s="70">
        <v>0</v>
      </c>
      <c r="M313" s="62">
        <v>0</v>
      </c>
      <c r="N313" s="63">
        <v>0</v>
      </c>
      <c r="O313" s="62">
        <v>0</v>
      </c>
      <c r="P313" s="63">
        <v>0</v>
      </c>
      <c r="Q313" s="62">
        <v>0.3137290277</v>
      </c>
      <c r="R313" s="63">
        <v>1.05921644103458E-2</v>
      </c>
      <c r="S313" s="69">
        <v>0</v>
      </c>
      <c r="T313" s="70">
        <v>0</v>
      </c>
      <c r="U313" s="69">
        <v>0</v>
      </c>
      <c r="V313" s="70">
        <v>0</v>
      </c>
      <c r="W313" s="108"/>
      <c r="X313" s="69">
        <v>0</v>
      </c>
      <c r="Y313" s="70">
        <v>0</v>
      </c>
      <c r="Z313" s="62">
        <v>0</v>
      </c>
      <c r="AA313" s="63">
        <v>0</v>
      </c>
      <c r="AB313" s="62">
        <v>0.3137290277</v>
      </c>
      <c r="AC313" s="63">
        <v>2.0267488107653798E-3</v>
      </c>
    </row>
    <row r="314" spans="1:29" customFormat="1" x14ac:dyDescent="0.3">
      <c r="A314" s="58" t="s">
        <v>175</v>
      </c>
      <c r="B314" s="59">
        <v>6.0243670759000096</v>
      </c>
      <c r="C314" s="60">
        <v>2.26789429616483E-2</v>
      </c>
      <c r="D314" s="59">
        <v>4.7482401255999998</v>
      </c>
      <c r="E314" s="60">
        <v>3.8453228729951397E-2</v>
      </c>
      <c r="F314" s="59">
        <v>1.2761269502999999</v>
      </c>
      <c r="G314" s="60">
        <v>9.0002384147716604E-3</v>
      </c>
      <c r="H314" s="107"/>
      <c r="I314" s="67">
        <v>0</v>
      </c>
      <c r="J314" s="68">
        <v>0</v>
      </c>
      <c r="K314" s="67">
        <v>2.3556792779000002</v>
      </c>
      <c r="L314" s="68">
        <v>5.6669869930097798</v>
      </c>
      <c r="M314" s="59">
        <v>1.8257052646</v>
      </c>
      <c r="N314" s="60">
        <v>3.4536051822903001E-2</v>
      </c>
      <c r="O314" s="59">
        <v>1.5292535057000001</v>
      </c>
      <c r="P314" s="60">
        <v>2.54090083992798E-2</v>
      </c>
      <c r="Q314" s="59">
        <v>0.3137290277</v>
      </c>
      <c r="R314" s="60">
        <v>1.05921644103458E-2</v>
      </c>
      <c r="S314" s="67">
        <v>0</v>
      </c>
      <c r="T314" s="68">
        <v>0</v>
      </c>
      <c r="U314" s="67">
        <v>0</v>
      </c>
      <c r="V314" s="68">
        <v>0</v>
      </c>
      <c r="W314" s="108"/>
      <c r="X314" s="67">
        <v>0</v>
      </c>
      <c r="Y314" s="68">
        <v>0</v>
      </c>
      <c r="Z314" s="59">
        <v>0</v>
      </c>
      <c r="AA314" s="60">
        <v>0</v>
      </c>
      <c r="AB314" s="59">
        <v>6.0243670758999999</v>
      </c>
      <c r="AC314" s="60">
        <v>3.8918549858797197E-2</v>
      </c>
    </row>
    <row r="315" spans="1:29" customFormat="1" x14ac:dyDescent="0.3">
      <c r="A315" s="58" t="s">
        <v>176</v>
      </c>
      <c r="B315" s="62">
        <v>12.6251675814</v>
      </c>
      <c r="C315" s="63">
        <v>4.7527889959634799E-2</v>
      </c>
      <c r="D315" s="62">
        <v>3.8292347004999998</v>
      </c>
      <c r="E315" s="63">
        <v>3.1010739538027701E-2</v>
      </c>
      <c r="F315" s="62">
        <v>8.7959328809000201</v>
      </c>
      <c r="G315" s="63">
        <v>6.2035750432054303E-2</v>
      </c>
      <c r="H315" s="107"/>
      <c r="I315" s="69">
        <v>6.9910536083000103</v>
      </c>
      <c r="J315" s="70">
        <v>21.6160333383127</v>
      </c>
      <c r="K315" s="69">
        <v>0</v>
      </c>
      <c r="L315" s="70">
        <v>0</v>
      </c>
      <c r="M315" s="62">
        <v>1.7153918469</v>
      </c>
      <c r="N315" s="63">
        <v>3.2449302124405797E-2</v>
      </c>
      <c r="O315" s="62">
        <v>2.5204483379</v>
      </c>
      <c r="P315" s="63">
        <v>4.1878009596804801E-2</v>
      </c>
      <c r="Q315" s="62">
        <v>0.34447959500000203</v>
      </c>
      <c r="R315" s="63">
        <v>1.16303694720224E-2</v>
      </c>
      <c r="S315" s="69">
        <v>0</v>
      </c>
      <c r="T315" s="70">
        <v>0</v>
      </c>
      <c r="U315" s="69">
        <v>1.0537941932999999</v>
      </c>
      <c r="V315" s="70">
        <v>7.7322421734510502</v>
      </c>
      <c r="W315" s="108"/>
      <c r="X315" s="69">
        <v>0.95299086590000104</v>
      </c>
      <c r="Y315" s="70">
        <v>2.1078294995838802</v>
      </c>
      <c r="Z315" s="62">
        <v>0</v>
      </c>
      <c r="AA315" s="65">
        <v>0</v>
      </c>
      <c r="AB315" s="62">
        <v>11.672176715499999</v>
      </c>
      <c r="AC315" s="63">
        <v>7.5404467513297102E-2</v>
      </c>
    </row>
    <row r="316" spans="1:29" customFormat="1" ht="22.8" x14ac:dyDescent="0.3">
      <c r="A316" s="66" t="s">
        <v>177</v>
      </c>
      <c r="B316" s="59">
        <v>16.203420000600001</v>
      </c>
      <c r="C316" s="60">
        <v>6.0998347767900599E-2</v>
      </c>
      <c r="D316" s="59">
        <v>2.0874217358</v>
      </c>
      <c r="E316" s="60">
        <v>1.6904811749057599E-2</v>
      </c>
      <c r="F316" s="59">
        <v>14.1159982648</v>
      </c>
      <c r="G316" s="60">
        <v>9.9556983586810005E-2</v>
      </c>
      <c r="H316" s="107"/>
      <c r="I316" s="67">
        <v>6.9910536083000103</v>
      </c>
      <c r="J316" s="68">
        <v>21.6160333383127</v>
      </c>
      <c r="K316" s="67">
        <v>2.8817076617000099</v>
      </c>
      <c r="L316" s="68">
        <v>6.9324377005466697</v>
      </c>
      <c r="M316" s="59">
        <v>3.1272650496000001</v>
      </c>
      <c r="N316" s="60">
        <v>5.9157077492791102E-2</v>
      </c>
      <c r="O316" s="59">
        <v>0</v>
      </c>
      <c r="P316" s="65">
        <v>0</v>
      </c>
      <c r="Q316" s="59">
        <v>0.65820862270000102</v>
      </c>
      <c r="R316" s="60">
        <v>2.2222533882368299E-2</v>
      </c>
      <c r="S316" s="67">
        <v>2.5451850583</v>
      </c>
      <c r="T316" s="68">
        <v>7.1837396778409603</v>
      </c>
      <c r="U316" s="67">
        <v>0</v>
      </c>
      <c r="V316" s="68">
        <v>0</v>
      </c>
      <c r="W316" s="108"/>
      <c r="X316" s="67">
        <v>0</v>
      </c>
      <c r="Y316" s="68">
        <v>0</v>
      </c>
      <c r="Z316" s="59">
        <v>2.8817076616999899</v>
      </c>
      <c r="AA316" s="60">
        <v>4.5761439335548201E-2</v>
      </c>
      <c r="AB316" s="59">
        <v>13.321712338899999</v>
      </c>
      <c r="AC316" s="60">
        <v>8.6060779387115705E-2</v>
      </c>
    </row>
    <row r="317" spans="1:29" customFormat="1" x14ac:dyDescent="0.3">
      <c r="A317" s="58" t="s">
        <v>178</v>
      </c>
      <c r="B317" s="62">
        <v>5.1463068779999803</v>
      </c>
      <c r="C317" s="63">
        <v>1.9373454286376501E-2</v>
      </c>
      <c r="D317" s="62">
        <v>2.6263574015</v>
      </c>
      <c r="E317" s="63">
        <v>2.1269337526125798E-2</v>
      </c>
      <c r="F317" s="62">
        <v>2.5199494764999999</v>
      </c>
      <c r="G317" s="63">
        <v>1.7772640940109601E-2</v>
      </c>
      <c r="H317" s="107"/>
      <c r="I317" s="69">
        <v>0</v>
      </c>
      <c r="J317" s="70">
        <v>0</v>
      </c>
      <c r="K317" s="69">
        <v>0</v>
      </c>
      <c r="L317" s="70">
        <v>0</v>
      </c>
      <c r="M317" s="62">
        <v>2.3752098557000001</v>
      </c>
      <c r="N317" s="63">
        <v>4.4930784972402098E-2</v>
      </c>
      <c r="O317" s="62">
        <v>1.5674574720000001</v>
      </c>
      <c r="P317" s="63">
        <v>2.60437788261478E-2</v>
      </c>
      <c r="Q317" s="62">
        <v>1.2036395502999999</v>
      </c>
      <c r="R317" s="63">
        <v>4.0637451054620202E-2</v>
      </c>
      <c r="S317" s="69">
        <v>0</v>
      </c>
      <c r="T317" s="70">
        <v>0</v>
      </c>
      <c r="U317" s="69">
        <v>0</v>
      </c>
      <c r="V317" s="70">
        <v>0</v>
      </c>
      <c r="W317" s="108"/>
      <c r="X317" s="69">
        <v>0</v>
      </c>
      <c r="Y317" s="70">
        <v>0</v>
      </c>
      <c r="Z317" s="62">
        <v>0.50761947659999995</v>
      </c>
      <c r="AA317" s="63">
        <v>8.0609834900012001E-3</v>
      </c>
      <c r="AB317" s="62">
        <v>4.6386874014000004</v>
      </c>
      <c r="AC317" s="63">
        <v>2.9966797281155099E-2</v>
      </c>
    </row>
    <row r="318" spans="1:29" customFormat="1" x14ac:dyDescent="0.3">
      <c r="A318" s="58" t="s">
        <v>179</v>
      </c>
      <c r="B318" s="59">
        <v>19.078511133399999</v>
      </c>
      <c r="C318" s="60">
        <v>7.1821730040065895E-2</v>
      </c>
      <c r="D318" s="59">
        <v>13.6114899331</v>
      </c>
      <c r="E318" s="60">
        <v>0.11023152197611</v>
      </c>
      <c r="F318" s="59">
        <v>5.4670212002999996</v>
      </c>
      <c r="G318" s="60">
        <v>3.8557679711837302E-2</v>
      </c>
      <c r="H318" s="107"/>
      <c r="I318" s="67">
        <v>7.9990550284000097</v>
      </c>
      <c r="J318" s="68">
        <v>24.732729836831801</v>
      </c>
      <c r="K318" s="67">
        <v>0</v>
      </c>
      <c r="L318" s="68">
        <v>0</v>
      </c>
      <c r="M318" s="59">
        <v>3.32303151929999</v>
      </c>
      <c r="N318" s="60">
        <v>6.2860304445049003E-2</v>
      </c>
      <c r="O318" s="59">
        <v>4.1792020487999899</v>
      </c>
      <c r="P318" s="60">
        <v>6.9438702977920902E-2</v>
      </c>
      <c r="Q318" s="59">
        <v>1.1477177071</v>
      </c>
      <c r="R318" s="60">
        <v>3.8749409767377903E-2</v>
      </c>
      <c r="S318" s="67">
        <v>2.4295048297999999</v>
      </c>
      <c r="T318" s="68">
        <v>6.8572342849591497</v>
      </c>
      <c r="U318" s="67">
        <v>0</v>
      </c>
      <c r="V318" s="68">
        <v>0</v>
      </c>
      <c r="W318" s="108"/>
      <c r="X318" s="67">
        <v>9.3936291310000009</v>
      </c>
      <c r="Y318" s="72">
        <v>20.7768713205589</v>
      </c>
      <c r="Z318" s="59">
        <v>4.0004177431999999</v>
      </c>
      <c r="AA318" s="60">
        <v>6.3526525020342506E-2</v>
      </c>
      <c r="AB318" s="59">
        <v>5.6844642592000003</v>
      </c>
      <c r="AC318" s="60">
        <v>3.6722713424492903E-2</v>
      </c>
    </row>
    <row r="319" spans="1:29" customFormat="1" ht="25.5" customHeight="1" x14ac:dyDescent="0.3">
      <c r="A319" s="66" t="s">
        <v>180</v>
      </c>
      <c r="B319" s="62">
        <v>10.656415899000001</v>
      </c>
      <c r="C319" s="63">
        <v>4.0116454609120597E-2</v>
      </c>
      <c r="D319" s="62">
        <v>3.471897239</v>
      </c>
      <c r="E319" s="63">
        <v>2.8116871751780601E-2</v>
      </c>
      <c r="F319" s="62">
        <v>7.18451865999997</v>
      </c>
      <c r="G319" s="63">
        <v>5.0670805769108297E-2</v>
      </c>
      <c r="H319" s="107"/>
      <c r="I319" s="69">
        <v>0</v>
      </c>
      <c r="J319" s="70">
        <v>0</v>
      </c>
      <c r="K319" s="69">
        <v>5.6824730983999903</v>
      </c>
      <c r="L319" s="70">
        <v>13.6701551178343</v>
      </c>
      <c r="M319" s="62">
        <v>2.42875774230001</v>
      </c>
      <c r="N319" s="63">
        <v>4.5943726449037298E-2</v>
      </c>
      <c r="O319" s="62">
        <v>0</v>
      </c>
      <c r="P319" s="63">
        <v>0</v>
      </c>
      <c r="Q319" s="62">
        <v>0</v>
      </c>
      <c r="R319" s="63">
        <v>0</v>
      </c>
      <c r="S319" s="69">
        <v>2.5451850583</v>
      </c>
      <c r="T319" s="70">
        <v>7.1837396778409603</v>
      </c>
      <c r="U319" s="69">
        <v>0</v>
      </c>
      <c r="V319" s="70">
        <v>0</v>
      </c>
      <c r="W319" s="108"/>
      <c r="X319" s="69">
        <v>2.8007654366999999</v>
      </c>
      <c r="Y319" s="70">
        <v>6.1947456372689604</v>
      </c>
      <c r="Z319" s="62">
        <v>3.7027046772999901</v>
      </c>
      <c r="AA319" s="63">
        <v>5.87988496264596E-2</v>
      </c>
      <c r="AB319" s="62">
        <v>4.152945785</v>
      </c>
      <c r="AC319" s="63">
        <v>2.6828814638632899E-2</v>
      </c>
    </row>
    <row r="320" spans="1:29" customFormat="1" x14ac:dyDescent="0.3">
      <c r="A320" s="58" t="s">
        <v>181</v>
      </c>
      <c r="B320" s="59">
        <v>3.3032020488999998</v>
      </c>
      <c r="C320" s="60">
        <v>1.24350209597099E-2</v>
      </c>
      <c r="D320" s="59">
        <v>0.67113180230000002</v>
      </c>
      <c r="E320" s="60">
        <v>5.4351052219637598E-3</v>
      </c>
      <c r="F320" s="59">
        <v>2.6320702466000001</v>
      </c>
      <c r="G320" s="60">
        <v>1.8563403694481801E-2</v>
      </c>
      <c r="H320" s="107"/>
      <c r="I320" s="67">
        <v>0</v>
      </c>
      <c r="J320" s="68">
        <v>0</v>
      </c>
      <c r="K320" s="67">
        <v>2.1246614349000001</v>
      </c>
      <c r="L320" s="68">
        <v>5.1112342962329702</v>
      </c>
      <c r="M320" s="59">
        <v>1.1785406140000001</v>
      </c>
      <c r="N320" s="60">
        <v>2.22939269057853E-2</v>
      </c>
      <c r="O320" s="59">
        <v>0</v>
      </c>
      <c r="P320" s="60">
        <v>0</v>
      </c>
      <c r="Q320" s="59">
        <v>0</v>
      </c>
      <c r="R320" s="60">
        <v>0</v>
      </c>
      <c r="S320" s="67">
        <v>0</v>
      </c>
      <c r="T320" s="68">
        <v>0</v>
      </c>
      <c r="U320" s="67">
        <v>0</v>
      </c>
      <c r="V320" s="68">
        <v>0</v>
      </c>
      <c r="W320" s="108"/>
      <c r="X320" s="67">
        <v>0</v>
      </c>
      <c r="Y320" s="68">
        <v>0</v>
      </c>
      <c r="Z320" s="59">
        <v>0</v>
      </c>
      <c r="AA320" s="60">
        <v>0</v>
      </c>
      <c r="AB320" s="59">
        <v>3.3032020488999998</v>
      </c>
      <c r="AC320" s="60">
        <v>2.1339309509885801E-2</v>
      </c>
    </row>
    <row r="321" spans="1:29" customFormat="1" x14ac:dyDescent="0.3">
      <c r="A321" s="58" t="s">
        <v>182</v>
      </c>
      <c r="B321" s="62">
        <v>2.3420202526999998</v>
      </c>
      <c r="C321" s="63">
        <v>8.8166180873155905E-3</v>
      </c>
      <c r="D321" s="62">
        <v>1.2079830352000001</v>
      </c>
      <c r="E321" s="63">
        <v>9.7827503929314996E-3</v>
      </c>
      <c r="F321" s="62">
        <v>1.1340372175</v>
      </c>
      <c r="G321" s="63">
        <v>7.9981112586994807E-3</v>
      </c>
      <c r="H321" s="107"/>
      <c r="I321" s="69">
        <v>0</v>
      </c>
      <c r="J321" s="70">
        <v>0</v>
      </c>
      <c r="K321" s="69">
        <v>0</v>
      </c>
      <c r="L321" s="70">
        <v>0</v>
      </c>
      <c r="M321" s="62">
        <v>2.34202025270001</v>
      </c>
      <c r="N321" s="61">
        <v>4.4302952062340001E-2</v>
      </c>
      <c r="O321" s="62">
        <v>0</v>
      </c>
      <c r="P321" s="63">
        <v>0</v>
      </c>
      <c r="Q321" s="62">
        <v>0</v>
      </c>
      <c r="R321" s="63">
        <v>0</v>
      </c>
      <c r="S321" s="69">
        <v>0</v>
      </c>
      <c r="T321" s="70">
        <v>0</v>
      </c>
      <c r="U321" s="69">
        <v>0</v>
      </c>
      <c r="V321" s="70">
        <v>0</v>
      </c>
      <c r="W321" s="108"/>
      <c r="X321" s="69">
        <v>1.1340372175</v>
      </c>
      <c r="Y321" s="70">
        <v>2.5082686374072201</v>
      </c>
      <c r="Z321" s="62">
        <v>0</v>
      </c>
      <c r="AA321" s="63">
        <v>0</v>
      </c>
      <c r="AB321" s="62">
        <v>1.2079830352000001</v>
      </c>
      <c r="AC321" s="63">
        <v>7.8037987047774498E-3</v>
      </c>
    </row>
    <row r="322" spans="1:29" customFormat="1" x14ac:dyDescent="0.3">
      <c r="A322" s="58" t="s">
        <v>183</v>
      </c>
      <c r="B322" s="59">
        <v>9.3230555317000103</v>
      </c>
      <c r="C322" s="60">
        <v>3.50969723404706E-2</v>
      </c>
      <c r="D322" s="59">
        <v>1.5217120629000001</v>
      </c>
      <c r="E322" s="60">
        <v>1.23234588959264E-2</v>
      </c>
      <c r="F322" s="59">
        <v>7.8013434687999998</v>
      </c>
      <c r="G322" s="60">
        <v>5.5021133405430703E-2</v>
      </c>
      <c r="H322" s="107"/>
      <c r="I322" s="67">
        <v>5.6219297948999998</v>
      </c>
      <c r="J322" s="68">
        <v>17.382762124429298</v>
      </c>
      <c r="K322" s="67">
        <v>0</v>
      </c>
      <c r="L322" s="68">
        <v>0</v>
      </c>
      <c r="M322" s="59">
        <v>2.5363888625000102</v>
      </c>
      <c r="N322" s="60">
        <v>4.7979736322623701E-2</v>
      </c>
      <c r="O322" s="59">
        <v>0</v>
      </c>
      <c r="P322" s="60">
        <v>0</v>
      </c>
      <c r="Q322" s="59">
        <v>1.1647368742999999</v>
      </c>
      <c r="R322" s="60">
        <v>3.9324013330303401E-2</v>
      </c>
      <c r="S322" s="67">
        <v>0</v>
      </c>
      <c r="T322" s="68">
        <v>0</v>
      </c>
      <c r="U322" s="67">
        <v>0</v>
      </c>
      <c r="V322" s="68">
        <v>0</v>
      </c>
      <c r="W322" s="108"/>
      <c r="X322" s="67">
        <v>5.6219297948999998</v>
      </c>
      <c r="Y322" s="72">
        <v>12.4346097012049</v>
      </c>
      <c r="Z322" s="59">
        <v>1.6720048622000001</v>
      </c>
      <c r="AA322" s="60">
        <v>2.65513917623308E-2</v>
      </c>
      <c r="AB322" s="59">
        <v>2.0291208745999998</v>
      </c>
      <c r="AC322" s="60">
        <v>1.31085043345983E-2</v>
      </c>
    </row>
    <row r="323" spans="1:29" customFormat="1" x14ac:dyDescent="0.3">
      <c r="A323" s="58" t="s">
        <v>160</v>
      </c>
      <c r="B323" s="62">
        <v>56.828960828200103</v>
      </c>
      <c r="C323" s="63">
        <v>0.213934633290909</v>
      </c>
      <c r="D323" s="62">
        <v>30.847996651300001</v>
      </c>
      <c r="E323" s="63">
        <v>0.24981994164486801</v>
      </c>
      <c r="F323" s="62">
        <v>25.980964176899999</v>
      </c>
      <c r="G323" s="63">
        <v>0.183237938657099</v>
      </c>
      <c r="H323" s="107"/>
      <c r="I323" s="69">
        <v>0</v>
      </c>
      <c r="J323" s="70">
        <v>0</v>
      </c>
      <c r="K323" s="69">
        <v>5.4561808126999898</v>
      </c>
      <c r="L323" s="70">
        <v>13.125770552536601</v>
      </c>
      <c r="M323" s="62">
        <v>9.7703593008999992</v>
      </c>
      <c r="N323" s="63">
        <v>0.18482152715826899</v>
      </c>
      <c r="O323" s="62">
        <v>16.1437561073</v>
      </c>
      <c r="P323" s="63">
        <v>0.26823337857155799</v>
      </c>
      <c r="Q323" s="62">
        <v>9.5144631576999892</v>
      </c>
      <c r="R323" s="63">
        <v>0.32122866915236598</v>
      </c>
      <c r="S323" s="69">
        <v>10.1155706231</v>
      </c>
      <c r="T323" s="70">
        <v>28.551018642904801</v>
      </c>
      <c r="U323" s="69">
        <v>5.8286308265000004</v>
      </c>
      <c r="V323" s="72">
        <v>42.767729578207899</v>
      </c>
      <c r="W323" s="108"/>
      <c r="X323" s="69">
        <v>3.4739556757999899</v>
      </c>
      <c r="Y323" s="70">
        <v>7.6837108473046598</v>
      </c>
      <c r="Z323" s="62">
        <v>12.992355166899999</v>
      </c>
      <c r="AA323" s="63">
        <v>0.20631824688464401</v>
      </c>
      <c r="AB323" s="62">
        <v>40.362649985499999</v>
      </c>
      <c r="AC323" s="63">
        <v>0.26075034706599198</v>
      </c>
    </row>
    <row r="324" spans="1:29" customFormat="1" x14ac:dyDescent="0.3">
      <c r="A324" s="58" t="s">
        <v>184</v>
      </c>
      <c r="B324" s="59">
        <v>48.032121099900003</v>
      </c>
      <c r="C324" s="60">
        <v>0.18081861895656101</v>
      </c>
      <c r="D324" s="59">
        <v>27.743632890499999</v>
      </c>
      <c r="E324" s="60">
        <v>0.22467950927468999</v>
      </c>
      <c r="F324" s="59">
        <v>19.920506165700001</v>
      </c>
      <c r="G324" s="60">
        <v>0.140494881635468</v>
      </c>
      <c r="H324" s="107"/>
      <c r="I324" s="67">
        <v>6.1080137592000003</v>
      </c>
      <c r="J324" s="68">
        <v>18.885712575996902</v>
      </c>
      <c r="K324" s="67">
        <v>1.4877170068000001</v>
      </c>
      <c r="L324" s="68">
        <v>3.5789561872492501</v>
      </c>
      <c r="M324" s="59">
        <v>5.4759661745999999</v>
      </c>
      <c r="N324" s="60">
        <v>0.103586408635286</v>
      </c>
      <c r="O324" s="59">
        <v>13.5226204771</v>
      </c>
      <c r="P324" s="60">
        <v>0.22468241923410201</v>
      </c>
      <c r="Q324" s="59">
        <v>9.9539724304000092</v>
      </c>
      <c r="R324" s="61">
        <v>0.33606744422663698</v>
      </c>
      <c r="S324" s="67">
        <v>6.8290813588999901</v>
      </c>
      <c r="T324" s="68">
        <v>19.2749609939567</v>
      </c>
      <c r="U324" s="67">
        <v>4.6547498929</v>
      </c>
      <c r="V324" s="68">
        <v>34.154347839058403</v>
      </c>
      <c r="W324" s="108"/>
      <c r="X324" s="67">
        <v>8.0758930734999907</v>
      </c>
      <c r="Y324" s="68">
        <v>17.862296759510201</v>
      </c>
      <c r="Z324" s="59">
        <v>11.352919158900001</v>
      </c>
      <c r="AA324" s="60">
        <v>0.180284047641704</v>
      </c>
      <c r="AB324" s="59">
        <v>27.340024756399998</v>
      </c>
      <c r="AC324" s="60">
        <v>0.17662172693282399</v>
      </c>
    </row>
    <row r="325" spans="1:29" customFormat="1" x14ac:dyDescent="0.3">
      <c r="A325" s="64" t="s">
        <v>1</v>
      </c>
    </row>
    <row r="326" spans="1:29" customFormat="1" x14ac:dyDescent="0.3">
      <c r="A326" s="64" t="s">
        <v>1</v>
      </c>
    </row>
    <row r="327" spans="1:29" customFormat="1" x14ac:dyDescent="0.3">
      <c r="A327" s="53" t="s">
        <v>185</v>
      </c>
    </row>
    <row r="328" spans="1:29" customFormat="1" x14ac:dyDescent="0.3">
      <c r="A328" s="54" t="s">
        <v>1</v>
      </c>
    </row>
    <row r="329" spans="1:29" customFormat="1" x14ac:dyDescent="0.3">
      <c r="A329" s="119" t="s">
        <v>1</v>
      </c>
      <c r="B329" s="118" t="s">
        <v>501</v>
      </c>
      <c r="C329" s="118" t="s">
        <v>1</v>
      </c>
      <c r="D329" s="118" t="s">
        <v>346</v>
      </c>
      <c r="E329" s="118" t="s">
        <v>1</v>
      </c>
      <c r="F329" s="118" t="s">
        <v>347</v>
      </c>
      <c r="G329" s="118" t="s">
        <v>1</v>
      </c>
      <c r="H329" s="105"/>
      <c r="I329" s="118" t="s">
        <v>350</v>
      </c>
      <c r="J329" s="118" t="s">
        <v>1</v>
      </c>
      <c r="K329" s="118" t="s">
        <v>351</v>
      </c>
      <c r="L329" s="118" t="s">
        <v>1</v>
      </c>
      <c r="M329" s="118" t="s">
        <v>352</v>
      </c>
      <c r="N329" s="118" t="s">
        <v>1</v>
      </c>
      <c r="O329" s="118" t="s">
        <v>353</v>
      </c>
      <c r="P329" s="118" t="s">
        <v>1</v>
      </c>
      <c r="Q329" s="118" t="s">
        <v>354</v>
      </c>
      <c r="R329" s="118" t="s">
        <v>1</v>
      </c>
      <c r="S329" s="118" t="s">
        <v>355</v>
      </c>
      <c r="T329" s="118" t="s">
        <v>1</v>
      </c>
      <c r="U329" s="118" t="s">
        <v>356</v>
      </c>
      <c r="V329" s="118" t="s">
        <v>1</v>
      </c>
      <c r="W329" s="105"/>
      <c r="X329" s="118" t="s">
        <v>358</v>
      </c>
      <c r="Y329" s="118" t="s">
        <v>1</v>
      </c>
      <c r="Z329" s="118" t="s">
        <v>359</v>
      </c>
      <c r="AA329" s="118" t="s">
        <v>1</v>
      </c>
      <c r="AB329" s="118" t="s">
        <v>360</v>
      </c>
      <c r="AC329" s="118" t="s">
        <v>1</v>
      </c>
    </row>
    <row r="330" spans="1:29" customFormat="1" x14ac:dyDescent="0.3">
      <c r="A330" s="120" t="s">
        <v>1</v>
      </c>
      <c r="B330" s="55" t="s">
        <v>14</v>
      </c>
      <c r="C330" s="55" t="s">
        <v>15</v>
      </c>
      <c r="D330" s="55" t="s">
        <v>14</v>
      </c>
      <c r="E330" s="55" t="s">
        <v>15</v>
      </c>
      <c r="F330" s="55" t="s">
        <v>14</v>
      </c>
      <c r="G330" s="55" t="s">
        <v>15</v>
      </c>
      <c r="H330" s="105"/>
      <c r="I330" s="55" t="s">
        <v>14</v>
      </c>
      <c r="J330" s="55" t="s">
        <v>15</v>
      </c>
      <c r="K330" s="55" t="s">
        <v>14</v>
      </c>
      <c r="L330" s="55" t="s">
        <v>15</v>
      </c>
      <c r="M330" s="55" t="s">
        <v>14</v>
      </c>
      <c r="N330" s="55" t="s">
        <v>15</v>
      </c>
      <c r="O330" s="55" t="s">
        <v>14</v>
      </c>
      <c r="P330" s="55" t="s">
        <v>15</v>
      </c>
      <c r="Q330" s="55" t="s">
        <v>14</v>
      </c>
      <c r="R330" s="55" t="s">
        <v>15</v>
      </c>
      <c r="S330" s="55" t="s">
        <v>14</v>
      </c>
      <c r="T330" s="55" t="s">
        <v>15</v>
      </c>
      <c r="U330" s="55" t="s">
        <v>14</v>
      </c>
      <c r="V330" s="55" t="s">
        <v>15</v>
      </c>
      <c r="W330" s="105"/>
      <c r="X330" s="55" t="s">
        <v>14</v>
      </c>
      <c r="Y330" s="55" t="s">
        <v>15</v>
      </c>
      <c r="Z330" s="55" t="s">
        <v>14</v>
      </c>
      <c r="AA330" s="55" t="s">
        <v>15</v>
      </c>
      <c r="AB330" s="55" t="s">
        <v>14</v>
      </c>
      <c r="AC330" s="55" t="s">
        <v>15</v>
      </c>
    </row>
    <row r="331" spans="1:29" customFormat="1" x14ac:dyDescent="0.3">
      <c r="A331" s="56" t="s">
        <v>16</v>
      </c>
      <c r="B331" s="57">
        <v>1425.4092837695</v>
      </c>
      <c r="C331" s="57">
        <v>1425.4092837695</v>
      </c>
      <c r="D331" s="57">
        <v>674.43823680809999</v>
      </c>
      <c r="E331" s="57">
        <v>674.43823680809999</v>
      </c>
      <c r="F331" s="57">
        <v>746.0270013718</v>
      </c>
      <c r="G331" s="57">
        <v>746.0270013718</v>
      </c>
      <c r="H331" s="106"/>
      <c r="I331" s="57">
        <v>182.98020971010001</v>
      </c>
      <c r="J331" s="57">
        <v>182.98020971010001</v>
      </c>
      <c r="K331" s="57">
        <v>216.61944556820001</v>
      </c>
      <c r="L331" s="57">
        <v>216.61944556820001</v>
      </c>
      <c r="M331" s="57">
        <v>219.57857618969999</v>
      </c>
      <c r="N331" s="57">
        <v>219.57857618969999</v>
      </c>
      <c r="O331" s="57">
        <v>329.56542496869997</v>
      </c>
      <c r="P331" s="57">
        <v>329.56542496869997</v>
      </c>
      <c r="Q331" s="57">
        <v>165.17471530989999</v>
      </c>
      <c r="R331" s="57">
        <v>165.17471530989999</v>
      </c>
      <c r="S331" s="57">
        <v>205.09518712260001</v>
      </c>
      <c r="T331" s="57">
        <v>205.09518712260001</v>
      </c>
      <c r="U331" s="57">
        <v>106.3957249003</v>
      </c>
      <c r="V331" s="57">
        <v>106.3957249003</v>
      </c>
      <c r="W331" s="106"/>
      <c r="X331" s="57">
        <v>274.48002135569999</v>
      </c>
      <c r="Y331" s="57">
        <v>274.48002135569999</v>
      </c>
      <c r="Z331" s="57">
        <v>420.49520866419999</v>
      </c>
      <c r="AA331" s="57">
        <v>420.49520866419999</v>
      </c>
      <c r="AB331" s="57">
        <v>718.75366272250005</v>
      </c>
      <c r="AC331" s="57">
        <v>718.75366272250005</v>
      </c>
    </row>
    <row r="332" spans="1:29" customFormat="1" ht="22.8" x14ac:dyDescent="0.3">
      <c r="A332" s="66" t="s">
        <v>186</v>
      </c>
      <c r="B332" s="59">
        <v>553.85489412189997</v>
      </c>
      <c r="C332" s="60">
        <v>0.38855850065549502</v>
      </c>
      <c r="D332" s="59">
        <v>277.80767118369999</v>
      </c>
      <c r="E332" s="60">
        <v>0.41190972875214599</v>
      </c>
      <c r="F332" s="59">
        <v>272.92426066619998</v>
      </c>
      <c r="G332" s="60">
        <v>0.36583697394912601</v>
      </c>
      <c r="H332" s="107"/>
      <c r="I332" s="59">
        <v>64.590258333900195</v>
      </c>
      <c r="J332" s="60">
        <v>0.35299040500736101</v>
      </c>
      <c r="K332" s="59">
        <v>83.1850504179002</v>
      </c>
      <c r="L332" s="60">
        <v>0.38401469544759897</v>
      </c>
      <c r="M332" s="59">
        <v>82.103153752599894</v>
      </c>
      <c r="N332" s="60">
        <v>0.37391240610681797</v>
      </c>
      <c r="O332" s="59">
        <v>126.76173152290001</v>
      </c>
      <c r="P332" s="60">
        <v>0.38463298003708701</v>
      </c>
      <c r="Q332" s="59">
        <v>75.121755544400202</v>
      </c>
      <c r="R332" s="61">
        <v>0.45480178611754801</v>
      </c>
      <c r="S332" s="59">
        <v>81.1768191898</v>
      </c>
      <c r="T332" s="60">
        <v>0.39580070273065399</v>
      </c>
      <c r="U332" s="59">
        <v>40.916125360400002</v>
      </c>
      <c r="V332" s="60">
        <v>0.38456550203254097</v>
      </c>
      <c r="W332" s="107"/>
      <c r="X332" s="59">
        <v>83.819258618000106</v>
      </c>
      <c r="Y332" s="65">
        <v>0.30537471617789702</v>
      </c>
      <c r="Z332" s="59">
        <v>170.37068496859999</v>
      </c>
      <c r="AA332" s="60">
        <v>0.40516676874826202</v>
      </c>
      <c r="AB332" s="59">
        <v>297.00650469110099</v>
      </c>
      <c r="AC332" s="60">
        <v>0.41322433553395299</v>
      </c>
    </row>
    <row r="333" spans="1:29" customFormat="1" x14ac:dyDescent="0.3">
      <c r="A333" s="66" t="s">
        <v>187</v>
      </c>
      <c r="B333" s="62">
        <v>271.2054446212</v>
      </c>
      <c r="C333" s="63">
        <v>0.19026496298943399</v>
      </c>
      <c r="D333" s="62">
        <v>122.0849502244</v>
      </c>
      <c r="E333" s="63">
        <v>0.18101724303501701</v>
      </c>
      <c r="F333" s="62">
        <v>148.2575373624</v>
      </c>
      <c r="G333" s="63">
        <v>0.19872945227154401</v>
      </c>
      <c r="H333" s="107"/>
      <c r="I333" s="62">
        <v>28.4601595448</v>
      </c>
      <c r="J333" s="63">
        <v>0.155536817833416</v>
      </c>
      <c r="K333" s="62">
        <v>52.6015284206998</v>
      </c>
      <c r="L333" s="63">
        <v>0.242829208073746</v>
      </c>
      <c r="M333" s="62">
        <v>37.115396443599998</v>
      </c>
      <c r="N333" s="63">
        <v>0.16903013530579999</v>
      </c>
      <c r="O333" s="62">
        <v>51.229614951500103</v>
      </c>
      <c r="P333" s="63">
        <v>0.15544596329049201</v>
      </c>
      <c r="Q333" s="62">
        <v>39.330326126199999</v>
      </c>
      <c r="R333" s="61">
        <v>0.23811347912668501</v>
      </c>
      <c r="S333" s="62">
        <v>37.569245858599999</v>
      </c>
      <c r="T333" s="63">
        <v>0.18317955865118499</v>
      </c>
      <c r="U333" s="62">
        <v>24.899173275799999</v>
      </c>
      <c r="V333" s="63">
        <v>0.23402418940358899</v>
      </c>
      <c r="W333" s="107"/>
      <c r="X333" s="62">
        <v>37.963018428000098</v>
      </c>
      <c r="Y333" s="63">
        <v>0.13830885847536301</v>
      </c>
      <c r="Z333" s="62">
        <v>85.965955133099897</v>
      </c>
      <c r="AA333" s="63">
        <v>0.204439797081614</v>
      </c>
      <c r="AB333" s="62">
        <v>147.27647106009999</v>
      </c>
      <c r="AC333" s="63">
        <v>0.20490535032857499</v>
      </c>
    </row>
    <row r="334" spans="1:29" customFormat="1" x14ac:dyDescent="0.3">
      <c r="A334" s="58" t="s">
        <v>188</v>
      </c>
      <c r="B334" s="59">
        <v>517.06468231539998</v>
      </c>
      <c r="C334" s="60">
        <v>0.36274822130245998</v>
      </c>
      <c r="D334" s="59">
        <v>238.693483689299</v>
      </c>
      <c r="E334" s="60">
        <v>0.353914518279627</v>
      </c>
      <c r="F334" s="59">
        <v>276.77353134480001</v>
      </c>
      <c r="G334" s="60">
        <v>0.37099666746091903</v>
      </c>
      <c r="H334" s="107"/>
      <c r="I334" s="59">
        <v>65.388821152900206</v>
      </c>
      <c r="J334" s="60">
        <v>0.35735460821963799</v>
      </c>
      <c r="K334" s="59">
        <v>75.139233793100104</v>
      </c>
      <c r="L334" s="60">
        <v>0.346872062182632</v>
      </c>
      <c r="M334" s="59">
        <v>83.785653815499998</v>
      </c>
      <c r="N334" s="60">
        <v>0.381574811483955</v>
      </c>
      <c r="O334" s="59">
        <v>117.0728219331</v>
      </c>
      <c r="P334" s="60">
        <v>0.35523393251649099</v>
      </c>
      <c r="Q334" s="59">
        <v>60.330845223600001</v>
      </c>
      <c r="R334" s="60">
        <v>0.36525472503710699</v>
      </c>
      <c r="S334" s="59">
        <v>81.477260914899901</v>
      </c>
      <c r="T334" s="60">
        <v>0.39726559193315097</v>
      </c>
      <c r="U334" s="59">
        <v>33.8700454823</v>
      </c>
      <c r="V334" s="60">
        <v>0.31834028589060798</v>
      </c>
      <c r="W334" s="107"/>
      <c r="X334" s="59">
        <v>99.260837623800001</v>
      </c>
      <c r="Y334" s="60">
        <v>0.36163228614430698</v>
      </c>
      <c r="Z334" s="59">
        <v>167.70169547520001</v>
      </c>
      <c r="AA334" s="60">
        <v>0.39881951570374202</v>
      </c>
      <c r="AB334" s="59">
        <v>247.44370337220101</v>
      </c>
      <c r="AC334" s="60">
        <v>0.34426774596866899</v>
      </c>
    </row>
    <row r="335" spans="1:29" customFormat="1" ht="25.5" customHeight="1" x14ac:dyDescent="0.3">
      <c r="A335" s="66" t="s">
        <v>189</v>
      </c>
      <c r="B335" s="62">
        <v>326.60140092609998</v>
      </c>
      <c r="C335" s="63">
        <v>0.229128156133796</v>
      </c>
      <c r="D335" s="62">
        <v>144.3976072113</v>
      </c>
      <c r="E335" s="63">
        <v>0.21410056448561901</v>
      </c>
      <c r="F335" s="62">
        <v>180.936601184099</v>
      </c>
      <c r="G335" s="63">
        <v>0.24253358236550701</v>
      </c>
      <c r="H335" s="107"/>
      <c r="I335" s="62">
        <v>36.706720467099998</v>
      </c>
      <c r="J335" s="63">
        <v>0.20060486609593101</v>
      </c>
      <c r="K335" s="62">
        <v>58.414427526900099</v>
      </c>
      <c r="L335" s="63">
        <v>0.26966382160972202</v>
      </c>
      <c r="M335" s="62">
        <v>73.417015298299802</v>
      </c>
      <c r="N335" s="61">
        <v>0.33435418232639003</v>
      </c>
      <c r="O335" s="62">
        <v>63.134815456099901</v>
      </c>
      <c r="P335" s="63">
        <v>0.191569899852499</v>
      </c>
      <c r="Q335" s="62">
        <v>30.3354101601</v>
      </c>
      <c r="R335" s="63">
        <v>0.18365650034985601</v>
      </c>
      <c r="S335" s="62">
        <v>41.243055868299997</v>
      </c>
      <c r="T335" s="63">
        <v>0.20109226572755301</v>
      </c>
      <c r="U335" s="62">
        <v>23.349956149299999</v>
      </c>
      <c r="V335" s="63">
        <v>0.21946329301464401</v>
      </c>
      <c r="W335" s="107"/>
      <c r="X335" s="62">
        <v>53.465213331599898</v>
      </c>
      <c r="Y335" s="63">
        <v>0.194787267457671</v>
      </c>
      <c r="Z335" s="62">
        <v>104.3055036027</v>
      </c>
      <c r="AA335" s="63">
        <v>0.24805396459581699</v>
      </c>
      <c r="AB335" s="62">
        <v>168.83068399179999</v>
      </c>
      <c r="AC335" s="63">
        <v>0.2348936676751</v>
      </c>
    </row>
    <row r="336" spans="1:29" customFormat="1" x14ac:dyDescent="0.3">
      <c r="A336" s="58" t="s">
        <v>190</v>
      </c>
      <c r="B336" s="59">
        <v>644.99539084369997</v>
      </c>
      <c r="C336" s="60">
        <v>0.45249837936933301</v>
      </c>
      <c r="D336" s="59">
        <v>321.1646939597</v>
      </c>
      <c r="E336" s="60">
        <v>0.47619585668758901</v>
      </c>
      <c r="F336" s="59">
        <v>321.23896305530002</v>
      </c>
      <c r="G336" s="60">
        <v>0.43059964648009202</v>
      </c>
      <c r="H336" s="107"/>
      <c r="I336" s="59">
        <v>79.727720361600106</v>
      </c>
      <c r="J336" s="60">
        <v>0.43571772317844998</v>
      </c>
      <c r="K336" s="59">
        <v>101.3258114261</v>
      </c>
      <c r="L336" s="60">
        <v>0.467759536362578</v>
      </c>
      <c r="M336" s="59">
        <v>90.859864582199904</v>
      </c>
      <c r="N336" s="60">
        <v>0.41379202907165102</v>
      </c>
      <c r="O336" s="59">
        <v>144.39743004650001</v>
      </c>
      <c r="P336" s="60">
        <v>0.43814496032226002</v>
      </c>
      <c r="Q336" s="59">
        <v>73.513543396899806</v>
      </c>
      <c r="R336" s="60">
        <v>0.445065355547756</v>
      </c>
      <c r="S336" s="59">
        <v>105.942876021</v>
      </c>
      <c r="T336" s="60">
        <v>0.51655466667616301</v>
      </c>
      <c r="U336" s="59">
        <v>49.228145009400002</v>
      </c>
      <c r="V336" s="60">
        <v>0.46268912642429999</v>
      </c>
      <c r="W336" s="107"/>
      <c r="X336" s="59">
        <v>112.584483796</v>
      </c>
      <c r="Y336" s="60">
        <v>0.41017369220509198</v>
      </c>
      <c r="Z336" s="59">
        <v>201.67489246580001</v>
      </c>
      <c r="AA336" s="60">
        <v>0.47961281914832499</v>
      </c>
      <c r="AB336" s="59">
        <v>323.12794503880002</v>
      </c>
      <c r="AC336" s="60">
        <v>0.449567023860239</v>
      </c>
    </row>
    <row r="337" spans="1:29" customFormat="1" x14ac:dyDescent="0.3">
      <c r="A337" s="58" t="s">
        <v>191</v>
      </c>
      <c r="B337" s="62">
        <v>127.8324045582</v>
      </c>
      <c r="C337" s="63">
        <v>8.9681192632719994E-2</v>
      </c>
      <c r="D337" s="62">
        <v>67.692712224299996</v>
      </c>
      <c r="E337" s="63">
        <v>0.10036903089105401</v>
      </c>
      <c r="F337" s="62">
        <v>60.139692333899902</v>
      </c>
      <c r="G337" s="63">
        <v>8.0613291775384399E-2</v>
      </c>
      <c r="H337" s="107"/>
      <c r="I337" s="62">
        <v>15.593857803600001</v>
      </c>
      <c r="J337" s="63">
        <v>8.5221553895395194E-2</v>
      </c>
      <c r="K337" s="62">
        <v>25.787604841299999</v>
      </c>
      <c r="L337" s="63">
        <v>0.119045659883665</v>
      </c>
      <c r="M337" s="62">
        <v>9.2231639084000001</v>
      </c>
      <c r="N337" s="65">
        <v>4.2003933482253099E-2</v>
      </c>
      <c r="O337" s="62">
        <v>30.522013319200099</v>
      </c>
      <c r="P337" s="63">
        <v>9.2612910841902693E-2</v>
      </c>
      <c r="Q337" s="62">
        <v>16.073786238499999</v>
      </c>
      <c r="R337" s="63">
        <v>9.73138425475258E-2</v>
      </c>
      <c r="S337" s="62">
        <v>18.877906733100001</v>
      </c>
      <c r="T337" s="63">
        <v>9.20446110800998E-2</v>
      </c>
      <c r="U337" s="62">
        <v>11.7540717141</v>
      </c>
      <c r="V337" s="63">
        <v>0.110475037649439</v>
      </c>
      <c r="W337" s="107"/>
      <c r="X337" s="62">
        <v>31.958833222599999</v>
      </c>
      <c r="Y337" s="63">
        <v>0.116434096240412</v>
      </c>
      <c r="Z337" s="62">
        <v>43.215820206500098</v>
      </c>
      <c r="AA337" s="63">
        <v>0.10277363288819601</v>
      </c>
      <c r="AB337" s="62">
        <v>47.576249808199996</v>
      </c>
      <c r="AC337" s="63">
        <v>6.6192705895912002E-2</v>
      </c>
    </row>
    <row r="338" spans="1:29" customFormat="1" x14ac:dyDescent="0.3">
      <c r="A338" s="58" t="s">
        <v>159</v>
      </c>
      <c r="B338" s="59">
        <v>129.37265457730001</v>
      </c>
      <c r="C338" s="60">
        <v>9.07617594822826E-2</v>
      </c>
      <c r="D338" s="59">
        <v>51.464551372099997</v>
      </c>
      <c r="E338" s="60">
        <v>7.6307285920895002E-2</v>
      </c>
      <c r="F338" s="59">
        <v>77.494751414299998</v>
      </c>
      <c r="G338" s="60">
        <v>0.10387660402613</v>
      </c>
      <c r="H338" s="107"/>
      <c r="I338" s="59">
        <v>10.2838980953</v>
      </c>
      <c r="J338" s="60">
        <v>5.6202242371418402E-2</v>
      </c>
      <c r="K338" s="59">
        <v>30.503525961699999</v>
      </c>
      <c r="L338" s="60">
        <v>0.140816194417303</v>
      </c>
      <c r="M338" s="59">
        <v>46.571860991500003</v>
      </c>
      <c r="N338" s="61">
        <v>0.21209656151183601</v>
      </c>
      <c r="O338" s="59">
        <v>25.9565114832</v>
      </c>
      <c r="P338" s="60">
        <v>7.8759813732478701E-2</v>
      </c>
      <c r="Q338" s="59">
        <v>5.5185391701000004</v>
      </c>
      <c r="R338" s="65">
        <v>3.3410314404030597E-2</v>
      </c>
      <c r="S338" s="59">
        <v>5.0738093712000198</v>
      </c>
      <c r="T338" s="65">
        <v>2.4738802710992099E-2</v>
      </c>
      <c r="U338" s="59">
        <v>5.4645095042999996</v>
      </c>
      <c r="V338" s="60">
        <v>5.1360235661917997E-2</v>
      </c>
      <c r="W338" s="107"/>
      <c r="X338" s="59">
        <v>18.6591962191</v>
      </c>
      <c r="Y338" s="60">
        <v>6.7980161641416695E-2</v>
      </c>
      <c r="Z338" s="59">
        <v>29.453590719999902</v>
      </c>
      <c r="AA338" s="60">
        <v>7.0045009106206299E-2</v>
      </c>
      <c r="AB338" s="59">
        <v>81.259867638200006</v>
      </c>
      <c r="AC338" s="60">
        <v>0.113056631016534</v>
      </c>
    </row>
    <row r="339" spans="1:29" customFormat="1" x14ac:dyDescent="0.3">
      <c r="A339" s="58" t="s">
        <v>192</v>
      </c>
      <c r="B339" s="62">
        <v>106.8020808072</v>
      </c>
      <c r="C339" s="63">
        <v>7.4927308263884398E-2</v>
      </c>
      <c r="D339" s="62">
        <v>47.270876230600003</v>
      </c>
      <c r="E339" s="63">
        <v>7.0089258957673997E-2</v>
      </c>
      <c r="F339" s="62">
        <v>59.531204576599997</v>
      </c>
      <c r="G339" s="63">
        <v>7.9797654062297399E-2</v>
      </c>
      <c r="H339" s="107"/>
      <c r="I339" s="62">
        <v>11.928604179700001</v>
      </c>
      <c r="J339" s="63">
        <v>6.5190679355974002E-2</v>
      </c>
      <c r="K339" s="62">
        <v>18.039251542599999</v>
      </c>
      <c r="L339" s="63">
        <v>8.3276233559191504E-2</v>
      </c>
      <c r="M339" s="62">
        <v>12.301576783</v>
      </c>
      <c r="N339" s="63">
        <v>5.6023574778863397E-2</v>
      </c>
      <c r="O339" s="62">
        <v>28.836593989899999</v>
      </c>
      <c r="P339" s="63">
        <v>8.7498844858008698E-2</v>
      </c>
      <c r="Q339" s="62">
        <v>15.5324254055</v>
      </c>
      <c r="R339" s="63">
        <v>9.4036338287964594E-2</v>
      </c>
      <c r="S339" s="62">
        <v>10.9048693668</v>
      </c>
      <c r="T339" s="63">
        <v>5.3169796521267902E-2</v>
      </c>
      <c r="U339" s="62">
        <v>9.2587595396999998</v>
      </c>
      <c r="V339" s="63">
        <v>8.7021913224202205E-2</v>
      </c>
      <c r="W339" s="107"/>
      <c r="X339" s="62">
        <v>33.893644017</v>
      </c>
      <c r="Y339" s="61">
        <v>0.123483100334931</v>
      </c>
      <c r="Z339" s="62">
        <v>21.957318353800002</v>
      </c>
      <c r="AA339" s="63">
        <v>5.2217761109698502E-2</v>
      </c>
      <c r="AB339" s="62">
        <v>50.951118436400002</v>
      </c>
      <c r="AC339" s="63">
        <v>7.0888151363858107E-2</v>
      </c>
    </row>
    <row r="340" spans="1:29" customFormat="1" x14ac:dyDescent="0.3">
      <c r="A340" s="58" t="s">
        <v>193</v>
      </c>
      <c r="B340" s="59">
        <v>34.931855998700001</v>
      </c>
      <c r="C340" s="60">
        <v>2.45065444686333E-2</v>
      </c>
      <c r="D340" s="59">
        <v>7.8853191744000002</v>
      </c>
      <c r="E340" s="65">
        <v>1.16916846407148E-2</v>
      </c>
      <c r="F340" s="59">
        <v>27.046536824299999</v>
      </c>
      <c r="G340" s="60">
        <v>3.6254099080283403E-2</v>
      </c>
      <c r="H340" s="107"/>
      <c r="I340" s="59">
        <v>6.9910536083000299</v>
      </c>
      <c r="J340" s="60">
        <v>3.8206610536604402E-2</v>
      </c>
      <c r="K340" s="59">
        <v>0</v>
      </c>
      <c r="L340" s="60">
        <v>0</v>
      </c>
      <c r="M340" s="59">
        <v>4.1950268464000002</v>
      </c>
      <c r="N340" s="60">
        <v>1.91049004834415E-2</v>
      </c>
      <c r="O340" s="59">
        <v>3.4098466190000001</v>
      </c>
      <c r="P340" s="60">
        <v>1.03464937783563E-2</v>
      </c>
      <c r="Q340" s="59">
        <v>2.3263203150999998</v>
      </c>
      <c r="R340" s="60">
        <v>1.40839977277113E-2</v>
      </c>
      <c r="S340" s="59">
        <v>10.6469506666</v>
      </c>
      <c r="T340" s="61">
        <v>5.1912240438073097E-2</v>
      </c>
      <c r="U340" s="59">
        <v>7.3626579433000101</v>
      </c>
      <c r="V340" s="61">
        <v>6.9200693450787706E-2</v>
      </c>
      <c r="W340" s="107"/>
      <c r="X340" s="59">
        <v>14.261343134800001</v>
      </c>
      <c r="Y340" s="61">
        <v>5.1957672782015199E-2</v>
      </c>
      <c r="Z340" s="59">
        <v>8.2890284971999897</v>
      </c>
      <c r="AA340" s="60">
        <v>1.9712539706533201E-2</v>
      </c>
      <c r="AB340" s="59">
        <v>12.381484366700001</v>
      </c>
      <c r="AC340" s="60">
        <v>1.72263252472361E-2</v>
      </c>
    </row>
    <row r="341" spans="1:29" customFormat="1" ht="25.5" customHeight="1" x14ac:dyDescent="0.3">
      <c r="A341" s="66" t="s">
        <v>194</v>
      </c>
      <c r="B341" s="62">
        <v>37.427061148</v>
      </c>
      <c r="C341" s="63">
        <v>2.6257062847958999E-2</v>
      </c>
      <c r="D341" s="62">
        <v>15.843990163300001</v>
      </c>
      <c r="E341" s="63">
        <v>2.349212915075E-2</v>
      </c>
      <c r="F341" s="62">
        <v>21.583070984699901</v>
      </c>
      <c r="G341" s="63">
        <v>2.8930683400215901E-2</v>
      </c>
      <c r="H341" s="107"/>
      <c r="I341" s="62">
        <v>3.1533371924</v>
      </c>
      <c r="J341" s="63">
        <v>1.72332144410366E-2</v>
      </c>
      <c r="K341" s="62">
        <v>9.8549600161999802</v>
      </c>
      <c r="L341" s="63">
        <v>4.5494346042434498E-2</v>
      </c>
      <c r="M341" s="62">
        <v>5.7542158952000202</v>
      </c>
      <c r="N341" s="63">
        <v>2.6205725508615999E-2</v>
      </c>
      <c r="O341" s="62">
        <v>3.6819413165000099</v>
      </c>
      <c r="P341" s="63">
        <v>1.11721104143424E-2</v>
      </c>
      <c r="Q341" s="62">
        <v>3.0720295521000001</v>
      </c>
      <c r="R341" s="63">
        <v>1.8598667152755599E-2</v>
      </c>
      <c r="S341" s="62">
        <v>7.7298792484999996</v>
      </c>
      <c r="T341" s="63">
        <v>3.76892278992354E-2</v>
      </c>
      <c r="U341" s="62">
        <v>4.1806979270999998</v>
      </c>
      <c r="V341" s="63">
        <v>3.9293852558621098E-2</v>
      </c>
      <c r="W341" s="107"/>
      <c r="X341" s="62">
        <v>8.0286938977999895</v>
      </c>
      <c r="Y341" s="63">
        <v>2.9250558412758101E-2</v>
      </c>
      <c r="Z341" s="62">
        <v>8.0175640369999996</v>
      </c>
      <c r="AA341" s="63">
        <v>1.9066956939817799E-2</v>
      </c>
      <c r="AB341" s="62">
        <v>21.3808032132</v>
      </c>
      <c r="AC341" s="63">
        <v>2.9747052880695801E-2</v>
      </c>
    </row>
    <row r="342" spans="1:29" customFormat="1" x14ac:dyDescent="0.3">
      <c r="A342" s="58" t="s">
        <v>195</v>
      </c>
      <c r="B342" s="59">
        <v>289.9023363746</v>
      </c>
      <c r="C342" s="60">
        <v>0.203381821400764</v>
      </c>
      <c r="D342" s="59">
        <v>132.20465554660001</v>
      </c>
      <c r="E342" s="60">
        <v>0.19602188655892699</v>
      </c>
      <c r="F342" s="59">
        <v>157.28432903710001</v>
      </c>
      <c r="G342" s="60">
        <v>0.210829271256783</v>
      </c>
      <c r="H342" s="107"/>
      <c r="I342" s="59">
        <v>25.677652528900001</v>
      </c>
      <c r="J342" s="60">
        <v>0.14033021696489301</v>
      </c>
      <c r="K342" s="59">
        <v>46.246751942900097</v>
      </c>
      <c r="L342" s="60">
        <v>0.21349307686386701</v>
      </c>
      <c r="M342" s="59">
        <v>41.100268724000003</v>
      </c>
      <c r="N342" s="60">
        <v>0.187177954412512</v>
      </c>
      <c r="O342" s="59">
        <v>54.605710783100101</v>
      </c>
      <c r="P342" s="60">
        <v>0.16569004709242799</v>
      </c>
      <c r="Q342" s="59">
        <v>33.531433778199997</v>
      </c>
      <c r="R342" s="60">
        <v>0.20300585180539599</v>
      </c>
      <c r="S342" s="59">
        <v>52.358695813999901</v>
      </c>
      <c r="T342" s="60">
        <v>0.25528973423789503</v>
      </c>
      <c r="U342" s="59">
        <v>36.3818228035</v>
      </c>
      <c r="V342" s="61">
        <v>0.34194816415407903</v>
      </c>
      <c r="W342" s="107"/>
      <c r="X342" s="59">
        <v>50.060653174000002</v>
      </c>
      <c r="Y342" s="60">
        <v>0.18238359544983501</v>
      </c>
      <c r="Z342" s="59">
        <v>90.714867036299907</v>
      </c>
      <c r="AA342" s="60">
        <v>0.21573341423907499</v>
      </c>
      <c r="AB342" s="59">
        <v>147.8635320532</v>
      </c>
      <c r="AC342" s="60">
        <v>0.20572212667845299</v>
      </c>
    </row>
    <row r="343" spans="1:29" customFormat="1" x14ac:dyDescent="0.3">
      <c r="A343" s="58" t="s">
        <v>196</v>
      </c>
      <c r="B343" s="62">
        <v>370.58189557610001</v>
      </c>
      <c r="C343" s="63">
        <v>0.25998279918319001</v>
      </c>
      <c r="D343" s="62">
        <v>201.21826253970099</v>
      </c>
      <c r="E343" s="63">
        <v>0.29834942854367402</v>
      </c>
      <c r="F343" s="62">
        <v>168.08990157190101</v>
      </c>
      <c r="G343" s="63">
        <v>0.225313428686649</v>
      </c>
      <c r="H343" s="107"/>
      <c r="I343" s="62">
        <v>30.5517068859</v>
      </c>
      <c r="J343" s="63">
        <v>0.16696727440800199</v>
      </c>
      <c r="K343" s="62">
        <v>61.583402447500099</v>
      </c>
      <c r="L343" s="63">
        <v>0.284293048050071</v>
      </c>
      <c r="M343" s="62">
        <v>60.731412519499898</v>
      </c>
      <c r="N343" s="63">
        <v>0.27658168466778099</v>
      </c>
      <c r="O343" s="62">
        <v>84.672396280099903</v>
      </c>
      <c r="P343" s="63">
        <v>0.25692135723321602</v>
      </c>
      <c r="Q343" s="62">
        <v>44.717166356699998</v>
      </c>
      <c r="R343" s="63">
        <v>0.27072646241769999</v>
      </c>
      <c r="S343" s="62">
        <v>57.312998686100002</v>
      </c>
      <c r="T343" s="63">
        <v>0.27944584897469998</v>
      </c>
      <c r="U343" s="62">
        <v>31.0128124003</v>
      </c>
      <c r="V343" s="63">
        <v>0.29148551249931398</v>
      </c>
      <c r="W343" s="107"/>
      <c r="X343" s="62">
        <v>66.767910115299998</v>
      </c>
      <c r="Y343" s="63">
        <v>0.243252349608262</v>
      </c>
      <c r="Z343" s="62">
        <v>112.42824189620001</v>
      </c>
      <c r="AA343" s="63">
        <v>0.26737104152352698</v>
      </c>
      <c r="AB343" s="62">
        <v>186.3042422437</v>
      </c>
      <c r="AC343" s="63">
        <v>0.25920458135547497</v>
      </c>
    </row>
    <row r="344" spans="1:29" customFormat="1" x14ac:dyDescent="0.3">
      <c r="A344" s="58" t="s">
        <v>197</v>
      </c>
      <c r="B344" s="59">
        <v>227.86466999160001</v>
      </c>
      <c r="C344" s="60">
        <v>0.15985911736803801</v>
      </c>
      <c r="D344" s="59">
        <v>116.3596864435</v>
      </c>
      <c r="E344" s="60">
        <v>0.17252830591900201</v>
      </c>
      <c r="F344" s="59">
        <v>111.5049835481</v>
      </c>
      <c r="G344" s="60">
        <v>0.149465077461089</v>
      </c>
      <c r="H344" s="107"/>
      <c r="I344" s="59">
        <v>20.659742573399999</v>
      </c>
      <c r="J344" s="60">
        <v>0.112906978334606</v>
      </c>
      <c r="K344" s="59">
        <v>35.456220929700002</v>
      </c>
      <c r="L344" s="60">
        <v>0.16367976954560601</v>
      </c>
      <c r="M344" s="59">
        <v>29.9216362019</v>
      </c>
      <c r="N344" s="60">
        <v>0.13626846808611201</v>
      </c>
      <c r="O344" s="59">
        <v>48.7009315646999</v>
      </c>
      <c r="P344" s="60">
        <v>0.14777318212104701</v>
      </c>
      <c r="Q344" s="59">
        <v>26.732117539299999</v>
      </c>
      <c r="R344" s="60">
        <v>0.16184146277561501</v>
      </c>
      <c r="S344" s="59">
        <v>44.850640885799997</v>
      </c>
      <c r="T344" s="60">
        <v>0.218682073992256</v>
      </c>
      <c r="U344" s="59">
        <v>21.543380296799999</v>
      </c>
      <c r="V344" s="60">
        <v>0.202483514417404</v>
      </c>
      <c r="W344" s="107"/>
      <c r="X344" s="59">
        <v>43.847067691499802</v>
      </c>
      <c r="Y344" s="60">
        <v>0.15974593515015201</v>
      </c>
      <c r="Z344" s="59">
        <v>65.973542901499997</v>
      </c>
      <c r="AA344" s="60">
        <v>0.15689487428662999</v>
      </c>
      <c r="AB344" s="59">
        <v>111.6992739666</v>
      </c>
      <c r="AC344" s="60">
        <v>0.155406893571164</v>
      </c>
    </row>
    <row r="345" spans="1:29" customFormat="1" x14ac:dyDescent="0.3">
      <c r="A345" s="58" t="s">
        <v>198</v>
      </c>
      <c r="B345" s="62">
        <v>218.69961349170001</v>
      </c>
      <c r="C345" s="63">
        <v>0.153429345509346</v>
      </c>
      <c r="D345" s="62">
        <v>86.497951682600004</v>
      </c>
      <c r="E345" s="63">
        <v>0.128251850150085</v>
      </c>
      <c r="F345" s="62">
        <v>131.33870477470001</v>
      </c>
      <c r="G345" s="63">
        <v>0.17605087286813101</v>
      </c>
      <c r="H345" s="107"/>
      <c r="I345" s="62">
        <v>27.843129696999998</v>
      </c>
      <c r="J345" s="63">
        <v>0.15216470535864299</v>
      </c>
      <c r="K345" s="62">
        <v>27.174525446800001</v>
      </c>
      <c r="L345" s="63">
        <v>0.12544822730720401</v>
      </c>
      <c r="M345" s="62">
        <v>41.307326332899997</v>
      </c>
      <c r="N345" s="63">
        <v>0.18812093169423499</v>
      </c>
      <c r="O345" s="62">
        <v>55.260300440999998</v>
      </c>
      <c r="P345" s="63">
        <v>0.16767626775851299</v>
      </c>
      <c r="Q345" s="62">
        <v>25.7605701383</v>
      </c>
      <c r="R345" s="63">
        <v>0.15595952497915999</v>
      </c>
      <c r="S345" s="62">
        <v>25.075426055699999</v>
      </c>
      <c r="T345" s="63">
        <v>0.12226238171406099</v>
      </c>
      <c r="U345" s="62">
        <v>16.278335380000001</v>
      </c>
      <c r="V345" s="63">
        <v>0.15299802125747</v>
      </c>
      <c r="W345" s="107"/>
      <c r="X345" s="62">
        <v>27.106187070899999</v>
      </c>
      <c r="Y345" s="65">
        <v>9.8754681440996195E-2</v>
      </c>
      <c r="Z345" s="62">
        <v>73.780699492899998</v>
      </c>
      <c r="AA345" s="63">
        <v>0.17546145110019501</v>
      </c>
      <c r="AB345" s="62">
        <v>117.8127269279</v>
      </c>
      <c r="AC345" s="63">
        <v>0.163912523912084</v>
      </c>
    </row>
    <row r="346" spans="1:29" customFormat="1" ht="25.5" customHeight="1" x14ac:dyDescent="0.3">
      <c r="A346" s="66" t="s">
        <v>199</v>
      </c>
      <c r="B346" s="59">
        <v>81.238426105899705</v>
      </c>
      <c r="C346" s="60">
        <v>5.6993052473367299E-2</v>
      </c>
      <c r="D346" s="59">
        <v>41.880524681300002</v>
      </c>
      <c r="E346" s="60">
        <v>6.2096901384931999E-2</v>
      </c>
      <c r="F346" s="59">
        <v>37.304089965999999</v>
      </c>
      <c r="G346" s="60">
        <v>5.0003672651800703E-2</v>
      </c>
      <c r="H346" s="107"/>
      <c r="I346" s="59">
        <v>0</v>
      </c>
      <c r="J346" s="60">
        <v>0</v>
      </c>
      <c r="K346" s="59">
        <v>22.7380002158</v>
      </c>
      <c r="L346" s="60">
        <v>0.1049674933668</v>
      </c>
      <c r="M346" s="59">
        <v>9.2492689974999802</v>
      </c>
      <c r="N346" s="60">
        <v>4.2122820714117902E-2</v>
      </c>
      <c r="O346" s="59">
        <v>11.1740041065</v>
      </c>
      <c r="P346" s="60">
        <v>3.3905268149901399E-2</v>
      </c>
      <c r="Q346" s="59">
        <v>6.11761298969998</v>
      </c>
      <c r="R346" s="60">
        <v>3.70372243610178E-2</v>
      </c>
      <c r="S346" s="59">
        <v>25.922074841699999</v>
      </c>
      <c r="T346" s="61">
        <v>0.12639045901259799</v>
      </c>
      <c r="U346" s="59">
        <v>6.0374649546999999</v>
      </c>
      <c r="V346" s="60">
        <v>5.6745371680652697E-2</v>
      </c>
      <c r="W346" s="107"/>
      <c r="X346" s="59">
        <v>13.9559085045</v>
      </c>
      <c r="Y346" s="60">
        <v>5.0844897328299402E-2</v>
      </c>
      <c r="Z346" s="59">
        <v>23.263319912099998</v>
      </c>
      <c r="AA346" s="60">
        <v>5.5323626602075397E-2</v>
      </c>
      <c r="AB346" s="59">
        <v>44.0191976893</v>
      </c>
      <c r="AC346" s="60">
        <v>6.1243789036933401E-2</v>
      </c>
    </row>
    <row r="347" spans="1:29" customFormat="1" x14ac:dyDescent="0.3">
      <c r="A347" s="58" t="s">
        <v>38</v>
      </c>
      <c r="B347" s="62">
        <v>69.759930451200006</v>
      </c>
      <c r="C347" s="63">
        <v>4.8940280693780501E-2</v>
      </c>
      <c r="D347" s="62">
        <v>24.104964521100001</v>
      </c>
      <c r="E347" s="63">
        <v>3.5740803539225603E-2</v>
      </c>
      <c r="F347" s="62">
        <v>45.107614077000001</v>
      </c>
      <c r="G347" s="63">
        <v>6.0463782133965402E-2</v>
      </c>
      <c r="H347" s="107"/>
      <c r="I347" s="62">
        <v>11.130940041100001</v>
      </c>
      <c r="J347" s="63">
        <v>6.08313874966862E-2</v>
      </c>
      <c r="K347" s="62">
        <v>4.6627176196999898</v>
      </c>
      <c r="L347" s="63">
        <v>2.1524926386315601E-2</v>
      </c>
      <c r="M347" s="62">
        <v>8.3765172281000009</v>
      </c>
      <c r="N347" s="63">
        <v>3.8148153492275599E-2</v>
      </c>
      <c r="O347" s="62">
        <v>24.475220837999998</v>
      </c>
      <c r="P347" s="63">
        <v>7.4265135186206199E-2</v>
      </c>
      <c r="Q347" s="62">
        <v>7.21411565439998</v>
      </c>
      <c r="R347" s="63">
        <v>4.3675665738941397E-2</v>
      </c>
      <c r="S347" s="62">
        <v>10.7261904794</v>
      </c>
      <c r="T347" s="63">
        <v>5.2298596714452403E-2</v>
      </c>
      <c r="U347" s="62">
        <v>3.1742285904999998</v>
      </c>
      <c r="V347" s="63">
        <v>2.9834174197078601E-2</v>
      </c>
      <c r="W347" s="107"/>
      <c r="X347" s="62">
        <v>19.483681127699999</v>
      </c>
      <c r="Y347" s="63">
        <v>7.0983968273782005E-2</v>
      </c>
      <c r="Z347" s="62">
        <v>17.557151679299999</v>
      </c>
      <c r="AA347" s="63">
        <v>4.1753511853498501E-2</v>
      </c>
      <c r="AB347" s="62">
        <v>30.041937893299899</v>
      </c>
      <c r="AC347" s="63">
        <v>4.1797265810802203E-2</v>
      </c>
    </row>
    <row r="348" spans="1:29" customFormat="1" x14ac:dyDescent="0.3">
      <c r="A348" s="64" t="s">
        <v>1</v>
      </c>
    </row>
    <row r="349" spans="1:29" customFormat="1" x14ac:dyDescent="0.3">
      <c r="A349" s="64" t="s">
        <v>1</v>
      </c>
    </row>
    <row r="350" spans="1:29" customFormat="1" x14ac:dyDescent="0.3">
      <c r="A350" s="53" t="s">
        <v>200</v>
      </c>
    </row>
    <row r="351" spans="1:29" customFormat="1" x14ac:dyDescent="0.3">
      <c r="A351" s="54" t="s">
        <v>1</v>
      </c>
    </row>
    <row r="352" spans="1:29" customFormat="1" x14ac:dyDescent="0.3">
      <c r="A352" s="119" t="s">
        <v>1</v>
      </c>
      <c r="B352" s="118" t="s">
        <v>501</v>
      </c>
      <c r="C352" s="118" t="s">
        <v>1</v>
      </c>
      <c r="D352" s="118" t="s">
        <v>346</v>
      </c>
      <c r="E352" s="118" t="s">
        <v>1</v>
      </c>
      <c r="F352" s="118" t="s">
        <v>347</v>
      </c>
      <c r="G352" s="118" t="s">
        <v>1</v>
      </c>
      <c r="H352" s="105"/>
      <c r="I352" s="118" t="s">
        <v>350</v>
      </c>
      <c r="J352" s="118" t="s">
        <v>1</v>
      </c>
      <c r="K352" s="118" t="s">
        <v>351</v>
      </c>
      <c r="L352" s="118" t="s">
        <v>1</v>
      </c>
      <c r="M352" s="118" t="s">
        <v>352</v>
      </c>
      <c r="N352" s="118" t="s">
        <v>1</v>
      </c>
      <c r="O352" s="118" t="s">
        <v>353</v>
      </c>
      <c r="P352" s="118" t="s">
        <v>1</v>
      </c>
      <c r="Q352" s="118" t="s">
        <v>354</v>
      </c>
      <c r="R352" s="118" t="s">
        <v>1</v>
      </c>
      <c r="S352" s="118" t="s">
        <v>355</v>
      </c>
      <c r="T352" s="118" t="s">
        <v>1</v>
      </c>
      <c r="U352" s="118" t="s">
        <v>356</v>
      </c>
      <c r="V352" s="118" t="s">
        <v>1</v>
      </c>
      <c r="W352" s="105"/>
      <c r="X352" s="118" t="s">
        <v>358</v>
      </c>
      <c r="Y352" s="118" t="s">
        <v>1</v>
      </c>
      <c r="Z352" s="118" t="s">
        <v>359</v>
      </c>
      <c r="AA352" s="118" t="s">
        <v>1</v>
      </c>
      <c r="AB352" s="118" t="s">
        <v>360</v>
      </c>
      <c r="AC352" s="118" t="s">
        <v>1</v>
      </c>
    </row>
    <row r="353" spans="1:29" customFormat="1" x14ac:dyDescent="0.3">
      <c r="A353" s="120" t="s">
        <v>1</v>
      </c>
      <c r="B353" s="55" t="s">
        <v>14</v>
      </c>
      <c r="C353" s="55" t="s">
        <v>15</v>
      </c>
      <c r="D353" s="55" t="s">
        <v>14</v>
      </c>
      <c r="E353" s="55" t="s">
        <v>15</v>
      </c>
      <c r="F353" s="55" t="s">
        <v>14</v>
      </c>
      <c r="G353" s="55" t="s">
        <v>15</v>
      </c>
      <c r="H353" s="105"/>
      <c r="I353" s="55" t="s">
        <v>14</v>
      </c>
      <c r="J353" s="55" t="s">
        <v>15</v>
      </c>
      <c r="K353" s="55" t="s">
        <v>14</v>
      </c>
      <c r="L353" s="55" t="s">
        <v>15</v>
      </c>
      <c r="M353" s="55" t="s">
        <v>14</v>
      </c>
      <c r="N353" s="55" t="s">
        <v>15</v>
      </c>
      <c r="O353" s="55" t="s">
        <v>14</v>
      </c>
      <c r="P353" s="55" t="s">
        <v>15</v>
      </c>
      <c r="Q353" s="55" t="s">
        <v>14</v>
      </c>
      <c r="R353" s="55" t="s">
        <v>15</v>
      </c>
      <c r="S353" s="55" t="s">
        <v>14</v>
      </c>
      <c r="T353" s="55" t="s">
        <v>15</v>
      </c>
      <c r="U353" s="55" t="s">
        <v>14</v>
      </c>
      <c r="V353" s="55" t="s">
        <v>15</v>
      </c>
      <c r="W353" s="105"/>
      <c r="X353" s="55" t="s">
        <v>14</v>
      </c>
      <c r="Y353" s="55" t="s">
        <v>15</v>
      </c>
      <c r="Z353" s="55" t="s">
        <v>14</v>
      </c>
      <c r="AA353" s="55" t="s">
        <v>15</v>
      </c>
      <c r="AB353" s="55" t="s">
        <v>14</v>
      </c>
      <c r="AC353" s="55" t="s">
        <v>15</v>
      </c>
    </row>
    <row r="354" spans="1:29" customFormat="1" x14ac:dyDescent="0.3">
      <c r="A354" s="56" t="s">
        <v>16</v>
      </c>
      <c r="B354" s="57">
        <v>1425.4092837695</v>
      </c>
      <c r="C354" s="57">
        <v>1425.4092837695</v>
      </c>
      <c r="D354" s="57">
        <v>674.43823680809999</v>
      </c>
      <c r="E354" s="57">
        <v>674.43823680809999</v>
      </c>
      <c r="F354" s="57">
        <v>746.0270013718</v>
      </c>
      <c r="G354" s="57">
        <v>746.0270013718</v>
      </c>
      <c r="H354" s="106"/>
      <c r="I354" s="57">
        <v>182.98020971010001</v>
      </c>
      <c r="J354" s="57">
        <v>182.98020971010001</v>
      </c>
      <c r="K354" s="57">
        <v>216.61944556820001</v>
      </c>
      <c r="L354" s="57">
        <v>216.61944556820001</v>
      </c>
      <c r="M354" s="57">
        <v>219.57857618969999</v>
      </c>
      <c r="N354" s="57">
        <v>219.57857618969999</v>
      </c>
      <c r="O354" s="57">
        <v>329.56542496869997</v>
      </c>
      <c r="P354" s="57">
        <v>329.56542496869997</v>
      </c>
      <c r="Q354" s="57">
        <v>165.17471530989999</v>
      </c>
      <c r="R354" s="57">
        <v>165.17471530989999</v>
      </c>
      <c r="S354" s="57">
        <v>205.09518712260001</v>
      </c>
      <c r="T354" s="57">
        <v>205.09518712260001</v>
      </c>
      <c r="U354" s="57">
        <v>106.3957249003</v>
      </c>
      <c r="V354" s="57">
        <v>106.3957249003</v>
      </c>
      <c r="W354" s="106"/>
      <c r="X354" s="57">
        <v>274.48002135569999</v>
      </c>
      <c r="Y354" s="57">
        <v>274.48002135569999</v>
      </c>
      <c r="Z354" s="57">
        <v>420.49520866419999</v>
      </c>
      <c r="AA354" s="57">
        <v>420.49520866419999</v>
      </c>
      <c r="AB354" s="57">
        <v>718.75366272250005</v>
      </c>
      <c r="AC354" s="57">
        <v>718.75366272250005</v>
      </c>
    </row>
    <row r="355" spans="1:29" customFormat="1" ht="22.8" x14ac:dyDescent="0.3">
      <c r="A355" s="66" t="s">
        <v>186</v>
      </c>
      <c r="B355" s="59">
        <v>252.07147132649999</v>
      </c>
      <c r="C355" s="60">
        <v>0.176841468760394</v>
      </c>
      <c r="D355" s="59">
        <v>128.52127565640001</v>
      </c>
      <c r="E355" s="60">
        <v>0.190560482253572</v>
      </c>
      <c r="F355" s="59">
        <v>122.4382524703</v>
      </c>
      <c r="G355" s="60">
        <v>0.16412040347756801</v>
      </c>
      <c r="H355" s="107"/>
      <c r="I355" s="59">
        <v>19.8804662812</v>
      </c>
      <c r="J355" s="60">
        <v>0.108648177377745</v>
      </c>
      <c r="K355" s="59">
        <v>38.4528996883</v>
      </c>
      <c r="L355" s="60">
        <v>0.17751360958124901</v>
      </c>
      <c r="M355" s="59">
        <v>34.716028401499997</v>
      </c>
      <c r="N355" s="60">
        <v>0.15810298529082301</v>
      </c>
      <c r="O355" s="59">
        <v>59.716838798800097</v>
      </c>
      <c r="P355" s="60">
        <v>0.181198737108031</v>
      </c>
      <c r="Q355" s="59">
        <v>36.819581628100003</v>
      </c>
      <c r="R355" s="61">
        <v>0.222912941360421</v>
      </c>
      <c r="S355" s="59">
        <v>45.207024554900002</v>
      </c>
      <c r="T355" s="60">
        <v>0.220419724076102</v>
      </c>
      <c r="U355" s="59">
        <v>17.278631973700001</v>
      </c>
      <c r="V355" s="60">
        <v>0.16239968278698499</v>
      </c>
      <c r="W355" s="107"/>
      <c r="X355" s="59">
        <v>40.068901844899997</v>
      </c>
      <c r="Y355" s="60">
        <v>0.14598112331452501</v>
      </c>
      <c r="Z355" s="59">
        <v>75.979116976899903</v>
      </c>
      <c r="AA355" s="60">
        <v>0.180689614082085</v>
      </c>
      <c r="AB355" s="59">
        <v>134.62829077160001</v>
      </c>
      <c r="AC355" s="60">
        <v>0.187307971776664</v>
      </c>
    </row>
    <row r="356" spans="1:29" customFormat="1" x14ac:dyDescent="0.3">
      <c r="A356" s="66" t="s">
        <v>187</v>
      </c>
      <c r="B356" s="62">
        <v>113.2233286594</v>
      </c>
      <c r="C356" s="63">
        <v>7.9432153240913697E-2</v>
      </c>
      <c r="D356" s="62">
        <v>55.498935773500001</v>
      </c>
      <c r="E356" s="63">
        <v>8.2289130041260206E-2</v>
      </c>
      <c r="F356" s="62">
        <v>57.724392885899903</v>
      </c>
      <c r="G356" s="63">
        <v>7.7375742137691994E-2</v>
      </c>
      <c r="H356" s="107"/>
      <c r="I356" s="62">
        <v>21.396397876000002</v>
      </c>
      <c r="J356" s="63">
        <v>0.1169328525194</v>
      </c>
      <c r="K356" s="62">
        <v>28.465866351700001</v>
      </c>
      <c r="L356" s="63">
        <v>0.13140956148711899</v>
      </c>
      <c r="M356" s="62">
        <v>12.7714358808</v>
      </c>
      <c r="N356" s="63">
        <v>5.81633969143074E-2</v>
      </c>
      <c r="O356" s="62">
        <v>16.960043517700001</v>
      </c>
      <c r="P356" s="63">
        <v>5.1461841057237001E-2</v>
      </c>
      <c r="Q356" s="62">
        <v>13.949100022</v>
      </c>
      <c r="R356" s="63">
        <v>8.4450577050057402E-2</v>
      </c>
      <c r="S356" s="62">
        <v>8.4590797322999904</v>
      </c>
      <c r="T356" s="63">
        <v>4.1244652548786599E-2</v>
      </c>
      <c r="U356" s="62">
        <v>11.221405278900001</v>
      </c>
      <c r="V356" s="63">
        <v>0.105468573003429</v>
      </c>
      <c r="W356" s="107"/>
      <c r="X356" s="62">
        <v>13.6208661954</v>
      </c>
      <c r="Y356" s="63">
        <v>4.9624253627365701E-2</v>
      </c>
      <c r="Z356" s="62">
        <v>34.303212477500097</v>
      </c>
      <c r="AA356" s="63">
        <v>8.1578129240692299E-2</v>
      </c>
      <c r="AB356" s="62">
        <v>65.299249986500001</v>
      </c>
      <c r="AC356" s="63">
        <v>9.08506674444748E-2</v>
      </c>
    </row>
    <row r="357" spans="1:29" customFormat="1" x14ac:dyDescent="0.3">
      <c r="A357" s="58" t="s">
        <v>188</v>
      </c>
      <c r="B357" s="59">
        <v>202.47457217600001</v>
      </c>
      <c r="C357" s="60">
        <v>0.14204662091196399</v>
      </c>
      <c r="D357" s="59">
        <v>100.8982265545</v>
      </c>
      <c r="E357" s="60">
        <v>0.149603360319573</v>
      </c>
      <c r="F357" s="59">
        <v>101.12674037799999</v>
      </c>
      <c r="G357" s="60">
        <v>0.135553726865177</v>
      </c>
      <c r="H357" s="107"/>
      <c r="I357" s="59">
        <v>41.80109349</v>
      </c>
      <c r="J357" s="60">
        <v>0.22844598088627399</v>
      </c>
      <c r="K357" s="59">
        <v>17.753083451599998</v>
      </c>
      <c r="L357" s="60">
        <v>8.1955169837283404E-2</v>
      </c>
      <c r="M357" s="59">
        <v>32.4425336125</v>
      </c>
      <c r="N357" s="60">
        <v>0.14774908452121499</v>
      </c>
      <c r="O357" s="59">
        <v>55.376586071300103</v>
      </c>
      <c r="P357" s="60">
        <v>0.168029113116339</v>
      </c>
      <c r="Q357" s="59">
        <v>18.885015351</v>
      </c>
      <c r="R357" s="60">
        <v>0.114333572881104</v>
      </c>
      <c r="S357" s="59">
        <v>25.926751809500001</v>
      </c>
      <c r="T357" s="60">
        <v>0.1264132629012</v>
      </c>
      <c r="U357" s="59">
        <v>10.2895083901</v>
      </c>
      <c r="V357" s="60">
        <v>9.6709791673885104E-2</v>
      </c>
      <c r="W357" s="107"/>
      <c r="X357" s="59">
        <v>46.971953118299901</v>
      </c>
      <c r="Y357" s="60">
        <v>0.171130681520273</v>
      </c>
      <c r="Z357" s="59">
        <v>63.462162193899999</v>
      </c>
      <c r="AA357" s="60">
        <v>0.15092243832100299</v>
      </c>
      <c r="AB357" s="59">
        <v>92.040456863800003</v>
      </c>
      <c r="AC357" s="60">
        <v>0.12805563524388699</v>
      </c>
    </row>
    <row r="358" spans="1:29" customFormat="1" ht="25.5" customHeight="1" x14ac:dyDescent="0.3">
      <c r="A358" s="66" t="s">
        <v>189</v>
      </c>
      <c r="B358" s="62">
        <v>126.827788568</v>
      </c>
      <c r="C358" s="63">
        <v>8.8976401383189699E-2</v>
      </c>
      <c r="D358" s="62">
        <v>42.738631785000003</v>
      </c>
      <c r="E358" s="65">
        <v>6.3369230053248807E-2</v>
      </c>
      <c r="F358" s="62">
        <v>84.089156783000107</v>
      </c>
      <c r="G358" s="63">
        <v>0.11271596956728901</v>
      </c>
      <c r="H358" s="107"/>
      <c r="I358" s="62">
        <v>17.591389529099999</v>
      </c>
      <c r="J358" s="63">
        <v>9.6138208372208503E-2</v>
      </c>
      <c r="K358" s="62">
        <v>19.690147244799999</v>
      </c>
      <c r="L358" s="63">
        <v>9.0897413171527996E-2</v>
      </c>
      <c r="M358" s="62">
        <v>30.433711264799999</v>
      </c>
      <c r="N358" s="61">
        <v>0.13860054925626</v>
      </c>
      <c r="O358" s="62">
        <v>24.966702550699999</v>
      </c>
      <c r="P358" s="63">
        <v>7.5756437596787296E-2</v>
      </c>
      <c r="Q358" s="62">
        <v>13.5814348124</v>
      </c>
      <c r="R358" s="63">
        <v>8.2224660032975197E-2</v>
      </c>
      <c r="S358" s="62">
        <v>17.0281275211</v>
      </c>
      <c r="T358" s="63">
        <v>8.3025485678125996E-2</v>
      </c>
      <c r="U358" s="62">
        <v>3.5362756450999999</v>
      </c>
      <c r="V358" s="65">
        <v>3.3237008802879303E-2</v>
      </c>
      <c r="W358" s="107"/>
      <c r="X358" s="62">
        <v>20.7360148048</v>
      </c>
      <c r="Y358" s="63">
        <v>7.5546535964189906E-2</v>
      </c>
      <c r="Z358" s="62">
        <v>38.672046347499901</v>
      </c>
      <c r="AA358" s="63">
        <v>9.1967864438576297E-2</v>
      </c>
      <c r="AB358" s="62">
        <v>67.419727415699995</v>
      </c>
      <c r="AC358" s="63">
        <v>9.3800881877007899E-2</v>
      </c>
    </row>
    <row r="359" spans="1:29" customFormat="1" x14ac:dyDescent="0.3">
      <c r="A359" s="58" t="s">
        <v>190</v>
      </c>
      <c r="B359" s="59">
        <v>249.17433613759999</v>
      </c>
      <c r="C359" s="60">
        <v>0.17480897520090299</v>
      </c>
      <c r="D359" s="59">
        <v>113.28052919229999</v>
      </c>
      <c r="E359" s="60">
        <v>0.16796279186129801</v>
      </c>
      <c r="F359" s="59">
        <v>135.4804551544</v>
      </c>
      <c r="G359" s="60">
        <v>0.181602616132228</v>
      </c>
      <c r="H359" s="107"/>
      <c r="I359" s="59">
        <v>27.3110529697</v>
      </c>
      <c r="J359" s="60">
        <v>0.149256867794444</v>
      </c>
      <c r="K359" s="59">
        <v>36.779463696800001</v>
      </c>
      <c r="L359" s="60">
        <v>0.16978837518638401</v>
      </c>
      <c r="M359" s="59">
        <v>34.454891375899997</v>
      </c>
      <c r="N359" s="60">
        <v>0.15691372069984399</v>
      </c>
      <c r="O359" s="59">
        <v>57.384566410799998</v>
      </c>
      <c r="P359" s="60">
        <v>0.17412192561234199</v>
      </c>
      <c r="Q359" s="59">
        <v>27.2353684638</v>
      </c>
      <c r="R359" s="60">
        <v>0.164888242202816</v>
      </c>
      <c r="S359" s="59">
        <v>47.040995797400001</v>
      </c>
      <c r="T359" s="60">
        <v>0.229361773220355</v>
      </c>
      <c r="U359" s="59">
        <v>18.9679974232</v>
      </c>
      <c r="V359" s="60">
        <v>0.178277815588684</v>
      </c>
      <c r="W359" s="107"/>
      <c r="X359" s="59">
        <v>52.700566662699998</v>
      </c>
      <c r="Y359" s="60">
        <v>0.19200146663645501</v>
      </c>
      <c r="Z359" s="59">
        <v>76.147543874999897</v>
      </c>
      <c r="AA359" s="60">
        <v>0.18109015823723701</v>
      </c>
      <c r="AB359" s="59">
        <v>120.3262255999</v>
      </c>
      <c r="AC359" s="60">
        <v>0.16740954772199401</v>
      </c>
    </row>
    <row r="360" spans="1:29" customFormat="1" x14ac:dyDescent="0.3">
      <c r="A360" s="58" t="s">
        <v>191</v>
      </c>
      <c r="B360" s="62">
        <v>22.6650199993</v>
      </c>
      <c r="C360" s="63">
        <v>1.5900710243279902E-2</v>
      </c>
      <c r="D360" s="62">
        <v>13.004559713600001</v>
      </c>
      <c r="E360" s="63">
        <v>1.92820617276185E-2</v>
      </c>
      <c r="F360" s="62">
        <v>9.6604602856999993</v>
      </c>
      <c r="G360" s="63">
        <v>1.29492099722078E-2</v>
      </c>
      <c r="H360" s="107"/>
      <c r="I360" s="62">
        <v>0</v>
      </c>
      <c r="J360" s="63">
        <v>0</v>
      </c>
      <c r="K360" s="62">
        <v>10.854472096</v>
      </c>
      <c r="L360" s="61">
        <v>5.0108484340029402E-2</v>
      </c>
      <c r="M360" s="62">
        <v>1.3769401781999999</v>
      </c>
      <c r="N360" s="63">
        <v>6.2708311625557797E-3</v>
      </c>
      <c r="O360" s="62">
        <v>6.0709027171999903</v>
      </c>
      <c r="P360" s="63">
        <v>1.84209333177974E-2</v>
      </c>
      <c r="Q360" s="62">
        <v>2.8884901053999998</v>
      </c>
      <c r="R360" s="63">
        <v>1.7487483480632199E-2</v>
      </c>
      <c r="S360" s="62">
        <v>0</v>
      </c>
      <c r="T360" s="63">
        <v>0</v>
      </c>
      <c r="U360" s="62">
        <v>1.4742149025</v>
      </c>
      <c r="V360" s="63">
        <v>1.3855959944644799E-2</v>
      </c>
      <c r="W360" s="107"/>
      <c r="X360" s="62">
        <v>1.6042846571</v>
      </c>
      <c r="Y360" s="63">
        <v>5.84481394739109E-3</v>
      </c>
      <c r="Z360" s="62">
        <v>10.491742238200001</v>
      </c>
      <c r="AA360" s="63">
        <v>2.4950919825054499E-2</v>
      </c>
      <c r="AB360" s="62">
        <v>10.568993104</v>
      </c>
      <c r="AC360" s="63">
        <v>1.47046111236035E-2</v>
      </c>
    </row>
    <row r="361" spans="1:29" customFormat="1" x14ac:dyDescent="0.3">
      <c r="A361" s="58" t="s">
        <v>159</v>
      </c>
      <c r="B361" s="59">
        <v>42.239150750999997</v>
      </c>
      <c r="C361" s="60">
        <v>2.9632998207573299E-2</v>
      </c>
      <c r="D361" s="59">
        <v>22.2068558670999</v>
      </c>
      <c r="E361" s="60">
        <v>3.2926448494673001E-2</v>
      </c>
      <c r="F361" s="59">
        <v>20.032294883900001</v>
      </c>
      <c r="G361" s="60">
        <v>2.6851970300089002E-2</v>
      </c>
      <c r="H361" s="107"/>
      <c r="I361" s="59">
        <v>0</v>
      </c>
      <c r="J361" s="60">
        <v>0</v>
      </c>
      <c r="K361" s="59">
        <v>13.355689115100001</v>
      </c>
      <c r="L361" s="60">
        <v>6.1655079395423501E-2</v>
      </c>
      <c r="M361" s="59">
        <v>19.341780270899999</v>
      </c>
      <c r="N361" s="61">
        <v>8.8085917153366097E-2</v>
      </c>
      <c r="O361" s="59">
        <v>3.4173534160000001</v>
      </c>
      <c r="P361" s="65">
        <v>1.0369271644088801E-2</v>
      </c>
      <c r="Q361" s="59">
        <v>1.9707248455999999</v>
      </c>
      <c r="R361" s="60">
        <v>1.1931153275503099E-2</v>
      </c>
      <c r="S361" s="59">
        <v>1.6772355564000001</v>
      </c>
      <c r="T361" s="60">
        <v>8.1778396652350399E-3</v>
      </c>
      <c r="U361" s="59">
        <v>2.4763675470000002</v>
      </c>
      <c r="V361" s="60">
        <v>2.32750662615488E-2</v>
      </c>
      <c r="W361" s="107"/>
      <c r="X361" s="59">
        <v>0</v>
      </c>
      <c r="Y361" s="65">
        <v>0</v>
      </c>
      <c r="Z361" s="59">
        <v>10.815338778399999</v>
      </c>
      <c r="AA361" s="60">
        <v>2.57204804134568E-2</v>
      </c>
      <c r="AB361" s="59">
        <v>31.423811972599999</v>
      </c>
      <c r="AC361" s="60">
        <v>4.3719863427996601E-2</v>
      </c>
    </row>
    <row r="362" spans="1:29" customFormat="1" x14ac:dyDescent="0.3">
      <c r="A362" s="58" t="s">
        <v>192</v>
      </c>
      <c r="B362" s="62">
        <v>40.6740047312</v>
      </c>
      <c r="C362" s="63">
        <v>2.8534965496813301E-2</v>
      </c>
      <c r="D362" s="62">
        <v>14.9675428828001</v>
      </c>
      <c r="E362" s="63">
        <v>2.2192607218767101E-2</v>
      </c>
      <c r="F362" s="62">
        <v>25.7064618484</v>
      </c>
      <c r="G362" s="63">
        <v>3.4457816943798E-2</v>
      </c>
      <c r="H362" s="107"/>
      <c r="I362" s="62">
        <v>0</v>
      </c>
      <c r="J362" s="63">
        <v>0</v>
      </c>
      <c r="K362" s="62">
        <v>12.7856969311</v>
      </c>
      <c r="L362" s="63">
        <v>5.9023772762240703E-2</v>
      </c>
      <c r="M362" s="62">
        <v>2.3706049158</v>
      </c>
      <c r="N362" s="63">
        <v>1.0796157607616401E-2</v>
      </c>
      <c r="O362" s="62">
        <v>11.871968082</v>
      </c>
      <c r="P362" s="63">
        <v>3.6023099459318399E-2</v>
      </c>
      <c r="Q362" s="62">
        <v>7.3070838856000098</v>
      </c>
      <c r="R362" s="63">
        <v>4.42385135757037E-2</v>
      </c>
      <c r="S362" s="62">
        <v>2.4342444048999998</v>
      </c>
      <c r="T362" s="63">
        <v>1.1868851917255801E-2</v>
      </c>
      <c r="U362" s="62">
        <v>3.9044065118</v>
      </c>
      <c r="V362" s="63">
        <v>3.66970243913343E-2</v>
      </c>
      <c r="W362" s="107"/>
      <c r="X362" s="62">
        <v>6.9941504407999897</v>
      </c>
      <c r="Y362" s="63">
        <v>2.54814554671586E-2</v>
      </c>
      <c r="Z362" s="62">
        <v>12.521665179899999</v>
      </c>
      <c r="AA362" s="63">
        <v>2.9778377783846701E-2</v>
      </c>
      <c r="AB362" s="62">
        <v>21.1581891105</v>
      </c>
      <c r="AC362" s="63">
        <v>2.94373304900553E-2</v>
      </c>
    </row>
    <row r="363" spans="1:29" customFormat="1" x14ac:dyDescent="0.3">
      <c r="A363" s="58" t="s">
        <v>193</v>
      </c>
      <c r="B363" s="59">
        <v>14.1178927189</v>
      </c>
      <c r="C363" s="60">
        <v>9.9044484132762099E-3</v>
      </c>
      <c r="D363" s="59">
        <v>3.1425426753000001</v>
      </c>
      <c r="E363" s="60">
        <v>4.6594966059051602E-3</v>
      </c>
      <c r="F363" s="59">
        <v>10.975350043600001</v>
      </c>
      <c r="G363" s="60">
        <v>1.4711732984755799E-2</v>
      </c>
      <c r="H363" s="107"/>
      <c r="I363" s="59">
        <v>6.9910536083000299</v>
      </c>
      <c r="J363" s="60">
        <v>3.8206610536604402E-2</v>
      </c>
      <c r="K363" s="59">
        <v>0</v>
      </c>
      <c r="L363" s="60">
        <v>0</v>
      </c>
      <c r="M363" s="59">
        <v>2.0590762411000001</v>
      </c>
      <c r="N363" s="60">
        <v>9.3774004587820394E-3</v>
      </c>
      <c r="O363" s="59">
        <v>1.7160534221999999</v>
      </c>
      <c r="P363" s="60">
        <v>5.2070189776824401E-3</v>
      </c>
      <c r="Q363" s="59">
        <v>0</v>
      </c>
      <c r="R363" s="65">
        <v>0</v>
      </c>
      <c r="S363" s="59">
        <v>1.4568545613999999</v>
      </c>
      <c r="T363" s="60">
        <v>7.10330935522702E-3</v>
      </c>
      <c r="U363" s="59">
        <v>1.8948548859000001</v>
      </c>
      <c r="V363" s="60">
        <v>1.7809502098656799E-2</v>
      </c>
      <c r="W363" s="107"/>
      <c r="X363" s="59">
        <v>2.2433422773</v>
      </c>
      <c r="Y363" s="60">
        <v>8.1730621639410396E-3</v>
      </c>
      <c r="Z363" s="59">
        <v>1.7980023848</v>
      </c>
      <c r="AA363" s="60">
        <v>4.2759164617160996E-3</v>
      </c>
      <c r="AB363" s="59">
        <v>10.0765480568</v>
      </c>
      <c r="AC363" s="60">
        <v>1.4019473679802901E-2</v>
      </c>
    </row>
    <row r="364" spans="1:29" customFormat="1" ht="25.5" customHeight="1" x14ac:dyDescent="0.3">
      <c r="A364" s="66" t="s">
        <v>194</v>
      </c>
      <c r="B364" s="62">
        <v>9.7784276632999898</v>
      </c>
      <c r="C364" s="63">
        <v>6.8600841699591802E-3</v>
      </c>
      <c r="D364" s="62">
        <v>5.1982290963000102</v>
      </c>
      <c r="E364" s="63">
        <v>7.7074946416169302E-3</v>
      </c>
      <c r="F364" s="62">
        <v>4.5801985670000098</v>
      </c>
      <c r="G364" s="63">
        <v>6.1394541465361104E-3</v>
      </c>
      <c r="H364" s="107"/>
      <c r="I364" s="62">
        <v>3.1533371924</v>
      </c>
      <c r="J364" s="63">
        <v>1.72332144410366E-2</v>
      </c>
      <c r="K364" s="62">
        <v>2.8238269801000002</v>
      </c>
      <c r="L364" s="63">
        <v>1.3035888688077001E-2</v>
      </c>
      <c r="M364" s="62">
        <v>1.2079830352000001</v>
      </c>
      <c r="N364" s="63">
        <v>5.5013701981398702E-3</v>
      </c>
      <c r="O364" s="62">
        <v>1.7563715869000001</v>
      </c>
      <c r="P364" s="63">
        <v>5.3293563396912998E-3</v>
      </c>
      <c r="Q364" s="62">
        <v>0.83690886870000003</v>
      </c>
      <c r="R364" s="63">
        <v>5.0668098148666102E-3</v>
      </c>
      <c r="S364" s="62">
        <v>0</v>
      </c>
      <c r="T364" s="63">
        <v>0</v>
      </c>
      <c r="U364" s="62">
        <v>0</v>
      </c>
      <c r="V364" s="63">
        <v>0</v>
      </c>
      <c r="W364" s="107"/>
      <c r="X364" s="62">
        <v>3.1533371924</v>
      </c>
      <c r="Y364" s="63">
        <v>1.14884033337843E-2</v>
      </c>
      <c r="Z364" s="62">
        <v>2.82382698010001</v>
      </c>
      <c r="AA364" s="63">
        <v>6.71547956294327E-3</v>
      </c>
      <c r="AB364" s="62">
        <v>3.80126349080001</v>
      </c>
      <c r="AC364" s="63">
        <v>5.2886874710336099E-3</v>
      </c>
    </row>
    <row r="365" spans="1:29" customFormat="1" x14ac:dyDescent="0.3">
      <c r="A365" s="58" t="s">
        <v>195</v>
      </c>
      <c r="B365" s="59">
        <v>45.998043500900003</v>
      </c>
      <c r="C365" s="60">
        <v>3.2270060272975097E-2</v>
      </c>
      <c r="D365" s="59">
        <v>23.559178238699999</v>
      </c>
      <c r="E365" s="60">
        <v>3.4931557780884498E-2</v>
      </c>
      <c r="F365" s="59">
        <v>22.4388652622</v>
      </c>
      <c r="G365" s="60">
        <v>3.00778191954705E-2</v>
      </c>
      <c r="H365" s="107"/>
      <c r="I365" s="59">
        <v>5.6085752758999803</v>
      </c>
      <c r="J365" s="60">
        <v>3.0651267067546801E-2</v>
      </c>
      <c r="K365" s="59">
        <v>5.837604786</v>
      </c>
      <c r="L365" s="60">
        <v>2.69486646071306E-2</v>
      </c>
      <c r="M365" s="59">
        <v>4.4191090816000003</v>
      </c>
      <c r="N365" s="60">
        <v>2.0125410949846999E-2</v>
      </c>
      <c r="O365" s="59">
        <v>8.4203176130999999</v>
      </c>
      <c r="P365" s="60">
        <v>2.5549760306014201E-2</v>
      </c>
      <c r="Q365" s="59">
        <v>5.9035780340999997</v>
      </c>
      <c r="R365" s="60">
        <v>3.5741414919491399E-2</v>
      </c>
      <c r="S365" s="59">
        <v>7.5866545347000098</v>
      </c>
      <c r="T365" s="60">
        <v>3.6990895013859701E-2</v>
      </c>
      <c r="U365" s="59">
        <v>8.2222041754999999</v>
      </c>
      <c r="V365" s="61">
        <v>7.7279460083614804E-2</v>
      </c>
      <c r="W365" s="107"/>
      <c r="X365" s="59">
        <v>6.2743173900000002</v>
      </c>
      <c r="Y365" s="60">
        <v>2.2858921968200701E-2</v>
      </c>
      <c r="Z365" s="59">
        <v>13.2073664714</v>
      </c>
      <c r="AA365" s="60">
        <v>3.1409077200561297E-2</v>
      </c>
      <c r="AB365" s="59">
        <v>25.2530755284</v>
      </c>
      <c r="AC365" s="60">
        <v>3.5134534734398801E-2</v>
      </c>
    </row>
    <row r="366" spans="1:29" customFormat="1" x14ac:dyDescent="0.3">
      <c r="A366" s="58" t="s">
        <v>196</v>
      </c>
      <c r="B366" s="62">
        <v>154.4768977791</v>
      </c>
      <c r="C366" s="63">
        <v>0.10837371380841999</v>
      </c>
      <c r="D366" s="62">
        <v>88.367265987900097</v>
      </c>
      <c r="E366" s="63">
        <v>0.13102351136868201</v>
      </c>
      <c r="F366" s="62">
        <v>65.741649747500006</v>
      </c>
      <c r="G366" s="63">
        <v>8.8122346277834093E-2</v>
      </c>
      <c r="H366" s="107"/>
      <c r="I366" s="62">
        <v>22.493973651499999</v>
      </c>
      <c r="J366" s="63">
        <v>0.122931183034153</v>
      </c>
      <c r="K366" s="62">
        <v>20.5023527693</v>
      </c>
      <c r="L366" s="63">
        <v>9.4646871223964396E-2</v>
      </c>
      <c r="M366" s="62">
        <v>27.464534006699999</v>
      </c>
      <c r="N366" s="63">
        <v>0.12507838644045399</v>
      </c>
      <c r="O366" s="62">
        <v>41.969981758599999</v>
      </c>
      <c r="P366" s="63">
        <v>0.12734946866039101</v>
      </c>
      <c r="Q366" s="62">
        <v>14.3477565805</v>
      </c>
      <c r="R366" s="63">
        <v>8.6864121748784703E-2</v>
      </c>
      <c r="S366" s="62">
        <v>13.8554441733</v>
      </c>
      <c r="T366" s="63">
        <v>6.7556164372680402E-2</v>
      </c>
      <c r="U366" s="62">
        <v>13.842854839199999</v>
      </c>
      <c r="V366" s="63">
        <v>0.13010724681063701</v>
      </c>
      <c r="W366" s="107"/>
      <c r="X366" s="62">
        <v>35.631394033399999</v>
      </c>
      <c r="Y366" s="63">
        <v>0.12981416227458401</v>
      </c>
      <c r="Z366" s="62">
        <v>46.127791990600102</v>
      </c>
      <c r="AA366" s="63">
        <v>0.109698733874128</v>
      </c>
      <c r="AB366" s="62">
        <v>72.717711755099998</v>
      </c>
      <c r="AC366" s="63">
        <v>0.10117195296043301</v>
      </c>
    </row>
    <row r="367" spans="1:29" customFormat="1" x14ac:dyDescent="0.3">
      <c r="A367" s="58" t="s">
        <v>197</v>
      </c>
      <c r="B367" s="59">
        <v>43.561642109200001</v>
      </c>
      <c r="C367" s="60">
        <v>3.0560795839634999E-2</v>
      </c>
      <c r="D367" s="59">
        <v>18.0575730451</v>
      </c>
      <c r="E367" s="60">
        <v>2.6774242709844999E-2</v>
      </c>
      <c r="F367" s="59">
        <v>25.504069064100001</v>
      </c>
      <c r="G367" s="60">
        <v>3.4186522762853E-2</v>
      </c>
      <c r="H367" s="107"/>
      <c r="I367" s="59">
        <v>5.62192979489999</v>
      </c>
      <c r="J367" s="60">
        <v>3.0724250473900799E-2</v>
      </c>
      <c r="K367" s="59">
        <v>4.65562483770002</v>
      </c>
      <c r="L367" s="60">
        <v>2.14921833332559E-2</v>
      </c>
      <c r="M367" s="59">
        <v>3.5956409069999999</v>
      </c>
      <c r="N367" s="60">
        <v>1.6375190008945301E-2</v>
      </c>
      <c r="O367" s="59">
        <v>6.6897465652000001</v>
      </c>
      <c r="P367" s="60">
        <v>2.0298690512924201E-2</v>
      </c>
      <c r="Q367" s="59">
        <v>6.0488028622999996</v>
      </c>
      <c r="R367" s="60">
        <v>3.6620634404916398E-2</v>
      </c>
      <c r="S367" s="59">
        <v>11.808949576</v>
      </c>
      <c r="T367" s="60">
        <v>5.7577897081226702E-2</v>
      </c>
      <c r="U367" s="59">
        <v>5.1409475661000004</v>
      </c>
      <c r="V367" s="60">
        <v>4.83191178115231E-2</v>
      </c>
      <c r="W367" s="107"/>
      <c r="X367" s="59">
        <v>11.4540812762</v>
      </c>
      <c r="Y367" s="60">
        <v>4.1730109243020598E-2</v>
      </c>
      <c r="Z367" s="59">
        <v>9.6988586486000106</v>
      </c>
      <c r="AA367" s="60">
        <v>2.30653249995658E-2</v>
      </c>
      <c r="AB367" s="59">
        <v>16.063916752400001</v>
      </c>
      <c r="AC367" s="60">
        <v>2.2349683327599301E-2</v>
      </c>
    </row>
    <row r="368" spans="1:29" customFormat="1" x14ac:dyDescent="0.3">
      <c r="A368" s="58" t="s">
        <v>198</v>
      </c>
      <c r="B368" s="62">
        <v>22.002640634199999</v>
      </c>
      <c r="C368" s="63">
        <v>1.5436016086561401E-2</v>
      </c>
      <c r="D368" s="62">
        <v>10.995081576800001</v>
      </c>
      <c r="E368" s="63">
        <v>1.63025774292338E-2</v>
      </c>
      <c r="F368" s="62">
        <v>11.0075590574</v>
      </c>
      <c r="G368" s="63">
        <v>1.4754907043792301E-2</v>
      </c>
      <c r="H368" s="107"/>
      <c r="I368" s="62">
        <v>0</v>
      </c>
      <c r="J368" s="63">
        <v>0</v>
      </c>
      <c r="K368" s="62">
        <v>0</v>
      </c>
      <c r="L368" s="63">
        <v>0</v>
      </c>
      <c r="M368" s="62">
        <v>2.8330068859000002</v>
      </c>
      <c r="N368" s="63">
        <v>1.2902018653461401E-2</v>
      </c>
      <c r="O368" s="62">
        <v>8.1515845827</v>
      </c>
      <c r="P368" s="63">
        <v>2.47343439727459E-2</v>
      </c>
      <c r="Q368" s="62">
        <v>5.7715248258000003</v>
      </c>
      <c r="R368" s="61">
        <v>3.4941938994545799E-2</v>
      </c>
      <c r="S368" s="62">
        <v>2.6399123387999999</v>
      </c>
      <c r="T368" s="63">
        <v>1.28716445072986E-2</v>
      </c>
      <c r="U368" s="62">
        <v>2.6066120009999998</v>
      </c>
      <c r="V368" s="63">
        <v>2.4499217458620399E-2</v>
      </c>
      <c r="W368" s="107"/>
      <c r="X368" s="62">
        <v>4.0121660192000004</v>
      </c>
      <c r="Y368" s="63">
        <v>1.46173335289879E-2</v>
      </c>
      <c r="Z368" s="62">
        <v>5.894144754</v>
      </c>
      <c r="AA368" s="63">
        <v>1.4017150808267501E-2</v>
      </c>
      <c r="AB368" s="62">
        <v>12.096329860999999</v>
      </c>
      <c r="AC368" s="63">
        <v>1.6829590565398199E-2</v>
      </c>
    </row>
    <row r="369" spans="1:29" customFormat="1" ht="25.5" customHeight="1" x14ac:dyDescent="0.3">
      <c r="A369" s="66" t="s">
        <v>199</v>
      </c>
      <c r="B369" s="59">
        <v>25.4153537115</v>
      </c>
      <c r="C369" s="60">
        <v>1.78302148027891E-2</v>
      </c>
      <c r="D369" s="59">
        <v>12.0436461374</v>
      </c>
      <c r="E369" s="60">
        <v>1.7857300313218801E-2</v>
      </c>
      <c r="F369" s="59">
        <v>11.3178961155</v>
      </c>
      <c r="G369" s="60">
        <v>1.5170893405585299E-2</v>
      </c>
      <c r="H369" s="107"/>
      <c r="I369" s="59">
        <v>0</v>
      </c>
      <c r="J369" s="60">
        <v>0</v>
      </c>
      <c r="K369" s="59">
        <v>2.8817076617000001</v>
      </c>
      <c r="L369" s="60">
        <v>1.33030885299387E-2</v>
      </c>
      <c r="M369" s="59">
        <v>3.7564192395</v>
      </c>
      <c r="N369" s="60">
        <v>1.7107403211571601E-2</v>
      </c>
      <c r="O369" s="59">
        <v>3.5388588033000001</v>
      </c>
      <c r="P369" s="60">
        <v>1.07379553047353E-2</v>
      </c>
      <c r="Q369" s="59">
        <v>3.1445166000999998</v>
      </c>
      <c r="R369" s="60">
        <v>1.90375179046035E-2</v>
      </c>
      <c r="S369" s="59">
        <v>9.2477220825000099</v>
      </c>
      <c r="T369" s="61">
        <v>4.5089902948195398E-2</v>
      </c>
      <c r="U369" s="59">
        <v>2.8461293244000001</v>
      </c>
      <c r="V369" s="60">
        <v>2.6750410573986999E-2</v>
      </c>
      <c r="W369" s="107"/>
      <c r="X369" s="59">
        <v>9.5309643154999808</v>
      </c>
      <c r="Y369" s="60">
        <v>3.4723708736341098E-2</v>
      </c>
      <c r="Z369" s="59">
        <v>6.3828376026999996</v>
      </c>
      <c r="AA369" s="60">
        <v>1.51793349155548E-2</v>
      </c>
      <c r="AB369" s="59">
        <v>9.5015517933000009</v>
      </c>
      <c r="AC369" s="60">
        <v>1.3219482955133701E-2</v>
      </c>
    </row>
    <row r="370" spans="1:29" customFormat="1" x14ac:dyDescent="0.3">
      <c r="A370" s="58" t="s">
        <v>201</v>
      </c>
      <c r="B370" s="62">
        <v>60.708713303400003</v>
      </c>
      <c r="C370" s="63">
        <v>4.2590373161353098E-2</v>
      </c>
      <c r="D370" s="62">
        <v>21.9581626254</v>
      </c>
      <c r="E370" s="63">
        <v>3.2557707180602601E-2</v>
      </c>
      <c r="F370" s="62">
        <v>38.203198824899999</v>
      </c>
      <c r="G370" s="63">
        <v>5.1208868787123898E-2</v>
      </c>
      <c r="H370" s="107"/>
      <c r="I370" s="62">
        <v>11.130940041100001</v>
      </c>
      <c r="J370" s="63">
        <v>6.08313874966862E-2</v>
      </c>
      <c r="K370" s="62">
        <v>1.7810099580000001</v>
      </c>
      <c r="L370" s="63">
        <v>8.2218378563768905E-3</v>
      </c>
      <c r="M370" s="62">
        <v>6.3348808923000002</v>
      </c>
      <c r="N370" s="63">
        <v>2.8850177472811E-2</v>
      </c>
      <c r="O370" s="62">
        <v>21.5575490722</v>
      </c>
      <c r="P370" s="63">
        <v>6.5412047013874097E-2</v>
      </c>
      <c r="Q370" s="62">
        <v>6.4848284244999697</v>
      </c>
      <c r="R370" s="63">
        <v>3.9260418353579102E-2</v>
      </c>
      <c r="S370" s="62">
        <v>10.7261904794</v>
      </c>
      <c r="T370" s="63">
        <v>5.2298596714452403E-2</v>
      </c>
      <c r="U370" s="62">
        <v>2.6933144359000001</v>
      </c>
      <c r="V370" s="63">
        <v>2.53141227095714E-2</v>
      </c>
      <c r="W370" s="107"/>
      <c r="X370" s="62">
        <v>19.483681127699999</v>
      </c>
      <c r="Y370" s="63">
        <v>7.0983968273782005E-2</v>
      </c>
      <c r="Z370" s="62">
        <v>12.1695517647</v>
      </c>
      <c r="AA370" s="63">
        <v>2.8940999835311801E-2</v>
      </c>
      <c r="AB370" s="62">
        <v>26.378320660100002</v>
      </c>
      <c r="AC370" s="63">
        <v>3.6700085200517797E-2</v>
      </c>
    </row>
    <row r="371" spans="1:29" customFormat="1" x14ac:dyDescent="0.3">
      <c r="A371" s="64" t="s">
        <v>1</v>
      </c>
    </row>
    <row r="372" spans="1:29" customFormat="1" x14ac:dyDescent="0.3">
      <c r="A372" s="64" t="s">
        <v>1</v>
      </c>
    </row>
    <row r="373" spans="1:29" customFormat="1" x14ac:dyDescent="0.3">
      <c r="A373" s="53" t="s">
        <v>202</v>
      </c>
    </row>
    <row r="374" spans="1:29" customFormat="1" x14ac:dyDescent="0.3">
      <c r="A374" s="54" t="s">
        <v>1</v>
      </c>
    </row>
    <row r="375" spans="1:29" customFormat="1" x14ac:dyDescent="0.3">
      <c r="A375" s="119" t="s">
        <v>1</v>
      </c>
      <c r="B375" s="118" t="s">
        <v>501</v>
      </c>
      <c r="C375" s="118" t="s">
        <v>1</v>
      </c>
      <c r="D375" s="118" t="s">
        <v>346</v>
      </c>
      <c r="E375" s="118" t="s">
        <v>1</v>
      </c>
      <c r="F375" s="118" t="s">
        <v>347</v>
      </c>
      <c r="G375" s="118" t="s">
        <v>1</v>
      </c>
      <c r="H375" s="105"/>
      <c r="I375" s="118" t="s">
        <v>350</v>
      </c>
      <c r="J375" s="118" t="s">
        <v>1</v>
      </c>
      <c r="K375" s="118" t="s">
        <v>351</v>
      </c>
      <c r="L375" s="118" t="s">
        <v>1</v>
      </c>
      <c r="M375" s="118" t="s">
        <v>352</v>
      </c>
      <c r="N375" s="118" t="s">
        <v>1</v>
      </c>
      <c r="O375" s="118" t="s">
        <v>353</v>
      </c>
      <c r="P375" s="118" t="s">
        <v>1</v>
      </c>
      <c r="Q375" s="118" t="s">
        <v>354</v>
      </c>
      <c r="R375" s="118" t="s">
        <v>1</v>
      </c>
      <c r="S375" s="118" t="s">
        <v>355</v>
      </c>
      <c r="T375" s="118" t="s">
        <v>1</v>
      </c>
      <c r="U375" s="118" t="s">
        <v>356</v>
      </c>
      <c r="V375" s="118" t="s">
        <v>1</v>
      </c>
      <c r="W375" s="105"/>
      <c r="X375" s="118" t="s">
        <v>358</v>
      </c>
      <c r="Y375" s="118" t="s">
        <v>1</v>
      </c>
      <c r="Z375" s="118" t="s">
        <v>359</v>
      </c>
      <c r="AA375" s="118" t="s">
        <v>1</v>
      </c>
      <c r="AB375" s="118" t="s">
        <v>360</v>
      </c>
      <c r="AC375" s="118" t="s">
        <v>1</v>
      </c>
    </row>
    <row r="376" spans="1:29" customFormat="1" x14ac:dyDescent="0.3">
      <c r="A376" s="120" t="s">
        <v>1</v>
      </c>
      <c r="B376" s="55" t="s">
        <v>14</v>
      </c>
      <c r="C376" s="55" t="s">
        <v>15</v>
      </c>
      <c r="D376" s="55" t="s">
        <v>14</v>
      </c>
      <c r="E376" s="55" t="s">
        <v>15</v>
      </c>
      <c r="F376" s="55" t="s">
        <v>14</v>
      </c>
      <c r="G376" s="55" t="s">
        <v>15</v>
      </c>
      <c r="H376" s="105"/>
      <c r="I376" s="55" t="s">
        <v>14</v>
      </c>
      <c r="J376" s="55" t="s">
        <v>15</v>
      </c>
      <c r="K376" s="55" t="s">
        <v>14</v>
      </c>
      <c r="L376" s="55" t="s">
        <v>15</v>
      </c>
      <c r="M376" s="55" t="s">
        <v>14</v>
      </c>
      <c r="N376" s="55" t="s">
        <v>15</v>
      </c>
      <c r="O376" s="55" t="s">
        <v>14</v>
      </c>
      <c r="P376" s="55" t="s">
        <v>15</v>
      </c>
      <c r="Q376" s="55" t="s">
        <v>14</v>
      </c>
      <c r="R376" s="55" t="s">
        <v>15</v>
      </c>
      <c r="S376" s="55" t="s">
        <v>14</v>
      </c>
      <c r="T376" s="55" t="s">
        <v>15</v>
      </c>
      <c r="U376" s="55" t="s">
        <v>14</v>
      </c>
      <c r="V376" s="55" t="s">
        <v>15</v>
      </c>
      <c r="W376" s="105"/>
      <c r="X376" s="55" t="s">
        <v>14</v>
      </c>
      <c r="Y376" s="55" t="s">
        <v>15</v>
      </c>
      <c r="Z376" s="55" t="s">
        <v>14</v>
      </c>
      <c r="AA376" s="55" t="s">
        <v>15</v>
      </c>
      <c r="AB376" s="55" t="s">
        <v>14</v>
      </c>
      <c r="AC376" s="55" t="s">
        <v>15</v>
      </c>
    </row>
    <row r="377" spans="1:29" customFormat="1" x14ac:dyDescent="0.3">
      <c r="A377" s="56" t="s">
        <v>16</v>
      </c>
      <c r="B377" s="57">
        <v>1423.1620871881</v>
      </c>
      <c r="C377" s="57">
        <v>1423.1620871881</v>
      </c>
      <c r="D377" s="57">
        <v>672.19104022670001</v>
      </c>
      <c r="E377" s="57">
        <v>672.19104022670001</v>
      </c>
      <c r="F377" s="57">
        <v>746.0270013718</v>
      </c>
      <c r="G377" s="57">
        <v>746.0270013718</v>
      </c>
      <c r="H377" s="106"/>
      <c r="I377" s="57">
        <v>182.98020971010001</v>
      </c>
      <c r="J377" s="57">
        <v>182.98020971010001</v>
      </c>
      <c r="K377" s="57">
        <v>216.61944556820001</v>
      </c>
      <c r="L377" s="57">
        <v>216.61944556820001</v>
      </c>
      <c r="M377" s="57">
        <v>218.1095077695</v>
      </c>
      <c r="N377" s="57">
        <v>218.1095077695</v>
      </c>
      <c r="O377" s="57">
        <v>329.56542496869997</v>
      </c>
      <c r="P377" s="57">
        <v>329.56542496869997</v>
      </c>
      <c r="Q377" s="57">
        <v>165.17471530989999</v>
      </c>
      <c r="R377" s="57">
        <v>165.17471530989999</v>
      </c>
      <c r="S377" s="57">
        <v>205.09518712260001</v>
      </c>
      <c r="T377" s="57">
        <v>205.09518712260001</v>
      </c>
      <c r="U377" s="57">
        <v>105.61759673909999</v>
      </c>
      <c r="V377" s="57">
        <v>105.61759673909999</v>
      </c>
      <c r="W377" s="106"/>
      <c r="X377" s="57">
        <v>273.68208473779998</v>
      </c>
      <c r="Y377" s="57">
        <v>273.68208473779998</v>
      </c>
      <c r="Z377" s="57">
        <v>419.71708050299998</v>
      </c>
      <c r="AA377" s="57">
        <v>419.71708050299998</v>
      </c>
      <c r="AB377" s="57">
        <v>718.08253092020004</v>
      </c>
      <c r="AC377" s="57">
        <v>718.08253092020004</v>
      </c>
    </row>
    <row r="378" spans="1:29" customFormat="1" x14ac:dyDescent="0.3">
      <c r="A378" s="58" t="s">
        <v>203</v>
      </c>
      <c r="B378" s="59">
        <v>795.65152723790004</v>
      </c>
      <c r="C378" s="60">
        <v>0.55907302084610599</v>
      </c>
      <c r="D378" s="59">
        <v>375.89175073469897</v>
      </c>
      <c r="E378" s="60">
        <v>0.559203750481304</v>
      </c>
      <c r="F378" s="59">
        <v>416.74512678600001</v>
      </c>
      <c r="G378" s="60">
        <v>0.55861936098785403</v>
      </c>
      <c r="H378" s="107"/>
      <c r="I378" s="59">
        <v>73.997911583300194</v>
      </c>
      <c r="J378" s="60">
        <v>0.40440390630515</v>
      </c>
      <c r="K378" s="59">
        <v>137.5263947336</v>
      </c>
      <c r="L378" s="60">
        <v>0.63487557348724499</v>
      </c>
      <c r="M378" s="59">
        <v>133.0948334192</v>
      </c>
      <c r="N378" s="60">
        <v>0.61022022735412196</v>
      </c>
      <c r="O378" s="59">
        <v>191.4434174276</v>
      </c>
      <c r="P378" s="60">
        <v>0.58089654715989103</v>
      </c>
      <c r="Q378" s="59">
        <v>95.7384997377997</v>
      </c>
      <c r="R378" s="60">
        <v>0.57961958377331502</v>
      </c>
      <c r="S378" s="59">
        <v>115.4842313552</v>
      </c>
      <c r="T378" s="60">
        <v>0.56307626217560602</v>
      </c>
      <c r="U378" s="59">
        <v>48.366238981199999</v>
      </c>
      <c r="V378" s="65">
        <v>0.45793731797056397</v>
      </c>
      <c r="W378" s="107"/>
      <c r="X378" s="59">
        <v>130.81689940219999</v>
      </c>
      <c r="Y378" s="65">
        <v>0.47798853742117797</v>
      </c>
      <c r="Z378" s="59">
        <v>239.72856862910001</v>
      </c>
      <c r="AA378" s="60">
        <v>0.57116705458306105</v>
      </c>
      <c r="AB378" s="59">
        <v>417.3661120415</v>
      </c>
      <c r="AC378" s="60">
        <v>0.58122304062551</v>
      </c>
    </row>
    <row r="379" spans="1:29" customFormat="1" x14ac:dyDescent="0.3">
      <c r="A379" s="58" t="s">
        <v>204</v>
      </c>
      <c r="B379" s="62">
        <v>617.86399324019999</v>
      </c>
      <c r="C379" s="63">
        <v>0.43414871630046198</v>
      </c>
      <c r="D379" s="62">
        <v>296.65704658310102</v>
      </c>
      <c r="E379" s="63">
        <v>0.44132847483812199</v>
      </c>
      <c r="F379" s="62">
        <v>318.6846945698</v>
      </c>
      <c r="G379" s="63">
        <v>0.42717581801168097</v>
      </c>
      <c r="H379" s="107"/>
      <c r="I379" s="62">
        <v>89.449636954199804</v>
      </c>
      <c r="J379" s="63">
        <v>0.48884869623833799</v>
      </c>
      <c r="K379" s="62">
        <v>65.948457518599895</v>
      </c>
      <c r="L379" s="65">
        <v>0.30444384780699202</v>
      </c>
      <c r="M379" s="62">
        <v>98.000620811099793</v>
      </c>
      <c r="N379" s="63">
        <v>0.44931842638729902</v>
      </c>
      <c r="O379" s="62">
        <v>152.52005661780001</v>
      </c>
      <c r="P379" s="63">
        <v>0.462791437033437</v>
      </c>
      <c r="Q379" s="62">
        <v>76.512123901699994</v>
      </c>
      <c r="R379" s="63">
        <v>0.46321934781693602</v>
      </c>
      <c r="S379" s="62">
        <v>93.764248672999798</v>
      </c>
      <c r="T379" s="63">
        <v>0.457174300325977</v>
      </c>
      <c r="U379" s="62">
        <v>41.6688487638</v>
      </c>
      <c r="V379" s="63">
        <v>0.39452562878070202</v>
      </c>
      <c r="W379" s="107"/>
      <c r="X379" s="62">
        <v>98.053570913999906</v>
      </c>
      <c r="Y379" s="65">
        <v>0.35827544578937198</v>
      </c>
      <c r="Z379" s="62">
        <v>177.7530321484</v>
      </c>
      <c r="AA379" s="63">
        <v>0.42350678684645399</v>
      </c>
      <c r="AB379" s="62">
        <v>339.5308219556</v>
      </c>
      <c r="AC379" s="63">
        <v>0.472829803449615</v>
      </c>
    </row>
    <row r="380" spans="1:29" customFormat="1" x14ac:dyDescent="0.3">
      <c r="A380" s="58" t="s">
        <v>205</v>
      </c>
      <c r="B380" s="59">
        <v>312.05833699959999</v>
      </c>
      <c r="C380" s="60">
        <v>0.21927111451947701</v>
      </c>
      <c r="D380" s="59">
        <v>131.66426759289999</v>
      </c>
      <c r="E380" s="60">
        <v>0.19587328558931</v>
      </c>
      <c r="F380" s="59">
        <v>179.73173145040101</v>
      </c>
      <c r="G380" s="60">
        <v>0.24091853394033699</v>
      </c>
      <c r="H380" s="107"/>
      <c r="I380" s="59">
        <v>62.173341786100004</v>
      </c>
      <c r="J380" s="60">
        <v>0.33978178232827899</v>
      </c>
      <c r="K380" s="59">
        <v>35.743054749899997</v>
      </c>
      <c r="L380" s="60">
        <v>0.16500390653362099</v>
      </c>
      <c r="M380" s="59">
        <v>61.3192340537001</v>
      </c>
      <c r="N380" s="61">
        <v>0.28113966548630598</v>
      </c>
      <c r="O380" s="59">
        <v>70.687492900499905</v>
      </c>
      <c r="P380" s="60">
        <v>0.21448698056603899</v>
      </c>
      <c r="Q380" s="59">
        <v>32.134868930300001</v>
      </c>
      <c r="R380" s="60">
        <v>0.19455077534118201</v>
      </c>
      <c r="S380" s="59">
        <v>34.838887172699998</v>
      </c>
      <c r="T380" s="60">
        <v>0.16986691721768399</v>
      </c>
      <c r="U380" s="59">
        <v>15.1614574064</v>
      </c>
      <c r="V380" s="65">
        <v>0.143550486609275</v>
      </c>
      <c r="W380" s="107"/>
      <c r="X380" s="59">
        <v>43.921629373899798</v>
      </c>
      <c r="Y380" s="65">
        <v>0.160484123087483</v>
      </c>
      <c r="Z380" s="59">
        <v>94.537119479400104</v>
      </c>
      <c r="AA380" s="60">
        <v>0.22524010546843701</v>
      </c>
      <c r="AB380" s="59">
        <v>173.599588146299</v>
      </c>
      <c r="AC380" s="60">
        <v>0.24175436759871799</v>
      </c>
    </row>
    <row r="381" spans="1:29" customFormat="1" ht="25.5" customHeight="1" x14ac:dyDescent="0.3">
      <c r="A381" s="66" t="s">
        <v>206</v>
      </c>
      <c r="B381" s="62">
        <v>45.2815158911</v>
      </c>
      <c r="C381" s="63">
        <v>3.18175394768756E-2</v>
      </c>
      <c r="D381" s="62">
        <v>29.543556800899999</v>
      </c>
      <c r="E381" s="63">
        <v>4.39511314981769E-2</v>
      </c>
      <c r="F381" s="62">
        <v>15.7379590902</v>
      </c>
      <c r="G381" s="63">
        <v>2.10956963504818E-2</v>
      </c>
      <c r="H381" s="107"/>
      <c r="I381" s="62">
        <v>20.141371871400001</v>
      </c>
      <c r="J381" s="61">
        <v>0.11007404518396</v>
      </c>
      <c r="K381" s="62">
        <v>2.8817076617000001</v>
      </c>
      <c r="L381" s="63">
        <v>1.33030885299387E-2</v>
      </c>
      <c r="M381" s="62">
        <v>5.4377102168000002</v>
      </c>
      <c r="N381" s="63">
        <v>2.4931101227125899E-2</v>
      </c>
      <c r="O381" s="62">
        <v>1.5292535057000001</v>
      </c>
      <c r="P381" s="65">
        <v>4.6402122001882899E-3</v>
      </c>
      <c r="Q381" s="62">
        <v>0.63932510920000196</v>
      </c>
      <c r="R381" s="65">
        <v>3.8705991289314599E-3</v>
      </c>
      <c r="S381" s="62">
        <v>10.4951264008</v>
      </c>
      <c r="T381" s="63">
        <v>5.1171977987598101E-2</v>
      </c>
      <c r="U381" s="62">
        <v>4.1570211255</v>
      </c>
      <c r="V381" s="63">
        <v>3.9359171708562998E-2</v>
      </c>
      <c r="W381" s="107"/>
      <c r="X381" s="62">
        <v>10.5660301714</v>
      </c>
      <c r="Y381" s="63">
        <v>3.8606948575105798E-2</v>
      </c>
      <c r="Z381" s="62">
        <v>7.0131697737999996</v>
      </c>
      <c r="AA381" s="63">
        <v>1.6709278939506699E-2</v>
      </c>
      <c r="AB381" s="62">
        <v>27.702315945900001</v>
      </c>
      <c r="AC381" s="63">
        <v>3.8578178347272098E-2</v>
      </c>
    </row>
    <row r="382" spans="1:29" customFormat="1" x14ac:dyDescent="0.3">
      <c r="A382" s="58" t="s">
        <v>207</v>
      </c>
      <c r="B382" s="59">
        <v>446.14013524159998</v>
      </c>
      <c r="C382" s="60">
        <v>0.31348511828550002</v>
      </c>
      <c r="D382" s="59">
        <v>215.81478375939901</v>
      </c>
      <c r="E382" s="60">
        <v>0.32106167866595697</v>
      </c>
      <c r="F382" s="59">
        <v>228.35970215719999</v>
      </c>
      <c r="G382" s="60">
        <v>0.30610112199329298</v>
      </c>
      <c r="H382" s="107"/>
      <c r="I382" s="59">
        <v>28.237001995499998</v>
      </c>
      <c r="J382" s="65">
        <v>0.15431724578431999</v>
      </c>
      <c r="K382" s="59">
        <v>54.731050048500101</v>
      </c>
      <c r="L382" s="60">
        <v>0.25265991197114701</v>
      </c>
      <c r="M382" s="59">
        <v>60.853548764899998</v>
      </c>
      <c r="N382" s="60">
        <v>0.279004566959138</v>
      </c>
      <c r="O382" s="59">
        <v>101.3639798002</v>
      </c>
      <c r="P382" s="60">
        <v>0.30756861042030398</v>
      </c>
      <c r="Q382" s="59">
        <v>61.489231377599701</v>
      </c>
      <c r="R382" s="61">
        <v>0.37226782115067802</v>
      </c>
      <c r="S382" s="59">
        <v>96.921319461800195</v>
      </c>
      <c r="T382" s="61">
        <v>0.472567498153251</v>
      </c>
      <c r="U382" s="59">
        <v>42.544003793100003</v>
      </c>
      <c r="V382" s="61">
        <v>0.40281170095352198</v>
      </c>
      <c r="W382" s="107"/>
      <c r="X382" s="59">
        <v>58.294079582499897</v>
      </c>
      <c r="Y382" s="65">
        <v>0.212999252904509</v>
      </c>
      <c r="Z382" s="59">
        <v>136.51565112969999</v>
      </c>
      <c r="AA382" s="60">
        <v>0.325256363086525</v>
      </c>
      <c r="AB382" s="59">
        <v>243.59045736430099</v>
      </c>
      <c r="AC382" s="60">
        <v>0.33922348320066598</v>
      </c>
    </row>
    <row r="383" spans="1:29" customFormat="1" x14ac:dyDescent="0.3">
      <c r="A383" s="58" t="s">
        <v>208</v>
      </c>
      <c r="B383" s="62">
        <v>663.13482805219996</v>
      </c>
      <c r="C383" s="63">
        <v>0.46595875060333403</v>
      </c>
      <c r="D383" s="62">
        <v>299.248720687</v>
      </c>
      <c r="E383" s="63">
        <v>0.44518403664838602</v>
      </c>
      <c r="F383" s="62">
        <v>361.5337956043</v>
      </c>
      <c r="G383" s="63">
        <v>0.48461221234554402</v>
      </c>
      <c r="H383" s="107"/>
      <c r="I383" s="62">
        <v>50.0865410846</v>
      </c>
      <c r="J383" s="65">
        <v>0.27372654760836301</v>
      </c>
      <c r="K383" s="62">
        <v>106.4620948549</v>
      </c>
      <c r="L383" s="63">
        <v>0.49147062755906501</v>
      </c>
      <c r="M383" s="62">
        <v>113.3471023962</v>
      </c>
      <c r="N383" s="63">
        <v>0.51967978633919198</v>
      </c>
      <c r="O383" s="62">
        <v>174.12160417699999</v>
      </c>
      <c r="P383" s="61">
        <v>0.52833698860715395</v>
      </c>
      <c r="Q383" s="62">
        <v>83.579704791400104</v>
      </c>
      <c r="R383" s="63">
        <v>0.506007863458933</v>
      </c>
      <c r="S383" s="62">
        <v>97.442698914800104</v>
      </c>
      <c r="T383" s="63">
        <v>0.475109632175579</v>
      </c>
      <c r="U383" s="62">
        <v>38.0950818333</v>
      </c>
      <c r="V383" s="65">
        <v>0.36068877733891003</v>
      </c>
      <c r="W383" s="107"/>
      <c r="X383" s="62">
        <v>101.8712424596</v>
      </c>
      <c r="Y383" s="65">
        <v>0.372224738631311</v>
      </c>
      <c r="Z383" s="62">
        <v>187.39240784699999</v>
      </c>
      <c r="AA383" s="63">
        <v>0.446473151920394</v>
      </c>
      <c r="AB383" s="62">
        <v>364.86794646940001</v>
      </c>
      <c r="AC383" s="63">
        <v>0.50811422191517897</v>
      </c>
    </row>
    <row r="384" spans="1:29" customFormat="1" x14ac:dyDescent="0.3">
      <c r="A384" s="58" t="s">
        <v>209</v>
      </c>
      <c r="B384" s="59">
        <v>417.5458342952</v>
      </c>
      <c r="C384" s="60">
        <v>0.29339302814073098</v>
      </c>
      <c r="D384" s="59">
        <v>197.37115142819999</v>
      </c>
      <c r="E384" s="60">
        <v>0.29362359748448202</v>
      </c>
      <c r="F384" s="59">
        <v>217.051720595001</v>
      </c>
      <c r="G384" s="60">
        <v>0.29094351839261001</v>
      </c>
      <c r="H384" s="107"/>
      <c r="I384" s="59">
        <v>48.660692704900001</v>
      </c>
      <c r="J384" s="60">
        <v>0.26593418371305999</v>
      </c>
      <c r="K384" s="59">
        <v>62.899480266599902</v>
      </c>
      <c r="L384" s="60">
        <v>0.29036857749133499</v>
      </c>
      <c r="M384" s="59">
        <v>56.474930706099997</v>
      </c>
      <c r="N384" s="60">
        <v>0.25892924743924101</v>
      </c>
      <c r="O384" s="59">
        <v>91.873942389200096</v>
      </c>
      <c r="P384" s="60">
        <v>0.27877300052918302</v>
      </c>
      <c r="Q384" s="59">
        <v>48.903438270700001</v>
      </c>
      <c r="R384" s="60">
        <v>0.29607097054139098</v>
      </c>
      <c r="S384" s="59">
        <v>72.298347230899793</v>
      </c>
      <c r="T384" s="60">
        <v>0.35251118392984099</v>
      </c>
      <c r="U384" s="59">
        <v>36.435002726800001</v>
      </c>
      <c r="V384" s="60">
        <v>0.34497095040708903</v>
      </c>
      <c r="W384" s="107"/>
      <c r="X384" s="59">
        <v>56.869871767199797</v>
      </c>
      <c r="Y384" s="65">
        <v>0.207795376236205</v>
      </c>
      <c r="Z384" s="59">
        <v>129.59662296900001</v>
      </c>
      <c r="AA384" s="60">
        <v>0.30877138193587</v>
      </c>
      <c r="AB384" s="59">
        <v>225.9978382381</v>
      </c>
      <c r="AC384" s="60">
        <v>0.31472404425225498</v>
      </c>
    </row>
    <row r="385" spans="1:29" customFormat="1" x14ac:dyDescent="0.3">
      <c r="A385" s="58" t="s">
        <v>210</v>
      </c>
      <c r="B385" s="62">
        <v>168.79784866029999</v>
      </c>
      <c r="C385" s="63">
        <v>0.11860760638572999</v>
      </c>
      <c r="D385" s="62">
        <v>71.537738592400004</v>
      </c>
      <c r="E385" s="63">
        <v>0.106424713081974</v>
      </c>
      <c r="F385" s="62">
        <v>96.354360647099995</v>
      </c>
      <c r="G385" s="63">
        <v>0.12915666654145599</v>
      </c>
      <c r="H385" s="107"/>
      <c r="I385" s="62">
        <v>25.3861330794</v>
      </c>
      <c r="J385" s="63">
        <v>0.13873704221686001</v>
      </c>
      <c r="K385" s="62">
        <v>29.489662652500002</v>
      </c>
      <c r="L385" s="63">
        <v>0.13613580523737201</v>
      </c>
      <c r="M385" s="62">
        <v>46.491206433699901</v>
      </c>
      <c r="N385" s="61">
        <v>0.213155340677914</v>
      </c>
      <c r="O385" s="62">
        <v>34.415396753299902</v>
      </c>
      <c r="P385" s="63">
        <v>0.10442659983694801</v>
      </c>
      <c r="Q385" s="62">
        <v>12.6375363774</v>
      </c>
      <c r="R385" s="65">
        <v>7.6510114479020105E-2</v>
      </c>
      <c r="S385" s="62">
        <v>10.3875348486</v>
      </c>
      <c r="T385" s="65">
        <v>5.06473847306355E-2</v>
      </c>
      <c r="U385" s="62">
        <v>9.9903785154000406</v>
      </c>
      <c r="V385" s="63">
        <v>9.4590095058483106E-2</v>
      </c>
      <c r="W385" s="107"/>
      <c r="X385" s="62">
        <v>25.9982226793</v>
      </c>
      <c r="Y385" s="63">
        <v>9.4994243792784205E-2</v>
      </c>
      <c r="Z385" s="62">
        <v>50.402175786500102</v>
      </c>
      <c r="AA385" s="63">
        <v>0.120086072566065</v>
      </c>
      <c r="AB385" s="62">
        <v>92.397450194499996</v>
      </c>
      <c r="AC385" s="63">
        <v>0.128672466208161</v>
      </c>
    </row>
    <row r="386" spans="1:29" customFormat="1" x14ac:dyDescent="0.3">
      <c r="A386" s="58" t="s">
        <v>211</v>
      </c>
      <c r="B386" s="59">
        <v>115.7800309584</v>
      </c>
      <c r="C386" s="60">
        <v>8.1354072034872396E-2</v>
      </c>
      <c r="D386" s="59">
        <v>42.745952694700001</v>
      </c>
      <c r="E386" s="60">
        <v>6.3591970342662799E-2</v>
      </c>
      <c r="F386" s="59">
        <v>73.034078263699996</v>
      </c>
      <c r="G386" s="60">
        <v>9.7897365818401194E-2</v>
      </c>
      <c r="H386" s="107"/>
      <c r="I386" s="59">
        <v>13.8618174083</v>
      </c>
      <c r="J386" s="60">
        <v>7.5755828623552304E-2</v>
      </c>
      <c r="K386" s="59">
        <v>13.5427431579</v>
      </c>
      <c r="L386" s="60">
        <v>6.2518593944218298E-2</v>
      </c>
      <c r="M386" s="59">
        <v>15.7554363096</v>
      </c>
      <c r="N386" s="60">
        <v>7.2236357189208303E-2</v>
      </c>
      <c r="O386" s="59">
        <v>32.046395198099901</v>
      </c>
      <c r="P386" s="60">
        <v>9.7238341070346096E-2</v>
      </c>
      <c r="Q386" s="59">
        <v>17.975968663700002</v>
      </c>
      <c r="R386" s="60">
        <v>0.10883002661741301</v>
      </c>
      <c r="S386" s="59">
        <v>15.438006267</v>
      </c>
      <c r="T386" s="60">
        <v>7.52723966056386E-2</v>
      </c>
      <c r="U386" s="59">
        <v>7.1596639538</v>
      </c>
      <c r="V386" s="60">
        <v>6.7788552048632905E-2</v>
      </c>
      <c r="W386" s="107"/>
      <c r="X386" s="59">
        <v>32.1495385459</v>
      </c>
      <c r="Y386" s="60">
        <v>0.11747038019204201</v>
      </c>
      <c r="Z386" s="59">
        <v>32.1069221423</v>
      </c>
      <c r="AA386" s="60">
        <v>7.6496582182984399E-2</v>
      </c>
      <c r="AB386" s="59">
        <v>51.523570270199997</v>
      </c>
      <c r="AC386" s="60">
        <v>7.1751599644367003E-2</v>
      </c>
    </row>
    <row r="387" spans="1:29" customFormat="1" x14ac:dyDescent="0.3">
      <c r="A387" s="58" t="s">
        <v>212</v>
      </c>
      <c r="B387" s="62">
        <v>37.397364907899998</v>
      </c>
      <c r="C387" s="63">
        <v>2.6277656807026199E-2</v>
      </c>
      <c r="D387" s="62">
        <v>15.351754744899999</v>
      </c>
      <c r="E387" s="63">
        <v>2.2838380499273701E-2</v>
      </c>
      <c r="F387" s="62">
        <v>22.045610162999999</v>
      </c>
      <c r="G387" s="63">
        <v>2.9550686667456201E-2</v>
      </c>
      <c r="H387" s="107"/>
      <c r="I387" s="62">
        <v>3.1533371924</v>
      </c>
      <c r="J387" s="63">
        <v>1.72332144410366E-2</v>
      </c>
      <c r="K387" s="62">
        <v>2.8817076617000001</v>
      </c>
      <c r="L387" s="63">
        <v>1.33030885299387E-2</v>
      </c>
      <c r="M387" s="62">
        <v>3.5488969718000001</v>
      </c>
      <c r="N387" s="63">
        <v>1.6271170423026698E-2</v>
      </c>
      <c r="O387" s="62">
        <v>4.8908828527999999</v>
      </c>
      <c r="P387" s="63">
        <v>1.48404003644026E-2</v>
      </c>
      <c r="Q387" s="62">
        <v>3.5971486164000002</v>
      </c>
      <c r="R387" s="63">
        <v>2.1777840571125199E-2</v>
      </c>
      <c r="S387" s="62">
        <v>12.3966116671</v>
      </c>
      <c r="T387" s="61">
        <v>6.0443210984222999E-2</v>
      </c>
      <c r="U387" s="62">
        <v>6.9287799456999997</v>
      </c>
      <c r="V387" s="61">
        <v>6.5602514728825903E-2</v>
      </c>
      <c r="W387" s="107"/>
      <c r="X387" s="62">
        <v>16.789176664100001</v>
      </c>
      <c r="Y387" s="61">
        <v>6.1345545069874802E-2</v>
      </c>
      <c r="Z387" s="62">
        <v>11.8473068248</v>
      </c>
      <c r="AA387" s="63">
        <v>2.8226887527669501E-2</v>
      </c>
      <c r="AB387" s="62">
        <v>8.7608814190000004</v>
      </c>
      <c r="AC387" s="65">
        <v>1.22003823262115E-2</v>
      </c>
    </row>
    <row r="388" spans="1:29" customFormat="1" x14ac:dyDescent="0.3">
      <c r="A388" s="58" t="s">
        <v>181</v>
      </c>
      <c r="B388" s="59">
        <v>118.90920820549999</v>
      </c>
      <c r="C388" s="60">
        <v>8.3552821759355703E-2</v>
      </c>
      <c r="D388" s="59">
        <v>50.490911006400097</v>
      </c>
      <c r="E388" s="60">
        <v>7.5113930393019904E-2</v>
      </c>
      <c r="F388" s="59">
        <v>68.418297199099996</v>
      </c>
      <c r="G388" s="60">
        <v>9.1710215680252699E-2</v>
      </c>
      <c r="H388" s="107"/>
      <c r="I388" s="59">
        <v>17.017110446699999</v>
      </c>
      <c r="J388" s="60">
        <v>9.29997319035792E-2</v>
      </c>
      <c r="K388" s="59">
        <v>32.664298730600002</v>
      </c>
      <c r="L388" s="61">
        <v>0.15079116579271301</v>
      </c>
      <c r="M388" s="59">
        <v>36.7375299204</v>
      </c>
      <c r="N388" s="61">
        <v>0.16843616904231701</v>
      </c>
      <c r="O388" s="59">
        <v>18.3091098248</v>
      </c>
      <c r="P388" s="60">
        <v>5.5555311442451502E-2</v>
      </c>
      <c r="Q388" s="59">
        <v>6.3711997155000102</v>
      </c>
      <c r="R388" s="65">
        <v>3.8572487947361601E-2</v>
      </c>
      <c r="S388" s="59">
        <v>2.4383347863</v>
      </c>
      <c r="T388" s="65">
        <v>1.1888795736793301E-2</v>
      </c>
      <c r="U388" s="59">
        <v>5.3716247812000004</v>
      </c>
      <c r="V388" s="60">
        <v>5.0859183952738099E-2</v>
      </c>
      <c r="W388" s="107"/>
      <c r="X388" s="59">
        <v>17.072093667099999</v>
      </c>
      <c r="Y388" s="60">
        <v>6.2379288302542198E-2</v>
      </c>
      <c r="Z388" s="59">
        <v>24.950367484899999</v>
      </c>
      <c r="AA388" s="60">
        <v>5.9445680540326902E-2</v>
      </c>
      <c r="AB388" s="59">
        <v>76.886747053500002</v>
      </c>
      <c r="AC388" s="60">
        <v>0.107072298437579</v>
      </c>
    </row>
    <row r="389" spans="1:29" customFormat="1" x14ac:dyDescent="0.3">
      <c r="A389" s="58" t="s">
        <v>213</v>
      </c>
      <c r="B389" s="62">
        <v>145.26010269509999</v>
      </c>
      <c r="C389" s="63">
        <v>0.102068558460622</v>
      </c>
      <c r="D389" s="62">
        <v>66.802519668300107</v>
      </c>
      <c r="E389" s="63">
        <v>9.9380258989721901E-2</v>
      </c>
      <c r="F389" s="62">
        <v>77.910231173700097</v>
      </c>
      <c r="G389" s="63">
        <v>0.10443352724558</v>
      </c>
      <c r="H389" s="107"/>
      <c r="I389" s="62">
        <v>18.624967003799998</v>
      </c>
      <c r="J389" s="63">
        <v>0.101786783572431</v>
      </c>
      <c r="K389" s="62">
        <v>17.036826915700001</v>
      </c>
      <c r="L389" s="63">
        <v>7.8648649806169701E-2</v>
      </c>
      <c r="M389" s="62">
        <v>24.976946176399998</v>
      </c>
      <c r="N389" s="63">
        <v>0.11451562305479999</v>
      </c>
      <c r="O389" s="62">
        <v>35.733203171699998</v>
      </c>
      <c r="P389" s="63">
        <v>0.108425218376878</v>
      </c>
      <c r="Q389" s="62">
        <v>13.1230767183</v>
      </c>
      <c r="R389" s="63">
        <v>7.9449670572632997E-2</v>
      </c>
      <c r="S389" s="62">
        <v>25.242876221</v>
      </c>
      <c r="T389" s="63">
        <v>0.123078832688114</v>
      </c>
      <c r="U389" s="62">
        <v>10.5222064882</v>
      </c>
      <c r="V389" s="63">
        <v>9.9625505721289004E-2</v>
      </c>
      <c r="W389" s="107"/>
      <c r="X389" s="62">
        <v>30.644712651500001</v>
      </c>
      <c r="Y389" s="63">
        <v>0.11197193517748499</v>
      </c>
      <c r="Z389" s="62">
        <v>36.174194527099999</v>
      </c>
      <c r="AA389" s="63">
        <v>8.6187091751776898E-2</v>
      </c>
      <c r="AB389" s="62">
        <v>72.096410084499993</v>
      </c>
      <c r="AC389" s="63">
        <v>0.100401286732475</v>
      </c>
    </row>
    <row r="390" spans="1:29" customFormat="1" x14ac:dyDescent="0.3">
      <c r="A390" s="58" t="s">
        <v>214</v>
      </c>
      <c r="B390" s="59">
        <v>284.60351526779999</v>
      </c>
      <c r="C390" s="60">
        <v>0.199979691582512</v>
      </c>
      <c r="D390" s="59">
        <v>158.73447306029999</v>
      </c>
      <c r="E390" s="60">
        <v>0.236144880786816</v>
      </c>
      <c r="F390" s="59">
        <v>124.595310743</v>
      </c>
      <c r="G390" s="60">
        <v>0.167011797848996</v>
      </c>
      <c r="H390" s="107"/>
      <c r="I390" s="59">
        <v>27.538170011999998</v>
      </c>
      <c r="J390" s="60">
        <v>0.15049807875742099</v>
      </c>
      <c r="K390" s="59">
        <v>48.015156961900097</v>
      </c>
      <c r="L390" s="60">
        <v>0.22165672539671899</v>
      </c>
      <c r="M390" s="59">
        <v>50.788953321699999</v>
      </c>
      <c r="N390" s="60">
        <v>0.23285987777925801</v>
      </c>
      <c r="O390" s="59">
        <v>54.707587100700103</v>
      </c>
      <c r="P390" s="60">
        <v>0.16599917028886099</v>
      </c>
      <c r="Q390" s="59">
        <v>28.225706492</v>
      </c>
      <c r="R390" s="60">
        <v>0.170883942127844</v>
      </c>
      <c r="S390" s="59">
        <v>54.522898775199899</v>
      </c>
      <c r="T390" s="61">
        <v>0.265841922183224</v>
      </c>
      <c r="U390" s="59">
        <v>20.805042604299999</v>
      </c>
      <c r="V390" s="60">
        <v>0.19698462421648599</v>
      </c>
      <c r="W390" s="107"/>
      <c r="X390" s="59">
        <v>47.608630416199802</v>
      </c>
      <c r="Y390" s="60">
        <v>0.173955962304991</v>
      </c>
      <c r="Z390" s="59">
        <v>80.697213499599997</v>
      </c>
      <c r="AA390" s="60">
        <v>0.192265736249977</v>
      </c>
      <c r="AB390" s="59">
        <v>151.216170031101</v>
      </c>
      <c r="AC390" s="60">
        <v>0.210583273537265</v>
      </c>
    </row>
    <row r="391" spans="1:29" customFormat="1" x14ac:dyDescent="0.3">
      <c r="A391" s="58" t="s">
        <v>215</v>
      </c>
      <c r="B391" s="62">
        <v>396.43719685740001</v>
      </c>
      <c r="C391" s="63">
        <v>0.27856081919712</v>
      </c>
      <c r="D391" s="62">
        <v>194.32711359269999</v>
      </c>
      <c r="E391" s="63">
        <v>0.28909506667503598</v>
      </c>
      <c r="F391" s="62">
        <v>199.7310821488</v>
      </c>
      <c r="G391" s="63">
        <v>0.26772634473220502</v>
      </c>
      <c r="H391" s="107"/>
      <c r="I391" s="62">
        <v>51.6009479648</v>
      </c>
      <c r="J391" s="63">
        <v>0.28200289007512103</v>
      </c>
      <c r="K391" s="62">
        <v>67.847838547600205</v>
      </c>
      <c r="L391" s="63">
        <v>0.31321213277798199</v>
      </c>
      <c r="M391" s="62">
        <v>51.875107262500002</v>
      </c>
      <c r="N391" s="63">
        <v>0.23783973377869499</v>
      </c>
      <c r="O391" s="62">
        <v>74.664095822900094</v>
      </c>
      <c r="P391" s="65">
        <v>0.22655318236126001</v>
      </c>
      <c r="Q391" s="62">
        <v>53.898365567799999</v>
      </c>
      <c r="R391" s="63">
        <v>0.32631123635767201</v>
      </c>
      <c r="S391" s="62">
        <v>62.819478423099902</v>
      </c>
      <c r="T391" s="63">
        <v>0.306294259287266</v>
      </c>
      <c r="U391" s="62">
        <v>33.731363268700001</v>
      </c>
      <c r="V391" s="63">
        <v>0.31937256962989102</v>
      </c>
      <c r="W391" s="107"/>
      <c r="X391" s="62">
        <v>69.346231873800093</v>
      </c>
      <c r="Y391" s="63">
        <v>0.25338243071422401</v>
      </c>
      <c r="Z391" s="62">
        <v>138.81624283389999</v>
      </c>
      <c r="AA391" s="61">
        <v>0.33073765467809602</v>
      </c>
      <c r="AB391" s="62">
        <v>188.27472214970001</v>
      </c>
      <c r="AC391" s="63">
        <v>0.26219092380430398</v>
      </c>
    </row>
    <row r="392" spans="1:29" customFormat="1" x14ac:dyDescent="0.3">
      <c r="A392" s="58" t="s">
        <v>216</v>
      </c>
      <c r="B392" s="59">
        <v>76.888920134799903</v>
      </c>
      <c r="C392" s="60">
        <v>5.4026818748887602E-2</v>
      </c>
      <c r="D392" s="59">
        <v>38.409257137499999</v>
      </c>
      <c r="E392" s="60">
        <v>5.7140388429673603E-2</v>
      </c>
      <c r="F392" s="59">
        <v>38.479662997299997</v>
      </c>
      <c r="G392" s="60">
        <v>5.15794507793194E-2</v>
      </c>
      <c r="H392" s="107"/>
      <c r="I392" s="59">
        <v>8.5040712114000208</v>
      </c>
      <c r="J392" s="60">
        <v>4.64753605041398E-2</v>
      </c>
      <c r="K392" s="59">
        <v>14.0538092842</v>
      </c>
      <c r="L392" s="60">
        <v>6.4877874871004299E-2</v>
      </c>
      <c r="M392" s="59">
        <v>10.2568973344</v>
      </c>
      <c r="N392" s="60">
        <v>4.70263650552986E-2</v>
      </c>
      <c r="O392" s="59">
        <v>11.8398221956</v>
      </c>
      <c r="P392" s="60">
        <v>3.5925559232205501E-2</v>
      </c>
      <c r="Q392" s="59">
        <v>8.5032962078999699</v>
      </c>
      <c r="R392" s="60">
        <v>5.1480616703023598E-2</v>
      </c>
      <c r="S392" s="59">
        <v>16.988726458799999</v>
      </c>
      <c r="T392" s="60">
        <v>8.2833374576676999E-2</v>
      </c>
      <c r="U392" s="59">
        <v>6.7422974425</v>
      </c>
      <c r="V392" s="60">
        <v>6.3836876151944999E-2</v>
      </c>
      <c r="W392" s="107"/>
      <c r="X392" s="59">
        <v>5.8484443809999904</v>
      </c>
      <c r="Y392" s="65">
        <v>2.13694819907671E-2</v>
      </c>
      <c r="Z392" s="59">
        <v>27.828222896099899</v>
      </c>
      <c r="AA392" s="60">
        <v>6.6302335999168599E-2</v>
      </c>
      <c r="AB392" s="59">
        <v>41.817091124599997</v>
      </c>
      <c r="AC392" s="60">
        <v>5.8234380205590998E-2</v>
      </c>
    </row>
    <row r="393" spans="1:29" customFormat="1" x14ac:dyDescent="0.3">
      <c r="A393" s="58" t="s">
        <v>217</v>
      </c>
      <c r="B393" s="62">
        <v>52.311236801299998</v>
      </c>
      <c r="C393" s="63">
        <v>3.67570477545935E-2</v>
      </c>
      <c r="D393" s="62">
        <v>24.401639571699999</v>
      </c>
      <c r="E393" s="63">
        <v>3.6301643597436803E-2</v>
      </c>
      <c r="F393" s="62">
        <v>27.459991986099901</v>
      </c>
      <c r="G393" s="63">
        <v>3.6808308460158097E-2</v>
      </c>
      <c r="H393" s="107"/>
      <c r="I393" s="62">
        <v>10.1839935928</v>
      </c>
      <c r="J393" s="63">
        <v>5.5656257083401203E-2</v>
      </c>
      <c r="K393" s="62">
        <v>13.570340403099999</v>
      </c>
      <c r="L393" s="63">
        <v>6.2645993611074702E-2</v>
      </c>
      <c r="M393" s="62">
        <v>4.206670388</v>
      </c>
      <c r="N393" s="63">
        <v>1.9286964750044901E-2</v>
      </c>
      <c r="O393" s="62">
        <v>7.3739455062000001</v>
      </c>
      <c r="P393" s="63">
        <v>2.2374754593569201E-2</v>
      </c>
      <c r="Q393" s="62">
        <v>3.1442535996999998</v>
      </c>
      <c r="R393" s="63">
        <v>1.9035925648794201E-2</v>
      </c>
      <c r="S393" s="62">
        <v>9.4444039129000004</v>
      </c>
      <c r="T393" s="63">
        <v>4.6048881231203202E-2</v>
      </c>
      <c r="U393" s="62">
        <v>4.3876293985999997</v>
      </c>
      <c r="V393" s="63">
        <v>4.1542598336510798E-2</v>
      </c>
      <c r="W393" s="107"/>
      <c r="X393" s="62">
        <v>14.253762673400001</v>
      </c>
      <c r="Y393" s="63">
        <v>5.2081460454584602E-2</v>
      </c>
      <c r="Z393" s="62">
        <v>19.902369891100001</v>
      </c>
      <c r="AA393" s="63">
        <v>4.7418536951721102E-2</v>
      </c>
      <c r="AB393" s="62">
        <v>18.1551042368</v>
      </c>
      <c r="AC393" s="63">
        <v>2.5282754356292202E-2</v>
      </c>
    </row>
    <row r="394" spans="1:29" customFormat="1" x14ac:dyDescent="0.3">
      <c r="A394" s="58" t="s">
        <v>218</v>
      </c>
      <c r="B394" s="59">
        <v>173.22212408359999</v>
      </c>
      <c r="C394" s="60">
        <v>0.121716370639028</v>
      </c>
      <c r="D394" s="59">
        <v>62.162419781099999</v>
      </c>
      <c r="E394" s="65">
        <v>9.24773108551631E-2</v>
      </c>
      <c r="F394" s="59">
        <v>111.05970430249999</v>
      </c>
      <c r="G394" s="60">
        <v>0.14886820999545899</v>
      </c>
      <c r="H394" s="107"/>
      <c r="I394" s="59">
        <v>24.4081049077</v>
      </c>
      <c r="J394" s="60">
        <v>0.133392047950816</v>
      </c>
      <c r="K394" s="59">
        <v>23.240133717300001</v>
      </c>
      <c r="L394" s="60">
        <v>0.107285537807284</v>
      </c>
      <c r="M394" s="59">
        <v>20.864851871199999</v>
      </c>
      <c r="N394" s="60">
        <v>9.5662275728255503E-2</v>
      </c>
      <c r="O394" s="59">
        <v>35.373475652699902</v>
      </c>
      <c r="P394" s="60">
        <v>0.107333697568729</v>
      </c>
      <c r="Q394" s="59">
        <v>22.548955054699999</v>
      </c>
      <c r="R394" s="60">
        <v>0.13651577974506399</v>
      </c>
      <c r="S394" s="59">
        <v>27.0148396039</v>
      </c>
      <c r="T394" s="60">
        <v>0.131718544851817</v>
      </c>
      <c r="U394" s="59">
        <v>19.7717632761</v>
      </c>
      <c r="V394" s="61">
        <v>0.18720141232659199</v>
      </c>
      <c r="W394" s="107"/>
      <c r="X394" s="59">
        <v>33.254746994000001</v>
      </c>
      <c r="Y394" s="60">
        <v>0.12150867319598101</v>
      </c>
      <c r="Z394" s="59">
        <v>49.984133615300102</v>
      </c>
      <c r="AA394" s="60">
        <v>0.119090063133475</v>
      </c>
      <c r="AB394" s="59">
        <v>84.901742153399994</v>
      </c>
      <c r="AC394" s="60">
        <v>0.118233961275456</v>
      </c>
    </row>
    <row r="395" spans="1:29" customFormat="1" ht="22.8" x14ac:dyDescent="0.3">
      <c r="A395" s="66" t="s">
        <v>219</v>
      </c>
      <c r="B395" s="62">
        <v>47.817753099999997</v>
      </c>
      <c r="C395" s="63">
        <v>3.3599653567555898E-2</v>
      </c>
      <c r="D395" s="62">
        <v>26.223600696000101</v>
      </c>
      <c r="E395" s="63">
        <v>3.90121247185264E-2</v>
      </c>
      <c r="F395" s="62">
        <v>21.594152403999999</v>
      </c>
      <c r="G395" s="63">
        <v>2.89455373120443E-2</v>
      </c>
      <c r="H395" s="107"/>
      <c r="I395" s="62">
        <v>16.218725662000001</v>
      </c>
      <c r="J395" s="63">
        <v>8.8636501661549794E-2</v>
      </c>
      <c r="K395" s="62">
        <v>7.0342871933000204</v>
      </c>
      <c r="L395" s="63">
        <v>3.24730181764099E-2</v>
      </c>
      <c r="M395" s="62">
        <v>2.6568116545999998</v>
      </c>
      <c r="N395" s="65">
        <v>1.21810905071032E-2</v>
      </c>
      <c r="O395" s="62">
        <v>3.5072253370000102</v>
      </c>
      <c r="P395" s="65">
        <v>1.0641969913358199E-2</v>
      </c>
      <c r="Q395" s="62">
        <v>5.3611549309999997</v>
      </c>
      <c r="R395" s="63">
        <v>3.24574794691877E-2</v>
      </c>
      <c r="S395" s="62">
        <v>12.558634167499999</v>
      </c>
      <c r="T395" s="63">
        <v>6.1233197832149998E-2</v>
      </c>
      <c r="U395" s="62">
        <v>0.48091415459999998</v>
      </c>
      <c r="V395" s="65">
        <v>4.5533525610128196E-3</v>
      </c>
      <c r="W395" s="107"/>
      <c r="X395" s="62">
        <v>0.45409895789999799</v>
      </c>
      <c r="Y395" s="65">
        <v>1.6592206184597299E-3</v>
      </c>
      <c r="Z395" s="62">
        <v>30.006939580999902</v>
      </c>
      <c r="AA395" s="61">
        <v>7.1493253372102203E-2</v>
      </c>
      <c r="AB395" s="62">
        <v>17.356714561099999</v>
      </c>
      <c r="AC395" s="63">
        <v>2.4170918820233499E-2</v>
      </c>
    </row>
    <row r="396" spans="1:29" customFormat="1" x14ac:dyDescent="0.3">
      <c r="A396" s="58" t="s">
        <v>220</v>
      </c>
      <c r="B396" s="59">
        <v>124.5904973074</v>
      </c>
      <c r="C396" s="60">
        <v>8.7544840063556895E-2</v>
      </c>
      <c r="D396" s="59">
        <v>67.493992895199995</v>
      </c>
      <c r="E396" s="60">
        <v>0.10040894456498201</v>
      </c>
      <c r="F396" s="59">
        <v>57.096504412199998</v>
      </c>
      <c r="G396" s="60">
        <v>7.6534099043614398E-2</v>
      </c>
      <c r="H396" s="107"/>
      <c r="I396" s="59">
        <v>12.0892073269</v>
      </c>
      <c r="J396" s="60">
        <v>6.6068387100731998E-2</v>
      </c>
      <c r="K396" s="59">
        <v>22.1173360684</v>
      </c>
      <c r="L396" s="60">
        <v>0.102102265151614</v>
      </c>
      <c r="M396" s="59">
        <v>19.818277657900001</v>
      </c>
      <c r="N396" s="60">
        <v>9.0863886955556902E-2</v>
      </c>
      <c r="O396" s="59">
        <v>24.451208105399999</v>
      </c>
      <c r="P396" s="60">
        <v>7.4192273378562698E-2</v>
      </c>
      <c r="Q396" s="59">
        <v>14.976213896599999</v>
      </c>
      <c r="R396" s="60">
        <v>9.0668925134828895E-2</v>
      </c>
      <c r="S396" s="59">
        <v>18.1704563246</v>
      </c>
      <c r="T396" s="60">
        <v>8.8595235117527302E-2</v>
      </c>
      <c r="U396" s="59">
        <v>12.967797927599999</v>
      </c>
      <c r="V396" s="60">
        <v>0.12278065708722299</v>
      </c>
      <c r="W396" s="107"/>
      <c r="X396" s="59">
        <v>17.779446848399999</v>
      </c>
      <c r="Y396" s="60">
        <v>6.4963868078663306E-2</v>
      </c>
      <c r="Z396" s="59">
        <v>37.106516747100002</v>
      </c>
      <c r="AA396" s="60">
        <v>8.8408402876124503E-2</v>
      </c>
      <c r="AB396" s="59">
        <v>69.704533711900098</v>
      </c>
      <c r="AC396" s="60">
        <v>9.7070365467011005E-2</v>
      </c>
    </row>
    <row r="397" spans="1:29" customFormat="1" x14ac:dyDescent="0.3">
      <c r="A397" s="58" t="s">
        <v>221</v>
      </c>
      <c r="B397" s="62">
        <v>404.2054013659</v>
      </c>
      <c r="C397" s="63">
        <v>0.28401923084146602</v>
      </c>
      <c r="D397" s="62">
        <v>199.50023589689999</v>
      </c>
      <c r="E397" s="63">
        <v>0.29679097750189798</v>
      </c>
      <c r="F397" s="62">
        <v>203.39260319109999</v>
      </c>
      <c r="G397" s="63">
        <v>0.272634372237332</v>
      </c>
      <c r="H397" s="107"/>
      <c r="I397" s="62">
        <v>46.613336727300002</v>
      </c>
      <c r="J397" s="63">
        <v>0.254745236116794</v>
      </c>
      <c r="K397" s="62">
        <v>63.610885796600101</v>
      </c>
      <c r="L397" s="63">
        <v>0.29365270338379101</v>
      </c>
      <c r="M397" s="62">
        <v>51.051381303600202</v>
      </c>
      <c r="N397" s="63">
        <v>0.23406307146202701</v>
      </c>
      <c r="O397" s="62">
        <v>85.360200051900094</v>
      </c>
      <c r="P397" s="63">
        <v>0.259008359447921</v>
      </c>
      <c r="Q397" s="62">
        <v>46.2038427576</v>
      </c>
      <c r="R397" s="63">
        <v>0.279727091830687</v>
      </c>
      <c r="S397" s="62">
        <v>81.253418304799794</v>
      </c>
      <c r="T397" s="61">
        <v>0.396174183532786</v>
      </c>
      <c r="U397" s="62">
        <v>30.1123364241</v>
      </c>
      <c r="V397" s="63">
        <v>0.28510719192450901</v>
      </c>
      <c r="W397" s="107"/>
      <c r="X397" s="62">
        <v>66.582659556300101</v>
      </c>
      <c r="Y397" s="63">
        <v>0.24328468419878199</v>
      </c>
      <c r="Z397" s="62">
        <v>109.7482010893</v>
      </c>
      <c r="AA397" s="63">
        <v>0.26148137921329001</v>
      </c>
      <c r="AB397" s="62">
        <v>221.52975528830001</v>
      </c>
      <c r="AC397" s="63">
        <v>0.30850180271676703</v>
      </c>
    </row>
    <row r="398" spans="1:29" customFormat="1" x14ac:dyDescent="0.3">
      <c r="A398" s="58" t="s">
        <v>63</v>
      </c>
      <c r="B398" s="59">
        <v>38.454530158200001</v>
      </c>
      <c r="C398" s="60">
        <v>2.7020485231010399E-2</v>
      </c>
      <c r="D398" s="59">
        <v>19.237276962999999</v>
      </c>
      <c r="E398" s="60">
        <v>2.8618764327046301E-2</v>
      </c>
      <c r="F398" s="59">
        <v>18.311503774399998</v>
      </c>
      <c r="G398" s="60">
        <v>2.4545363292117699E-2</v>
      </c>
      <c r="H398" s="107"/>
      <c r="I398" s="59">
        <v>0</v>
      </c>
      <c r="J398" s="60">
        <v>0</v>
      </c>
      <c r="K398" s="59">
        <v>17.416427477599999</v>
      </c>
      <c r="L398" s="61">
        <v>8.0401034320423698E-2</v>
      </c>
      <c r="M398" s="59">
        <v>0.90574942080000098</v>
      </c>
      <c r="N398" s="65">
        <v>4.15272782036262E-3</v>
      </c>
      <c r="O398" s="59">
        <v>10.837495671799999</v>
      </c>
      <c r="P398" s="60">
        <v>3.2884200983247201E-2</v>
      </c>
      <c r="Q398" s="59">
        <v>2.5627230430000001</v>
      </c>
      <c r="R398" s="60">
        <v>1.55152260331845E-2</v>
      </c>
      <c r="S398" s="59">
        <v>5.1350774460999897</v>
      </c>
      <c r="T398" s="60">
        <v>2.5037532660531901E-2</v>
      </c>
      <c r="U398" s="59">
        <v>1.5970570988999999</v>
      </c>
      <c r="V398" s="60">
        <v>1.51211270489813E-2</v>
      </c>
      <c r="W398" s="107"/>
      <c r="X398" s="59">
        <v>3.3766540812999999</v>
      </c>
      <c r="Y398" s="60">
        <v>1.2337870359819101E-2</v>
      </c>
      <c r="Z398" s="59">
        <v>14.3423035181</v>
      </c>
      <c r="AA398" s="60">
        <v>3.4171360147916302E-2</v>
      </c>
      <c r="AB398" s="59">
        <v>18.058412807900002</v>
      </c>
      <c r="AC398" s="60">
        <v>2.5148102105699101E-2</v>
      </c>
    </row>
    <row r="399" spans="1:29" customFormat="1" x14ac:dyDescent="0.3">
      <c r="A399" s="64" t="s">
        <v>1</v>
      </c>
    </row>
    <row r="400" spans="1:29" customFormat="1" x14ac:dyDescent="0.3">
      <c r="A400" s="64" t="s">
        <v>1</v>
      </c>
    </row>
    <row r="401" spans="1:29" customFormat="1" x14ac:dyDescent="0.3">
      <c r="A401" s="53" t="s">
        <v>222</v>
      </c>
    </row>
    <row r="402" spans="1:29" customFormat="1" x14ac:dyDescent="0.3">
      <c r="A402" s="54" t="s">
        <v>1</v>
      </c>
    </row>
    <row r="403" spans="1:29" customFormat="1" x14ac:dyDescent="0.3">
      <c r="A403" s="119" t="s">
        <v>1</v>
      </c>
      <c r="B403" s="118" t="s">
        <v>501</v>
      </c>
      <c r="C403" s="118" t="s">
        <v>1</v>
      </c>
      <c r="D403" s="118" t="s">
        <v>346</v>
      </c>
      <c r="E403" s="118" t="s">
        <v>1</v>
      </c>
      <c r="F403" s="118" t="s">
        <v>347</v>
      </c>
      <c r="G403" s="118" t="s">
        <v>1</v>
      </c>
      <c r="H403" s="105"/>
      <c r="I403" s="118" t="s">
        <v>350</v>
      </c>
      <c r="J403" s="118" t="s">
        <v>1</v>
      </c>
      <c r="K403" s="118" t="s">
        <v>351</v>
      </c>
      <c r="L403" s="118" t="s">
        <v>1</v>
      </c>
      <c r="M403" s="118" t="s">
        <v>352</v>
      </c>
      <c r="N403" s="118" t="s">
        <v>1</v>
      </c>
      <c r="O403" s="118" t="s">
        <v>353</v>
      </c>
      <c r="P403" s="118" t="s">
        <v>1</v>
      </c>
      <c r="Q403" s="118" t="s">
        <v>354</v>
      </c>
      <c r="R403" s="118" t="s">
        <v>1</v>
      </c>
      <c r="S403" s="118" t="s">
        <v>355</v>
      </c>
      <c r="T403" s="118" t="s">
        <v>1</v>
      </c>
      <c r="U403" s="118" t="s">
        <v>356</v>
      </c>
      <c r="V403" s="118" t="s">
        <v>1</v>
      </c>
      <c r="W403" s="105"/>
      <c r="X403" s="118" t="s">
        <v>358</v>
      </c>
      <c r="Y403" s="118" t="s">
        <v>1</v>
      </c>
      <c r="Z403" s="118" t="s">
        <v>359</v>
      </c>
      <c r="AA403" s="118" t="s">
        <v>1</v>
      </c>
      <c r="AB403" s="118" t="s">
        <v>360</v>
      </c>
      <c r="AC403" s="118" t="s">
        <v>1</v>
      </c>
    </row>
    <row r="404" spans="1:29" customFormat="1" x14ac:dyDescent="0.3">
      <c r="A404" s="120" t="s">
        <v>1</v>
      </c>
      <c r="B404" s="55" t="s">
        <v>14</v>
      </c>
      <c r="C404" s="55" t="s">
        <v>15</v>
      </c>
      <c r="D404" s="55" t="s">
        <v>14</v>
      </c>
      <c r="E404" s="55" t="s">
        <v>15</v>
      </c>
      <c r="F404" s="55" t="s">
        <v>14</v>
      </c>
      <c r="G404" s="55" t="s">
        <v>15</v>
      </c>
      <c r="H404" s="105"/>
      <c r="I404" s="55" t="s">
        <v>14</v>
      </c>
      <c r="J404" s="55" t="s">
        <v>15</v>
      </c>
      <c r="K404" s="55" t="s">
        <v>14</v>
      </c>
      <c r="L404" s="55" t="s">
        <v>15</v>
      </c>
      <c r="M404" s="55" t="s">
        <v>14</v>
      </c>
      <c r="N404" s="55" t="s">
        <v>15</v>
      </c>
      <c r="O404" s="55" t="s">
        <v>14</v>
      </c>
      <c r="P404" s="55" t="s">
        <v>15</v>
      </c>
      <c r="Q404" s="55" t="s">
        <v>14</v>
      </c>
      <c r="R404" s="55" t="s">
        <v>15</v>
      </c>
      <c r="S404" s="55" t="s">
        <v>14</v>
      </c>
      <c r="T404" s="55" t="s">
        <v>15</v>
      </c>
      <c r="U404" s="55" t="s">
        <v>14</v>
      </c>
      <c r="V404" s="55" t="s">
        <v>15</v>
      </c>
      <c r="W404" s="105"/>
      <c r="X404" s="55" t="s">
        <v>14</v>
      </c>
      <c r="Y404" s="55" t="s">
        <v>15</v>
      </c>
      <c r="Z404" s="55" t="s">
        <v>14</v>
      </c>
      <c r="AA404" s="55" t="s">
        <v>15</v>
      </c>
      <c r="AB404" s="55" t="s">
        <v>14</v>
      </c>
      <c r="AC404" s="55" t="s">
        <v>15</v>
      </c>
    </row>
    <row r="405" spans="1:29" customFormat="1" x14ac:dyDescent="0.3">
      <c r="A405" s="56" t="s">
        <v>16</v>
      </c>
      <c r="B405" s="57">
        <v>1425.4092837695</v>
      </c>
      <c r="C405" s="57">
        <v>1425.4092837695</v>
      </c>
      <c r="D405" s="57">
        <v>674.43823680809999</v>
      </c>
      <c r="E405" s="57">
        <v>674.43823680809999</v>
      </c>
      <c r="F405" s="57">
        <v>746.0270013718</v>
      </c>
      <c r="G405" s="57">
        <v>746.0270013718</v>
      </c>
      <c r="H405" s="106"/>
      <c r="I405" s="57">
        <v>182.98020971010001</v>
      </c>
      <c r="J405" s="57">
        <v>182.98020971010001</v>
      </c>
      <c r="K405" s="57">
        <v>216.61944556820001</v>
      </c>
      <c r="L405" s="57">
        <v>216.61944556820001</v>
      </c>
      <c r="M405" s="57">
        <v>219.57857618969999</v>
      </c>
      <c r="N405" s="57">
        <v>219.57857618969999</v>
      </c>
      <c r="O405" s="57">
        <v>329.56542496869997</v>
      </c>
      <c r="P405" s="57">
        <v>329.56542496869997</v>
      </c>
      <c r="Q405" s="57">
        <v>165.17471530989999</v>
      </c>
      <c r="R405" s="57">
        <v>165.17471530989999</v>
      </c>
      <c r="S405" s="57">
        <v>205.09518712260001</v>
      </c>
      <c r="T405" s="57">
        <v>205.09518712260001</v>
      </c>
      <c r="U405" s="57">
        <v>106.3957249003</v>
      </c>
      <c r="V405" s="57">
        <v>106.3957249003</v>
      </c>
      <c r="W405" s="106"/>
      <c r="X405" s="57">
        <v>274.48002135569999</v>
      </c>
      <c r="Y405" s="57">
        <v>274.48002135569999</v>
      </c>
      <c r="Z405" s="57">
        <v>420.49520866419999</v>
      </c>
      <c r="AA405" s="57">
        <v>420.49520866419999</v>
      </c>
      <c r="AB405" s="57">
        <v>718.75366272250005</v>
      </c>
      <c r="AC405" s="57">
        <v>718.75366272250005</v>
      </c>
    </row>
    <row r="406" spans="1:29" customFormat="1" ht="25.5" customHeight="1" x14ac:dyDescent="0.3">
      <c r="A406" s="66" t="s">
        <v>223</v>
      </c>
      <c r="B406" s="59">
        <v>439.83755146509998</v>
      </c>
      <c r="C406" s="60">
        <v>0.30856930460137599</v>
      </c>
      <c r="D406" s="59">
        <v>180.463577475601</v>
      </c>
      <c r="E406" s="60">
        <v>0.267576136148028</v>
      </c>
      <c r="F406" s="59">
        <v>257.96366510199999</v>
      </c>
      <c r="G406" s="60">
        <v>0.34578328214348097</v>
      </c>
      <c r="H406" s="107"/>
      <c r="I406" s="59">
        <v>75.415402257400004</v>
      </c>
      <c r="J406" s="60">
        <v>0.41215059473853699</v>
      </c>
      <c r="K406" s="59">
        <v>76.965393103799897</v>
      </c>
      <c r="L406" s="60">
        <v>0.35530232709218301</v>
      </c>
      <c r="M406" s="59">
        <v>93.070561468599806</v>
      </c>
      <c r="N406" s="61">
        <v>0.42385993699218499</v>
      </c>
      <c r="O406" s="59">
        <v>122.4280181546</v>
      </c>
      <c r="P406" s="61">
        <v>0.37148319841569399</v>
      </c>
      <c r="Q406" s="59">
        <v>33.676987562900003</v>
      </c>
      <c r="R406" s="65">
        <v>0.20388706285774699</v>
      </c>
      <c r="S406" s="59">
        <v>23.006495388699999</v>
      </c>
      <c r="T406" s="65">
        <v>0.112174720974546</v>
      </c>
      <c r="U406" s="59">
        <v>15.2746935291</v>
      </c>
      <c r="V406" s="65">
        <v>0.143564918077427</v>
      </c>
      <c r="W406" s="107"/>
      <c r="X406" s="59">
        <v>59.533477271799804</v>
      </c>
      <c r="Y406" s="65">
        <v>0.216895484697774</v>
      </c>
      <c r="Z406" s="59">
        <v>125.931890197</v>
      </c>
      <c r="AA406" s="60">
        <v>0.29948472087720501</v>
      </c>
      <c r="AB406" s="59">
        <v>254.37218399630001</v>
      </c>
      <c r="AC406" s="61">
        <v>0.35390732206189701</v>
      </c>
    </row>
    <row r="407" spans="1:29" customFormat="1" x14ac:dyDescent="0.3">
      <c r="A407" s="58" t="s">
        <v>224</v>
      </c>
      <c r="B407" s="62">
        <v>360.01917692709998</v>
      </c>
      <c r="C407" s="63">
        <v>0.25257249340696603</v>
      </c>
      <c r="D407" s="62">
        <v>187.71414172829901</v>
      </c>
      <c r="E407" s="63">
        <v>0.278326659853526</v>
      </c>
      <c r="F407" s="62">
        <v>171.52370136420001</v>
      </c>
      <c r="G407" s="63">
        <v>0.22991621087279801</v>
      </c>
      <c r="H407" s="107"/>
      <c r="I407" s="62">
        <v>27.736174646599999</v>
      </c>
      <c r="J407" s="63">
        <v>0.15158018831950801</v>
      </c>
      <c r="K407" s="62">
        <v>47.3179398459</v>
      </c>
      <c r="L407" s="63">
        <v>0.218438098767096</v>
      </c>
      <c r="M407" s="62">
        <v>57.013986916999798</v>
      </c>
      <c r="N407" s="63">
        <v>0.25965186543401197</v>
      </c>
      <c r="O407" s="62">
        <v>82.970106274600099</v>
      </c>
      <c r="P407" s="63">
        <v>0.25175610057541697</v>
      </c>
      <c r="Q407" s="62">
        <v>50.1531993523</v>
      </c>
      <c r="R407" s="61">
        <v>0.30363726832041299</v>
      </c>
      <c r="S407" s="62">
        <v>61.423739393799899</v>
      </c>
      <c r="T407" s="63">
        <v>0.29948893611570998</v>
      </c>
      <c r="U407" s="62">
        <v>33.404030496899999</v>
      </c>
      <c r="V407" s="63">
        <v>0.31396026981536901</v>
      </c>
      <c r="W407" s="107"/>
      <c r="X407" s="62">
        <v>63.823036942800101</v>
      </c>
      <c r="Y407" s="63">
        <v>0.23252343331790801</v>
      </c>
      <c r="Z407" s="62">
        <v>102.864080773</v>
      </c>
      <c r="AA407" s="63">
        <v>0.244626047226011</v>
      </c>
      <c r="AB407" s="62">
        <v>193.33205921129999</v>
      </c>
      <c r="AC407" s="63">
        <v>0.26898236383101798</v>
      </c>
    </row>
    <row r="408" spans="1:29" customFormat="1" x14ac:dyDescent="0.3">
      <c r="A408" s="58" t="s">
        <v>225</v>
      </c>
      <c r="B408" s="59">
        <v>116.9499183705</v>
      </c>
      <c r="C408" s="60">
        <v>8.2046553016145302E-2</v>
      </c>
      <c r="D408" s="59">
        <v>51.946285217800003</v>
      </c>
      <c r="E408" s="60">
        <v>7.7021560141140796E-2</v>
      </c>
      <c r="F408" s="59">
        <v>65.003633152700004</v>
      </c>
      <c r="G408" s="60">
        <v>8.7133083699612507E-2</v>
      </c>
      <c r="H408" s="107"/>
      <c r="I408" s="59">
        <v>30.746491068699999</v>
      </c>
      <c r="J408" s="60">
        <v>0.168031783969493</v>
      </c>
      <c r="K408" s="59">
        <v>32.507041946500003</v>
      </c>
      <c r="L408" s="61">
        <v>0.15006520703269699</v>
      </c>
      <c r="M408" s="59">
        <v>14.878578922399999</v>
      </c>
      <c r="N408" s="60">
        <v>6.7759702155760396E-2</v>
      </c>
      <c r="O408" s="59">
        <v>17.8040567631</v>
      </c>
      <c r="P408" s="60">
        <v>5.4022829502794197E-2</v>
      </c>
      <c r="Q408" s="59">
        <v>9.9987766879000208</v>
      </c>
      <c r="R408" s="60">
        <v>6.0534547731112102E-2</v>
      </c>
      <c r="S408" s="59">
        <v>7.6451744919000104</v>
      </c>
      <c r="T408" s="65">
        <v>3.7276225732834602E-2</v>
      </c>
      <c r="U408" s="59">
        <v>3.36979849</v>
      </c>
      <c r="V408" s="65">
        <v>3.1672311017738097E-2</v>
      </c>
      <c r="W408" s="107"/>
      <c r="X408" s="59">
        <v>27.618539433900001</v>
      </c>
      <c r="Y408" s="60">
        <v>0.10062131042357</v>
      </c>
      <c r="Z408" s="59">
        <v>29.112312520100101</v>
      </c>
      <c r="AA408" s="60">
        <v>6.9233398907402502E-2</v>
      </c>
      <c r="AB408" s="59">
        <v>60.219066416499999</v>
      </c>
      <c r="AC408" s="60">
        <v>8.3782621974268404E-2</v>
      </c>
    </row>
    <row r="409" spans="1:29" customFormat="1" x14ac:dyDescent="0.3">
      <c r="A409" s="58" t="s">
        <v>226</v>
      </c>
      <c r="B409" s="62">
        <v>202.75350696500001</v>
      </c>
      <c r="C409" s="63">
        <v>0.14224230841882701</v>
      </c>
      <c r="D409" s="62">
        <v>111.8372628412</v>
      </c>
      <c r="E409" s="63">
        <v>0.16582283853075999</v>
      </c>
      <c r="F409" s="62">
        <v>90.916244123799899</v>
      </c>
      <c r="G409" s="63">
        <v>0.12186722994827601</v>
      </c>
      <c r="H409" s="107"/>
      <c r="I409" s="62">
        <v>0</v>
      </c>
      <c r="J409" s="65">
        <v>0</v>
      </c>
      <c r="K409" s="62">
        <v>45.521617197899999</v>
      </c>
      <c r="L409" s="63">
        <v>0.210145571550584</v>
      </c>
      <c r="M409" s="62">
        <v>25.2684966335</v>
      </c>
      <c r="N409" s="63">
        <v>0.11507724055770301</v>
      </c>
      <c r="O409" s="62">
        <v>40.638231174200001</v>
      </c>
      <c r="P409" s="63">
        <v>0.12330853935317899</v>
      </c>
      <c r="Q409" s="62">
        <v>24.662957039199998</v>
      </c>
      <c r="R409" s="63">
        <v>0.14931436081441099</v>
      </c>
      <c r="S409" s="62">
        <v>40.024661713</v>
      </c>
      <c r="T409" s="63">
        <v>0.19515163800052701</v>
      </c>
      <c r="U409" s="62">
        <v>26.6375432072</v>
      </c>
      <c r="V409" s="61">
        <v>0.25036290915035497</v>
      </c>
      <c r="W409" s="107"/>
      <c r="X409" s="62">
        <v>37.144784621399801</v>
      </c>
      <c r="Y409" s="63">
        <v>0.13532782618544001</v>
      </c>
      <c r="Z409" s="62">
        <v>51.0850589835999</v>
      </c>
      <c r="AA409" s="63">
        <v>0.12148785035121699</v>
      </c>
      <c r="AB409" s="62">
        <v>114.52366336</v>
      </c>
      <c r="AC409" s="63">
        <v>0.15933645878924199</v>
      </c>
    </row>
    <row r="410" spans="1:29" customFormat="1" x14ac:dyDescent="0.3">
      <c r="A410" s="58" t="s">
        <v>227</v>
      </c>
      <c r="B410" s="59">
        <v>103.9793714625</v>
      </c>
      <c r="C410" s="60">
        <v>7.2947028370354203E-2</v>
      </c>
      <c r="D410" s="59">
        <v>41.829365822</v>
      </c>
      <c r="E410" s="60">
        <v>6.2021047353372202E-2</v>
      </c>
      <c r="F410" s="59">
        <v>61.038062440700003</v>
      </c>
      <c r="G410" s="60">
        <v>8.1817497662233105E-2</v>
      </c>
      <c r="H410" s="107"/>
      <c r="I410" s="59">
        <v>8.6623474386000208</v>
      </c>
      <c r="J410" s="60">
        <v>4.7340351463821997E-2</v>
      </c>
      <c r="K410" s="59">
        <v>20.290220098700001</v>
      </c>
      <c r="L410" s="60">
        <v>9.3667583930325704E-2</v>
      </c>
      <c r="M410" s="59">
        <v>13.0731545987</v>
      </c>
      <c r="N410" s="60">
        <v>5.9537477770170703E-2</v>
      </c>
      <c r="O410" s="59">
        <v>31.996447569699999</v>
      </c>
      <c r="P410" s="60">
        <v>9.7086785037413498E-2</v>
      </c>
      <c r="Q410" s="59">
        <v>16.895060700199998</v>
      </c>
      <c r="R410" s="60">
        <v>0.102285998607605</v>
      </c>
      <c r="S410" s="59">
        <v>5.4213167702000096</v>
      </c>
      <c r="T410" s="65">
        <v>2.6433174011827501E-2</v>
      </c>
      <c r="U410" s="59">
        <v>7.6408242864000098</v>
      </c>
      <c r="V410" s="60">
        <v>7.1815143828005995E-2</v>
      </c>
      <c r="W410" s="107"/>
      <c r="X410" s="59">
        <v>25.5553230033</v>
      </c>
      <c r="Y410" s="60">
        <v>9.3104492185180701E-2</v>
      </c>
      <c r="Z410" s="59">
        <v>28.336339973099999</v>
      </c>
      <c r="AA410" s="60">
        <v>6.7388021050505995E-2</v>
      </c>
      <c r="AB410" s="59">
        <v>50.087708486099999</v>
      </c>
      <c r="AC410" s="60">
        <v>6.9686891467623899E-2</v>
      </c>
    </row>
    <row r="411" spans="1:29" customFormat="1" x14ac:dyDescent="0.3">
      <c r="A411" s="58" t="s">
        <v>228</v>
      </c>
      <c r="B411" s="62">
        <v>173.04863767259999</v>
      </c>
      <c r="C411" s="63">
        <v>0.121402771570964</v>
      </c>
      <c r="D411" s="62">
        <v>84.807256038000006</v>
      </c>
      <c r="E411" s="63">
        <v>0.125745029581012</v>
      </c>
      <c r="F411" s="62">
        <v>87.093319596800001</v>
      </c>
      <c r="G411" s="63">
        <v>0.11674285171535601</v>
      </c>
      <c r="H411" s="107"/>
      <c r="I411" s="62">
        <v>12.0365627125</v>
      </c>
      <c r="J411" s="63">
        <v>6.57806804985622E-2</v>
      </c>
      <c r="K411" s="62">
        <v>25.195227894199999</v>
      </c>
      <c r="L411" s="63">
        <v>0.11631101643766099</v>
      </c>
      <c r="M411" s="62">
        <v>35.769144831799998</v>
      </c>
      <c r="N411" s="61">
        <v>0.162899065348243</v>
      </c>
      <c r="O411" s="62">
        <v>33.7672328503999</v>
      </c>
      <c r="P411" s="63">
        <v>0.10245987683206401</v>
      </c>
      <c r="Q411" s="62">
        <v>19.373482324899999</v>
      </c>
      <c r="R411" s="63">
        <v>0.117290847382734</v>
      </c>
      <c r="S411" s="62">
        <v>30.697726068800002</v>
      </c>
      <c r="T411" s="63">
        <v>0.14967550677066699</v>
      </c>
      <c r="U411" s="62">
        <v>16.209260990000001</v>
      </c>
      <c r="V411" s="63">
        <v>0.15234879977733301</v>
      </c>
      <c r="W411" s="107"/>
      <c r="X411" s="62">
        <v>15.520446573599999</v>
      </c>
      <c r="Y411" s="65">
        <v>5.6544904423069003E-2</v>
      </c>
      <c r="Z411" s="62">
        <v>53.497414792000001</v>
      </c>
      <c r="AA411" s="63">
        <v>0.127224790413063</v>
      </c>
      <c r="AB411" s="62">
        <v>104.030776307</v>
      </c>
      <c r="AC411" s="63">
        <v>0.14473773380569799</v>
      </c>
    </row>
    <row r="412" spans="1:29" customFormat="1" x14ac:dyDescent="0.3">
      <c r="A412" s="58" t="s">
        <v>229</v>
      </c>
      <c r="B412" s="59">
        <v>224.7910903666</v>
      </c>
      <c r="C412" s="60">
        <v>0.15770283870478199</v>
      </c>
      <c r="D412" s="59">
        <v>114.51326430340001</v>
      </c>
      <c r="E412" s="60">
        <v>0.16979058726764201</v>
      </c>
      <c r="F412" s="59">
        <v>109.82822081969999</v>
      </c>
      <c r="G412" s="60">
        <v>0.147217487594614</v>
      </c>
      <c r="H412" s="107"/>
      <c r="I412" s="59">
        <v>55.183145068599998</v>
      </c>
      <c r="J412" s="61">
        <v>0.30157985476149601</v>
      </c>
      <c r="K412" s="59">
        <v>26.844017318199999</v>
      </c>
      <c r="L412" s="60">
        <v>0.123922472646845</v>
      </c>
      <c r="M412" s="59">
        <v>27.686940896100001</v>
      </c>
      <c r="N412" s="60">
        <v>0.12609126708327201</v>
      </c>
      <c r="O412" s="59">
        <v>33.806705313900103</v>
      </c>
      <c r="P412" s="65">
        <v>0.102579648083869</v>
      </c>
      <c r="Q412" s="59">
        <v>25.666475347599999</v>
      </c>
      <c r="R412" s="60">
        <v>0.15538985673106601</v>
      </c>
      <c r="S412" s="59">
        <v>37.446175796600002</v>
      </c>
      <c r="T412" s="60">
        <v>0.182579495511105</v>
      </c>
      <c r="U412" s="59">
        <v>18.1576306256</v>
      </c>
      <c r="V412" s="60">
        <v>0.17066128025928601</v>
      </c>
      <c r="W412" s="107"/>
      <c r="X412" s="59">
        <v>71.816138219799996</v>
      </c>
      <c r="Y412" s="61">
        <v>0.26164431882906702</v>
      </c>
      <c r="Z412" s="59">
        <v>68.649288966900002</v>
      </c>
      <c r="AA412" s="60">
        <v>0.163258195461918</v>
      </c>
      <c r="AB412" s="59">
        <v>83.062379068799999</v>
      </c>
      <c r="AC412" s="65">
        <v>0.115564460227132</v>
      </c>
    </row>
    <row r="413" spans="1:29" customFormat="1" x14ac:dyDescent="0.3">
      <c r="A413" s="58" t="s">
        <v>230</v>
      </c>
      <c r="B413" s="62">
        <v>317.33996631299999</v>
      </c>
      <c r="C413" s="63">
        <v>0.222630769931422</v>
      </c>
      <c r="D413" s="62">
        <v>178.34263331650001</v>
      </c>
      <c r="E413" s="61">
        <v>0.26443137945520201</v>
      </c>
      <c r="F413" s="62">
        <v>137.39966571519901</v>
      </c>
      <c r="G413" s="65">
        <v>0.18417519133027199</v>
      </c>
      <c r="H413" s="107"/>
      <c r="I413" s="62">
        <v>31.803890260500001</v>
      </c>
      <c r="J413" s="63">
        <v>0.173810546566143</v>
      </c>
      <c r="K413" s="62">
        <v>36.222261087200003</v>
      </c>
      <c r="L413" s="63">
        <v>0.16721611022587499</v>
      </c>
      <c r="M413" s="62">
        <v>27.691709807100001</v>
      </c>
      <c r="N413" s="65">
        <v>0.126112985554549</v>
      </c>
      <c r="O413" s="62">
        <v>52.100038586099998</v>
      </c>
      <c r="P413" s="65">
        <v>0.15808708875043001</v>
      </c>
      <c r="Q413" s="62">
        <v>37.376767165700002</v>
      </c>
      <c r="R413" s="63">
        <v>0.226286251473622</v>
      </c>
      <c r="S413" s="62">
        <v>97.227744879299806</v>
      </c>
      <c r="T413" s="61">
        <v>0.47406156255231902</v>
      </c>
      <c r="U413" s="62">
        <v>34.917554527100002</v>
      </c>
      <c r="V413" s="61">
        <v>0.328185691293707</v>
      </c>
      <c r="W413" s="107"/>
      <c r="X413" s="62">
        <v>77.525374744900006</v>
      </c>
      <c r="Y413" s="61">
        <v>0.28244450857293701</v>
      </c>
      <c r="Z413" s="62">
        <v>98.079073080900102</v>
      </c>
      <c r="AA413" s="63">
        <v>0.233246588926592</v>
      </c>
      <c r="AB413" s="62">
        <v>135.3907330552</v>
      </c>
      <c r="AC413" s="63">
        <v>0.18836875563508901</v>
      </c>
    </row>
    <row r="414" spans="1:29" customFormat="1" x14ac:dyDescent="0.3">
      <c r="A414" s="58" t="s">
        <v>231</v>
      </c>
      <c r="B414" s="59">
        <v>216.78675428619999</v>
      </c>
      <c r="C414" s="60">
        <v>0.15208737360886701</v>
      </c>
      <c r="D414" s="59">
        <v>87.640316807400097</v>
      </c>
      <c r="E414" s="60">
        <v>0.12994565258069199</v>
      </c>
      <c r="F414" s="59">
        <v>129.14643747880001</v>
      </c>
      <c r="G414" s="60">
        <v>0.173112283122896</v>
      </c>
      <c r="H414" s="107"/>
      <c r="I414" s="59">
        <v>20.5275547102</v>
      </c>
      <c r="J414" s="60">
        <v>0.112184562159604</v>
      </c>
      <c r="K414" s="59">
        <v>33.104059983399999</v>
      </c>
      <c r="L414" s="60">
        <v>0.15282127556262101</v>
      </c>
      <c r="M414" s="59">
        <v>25.408940935899999</v>
      </c>
      <c r="N414" s="60">
        <v>0.115716848960477</v>
      </c>
      <c r="O414" s="59">
        <v>30.401900658599999</v>
      </c>
      <c r="P414" s="65">
        <v>9.2248453130322705E-2</v>
      </c>
      <c r="Q414" s="59">
        <v>27.0159667872</v>
      </c>
      <c r="R414" s="60">
        <v>0.16355994158375101</v>
      </c>
      <c r="S414" s="59">
        <v>57.590642733599999</v>
      </c>
      <c r="T414" s="61">
        <v>0.280799581606827</v>
      </c>
      <c r="U414" s="59">
        <v>22.737688477300001</v>
      </c>
      <c r="V414" s="61">
        <v>0.21370866638304101</v>
      </c>
      <c r="W414" s="107"/>
      <c r="X414" s="59">
        <v>54.522425177699802</v>
      </c>
      <c r="Y414" s="60">
        <v>0.19863895706654799</v>
      </c>
      <c r="Z414" s="59">
        <v>65.820907263799896</v>
      </c>
      <c r="AA414" s="60">
        <v>0.15653188409184299</v>
      </c>
      <c r="AB414" s="59">
        <v>90.098636412699904</v>
      </c>
      <c r="AC414" s="60">
        <v>0.125353985775076</v>
      </c>
    </row>
    <row r="415" spans="1:29" customFormat="1" x14ac:dyDescent="0.3">
      <c r="A415" s="58" t="s">
        <v>232</v>
      </c>
      <c r="B415" s="62">
        <v>86.159251703899898</v>
      </c>
      <c r="C415" s="63">
        <v>6.0445271884333102E-2</v>
      </c>
      <c r="D415" s="62">
        <v>31.561305508299998</v>
      </c>
      <c r="E415" s="63">
        <v>4.6796435590113497E-2</v>
      </c>
      <c r="F415" s="62">
        <v>53.144844921699999</v>
      </c>
      <c r="G415" s="63">
        <v>7.1237160081306497E-2</v>
      </c>
      <c r="H415" s="107"/>
      <c r="I415" s="62">
        <v>0</v>
      </c>
      <c r="J415" s="63">
        <v>0</v>
      </c>
      <c r="K415" s="62">
        <v>9.8262478641999795</v>
      </c>
      <c r="L415" s="63">
        <v>4.5361799530164199E-2</v>
      </c>
      <c r="M415" s="62">
        <v>13.5430684494</v>
      </c>
      <c r="N415" s="63">
        <v>6.1677549260086999E-2</v>
      </c>
      <c r="O415" s="62">
        <v>29.4912538972</v>
      </c>
      <c r="P415" s="61">
        <v>8.9485278681769795E-2</v>
      </c>
      <c r="Q415" s="62">
        <v>16.980024449199998</v>
      </c>
      <c r="R415" s="61">
        <v>0.10280038574513201</v>
      </c>
      <c r="S415" s="62">
        <v>9.5704678139000006</v>
      </c>
      <c r="T415" s="63">
        <v>4.6663541686032102E-2</v>
      </c>
      <c r="U415" s="62">
        <v>6.7481892300000004</v>
      </c>
      <c r="V415" s="63">
        <v>6.3425379509595106E-2</v>
      </c>
      <c r="W415" s="107"/>
      <c r="X415" s="62">
        <v>8.6728900919999994</v>
      </c>
      <c r="Y415" s="63">
        <v>3.1597527751430599E-2</v>
      </c>
      <c r="Z415" s="62">
        <v>32.110191118499998</v>
      </c>
      <c r="AA415" s="63">
        <v>7.6362799044739194E-2</v>
      </c>
      <c r="AB415" s="62">
        <v>40.040564898299998</v>
      </c>
      <c r="AC415" s="63">
        <v>5.57083281449086E-2</v>
      </c>
    </row>
    <row r="416" spans="1:29" customFormat="1" x14ac:dyDescent="0.3">
      <c r="A416" s="64" t="s">
        <v>1</v>
      </c>
    </row>
    <row r="417" spans="1:29" customFormat="1" x14ac:dyDescent="0.3">
      <c r="A417" s="64" t="s">
        <v>1</v>
      </c>
    </row>
    <row r="418" spans="1:29" customFormat="1" x14ac:dyDescent="0.3">
      <c r="A418" s="53" t="s">
        <v>233</v>
      </c>
    </row>
    <row r="419" spans="1:29" customFormat="1" x14ac:dyDescent="0.3">
      <c r="A419" s="54" t="s">
        <v>1</v>
      </c>
    </row>
    <row r="420" spans="1:29" customFormat="1" x14ac:dyDescent="0.3">
      <c r="A420" s="119" t="s">
        <v>1</v>
      </c>
      <c r="B420" s="118" t="s">
        <v>501</v>
      </c>
      <c r="C420" s="118" t="s">
        <v>1</v>
      </c>
      <c r="D420" s="118" t="s">
        <v>346</v>
      </c>
      <c r="E420" s="118" t="s">
        <v>1</v>
      </c>
      <c r="F420" s="118" t="s">
        <v>347</v>
      </c>
      <c r="G420" s="118" t="s">
        <v>1</v>
      </c>
      <c r="H420" s="105"/>
      <c r="I420" s="118" t="s">
        <v>350</v>
      </c>
      <c r="J420" s="118" t="s">
        <v>1</v>
      </c>
      <c r="K420" s="118" t="s">
        <v>351</v>
      </c>
      <c r="L420" s="118" t="s">
        <v>1</v>
      </c>
      <c r="M420" s="118" t="s">
        <v>352</v>
      </c>
      <c r="N420" s="118" t="s">
        <v>1</v>
      </c>
      <c r="O420" s="118" t="s">
        <v>353</v>
      </c>
      <c r="P420" s="118" t="s">
        <v>1</v>
      </c>
      <c r="Q420" s="118" t="s">
        <v>354</v>
      </c>
      <c r="R420" s="118" t="s">
        <v>1</v>
      </c>
      <c r="S420" s="118" t="s">
        <v>355</v>
      </c>
      <c r="T420" s="118" t="s">
        <v>1</v>
      </c>
      <c r="U420" s="118" t="s">
        <v>356</v>
      </c>
      <c r="V420" s="118" t="s">
        <v>1</v>
      </c>
      <c r="W420" s="105"/>
      <c r="X420" s="118" t="s">
        <v>358</v>
      </c>
      <c r="Y420" s="118" t="s">
        <v>1</v>
      </c>
      <c r="Z420" s="118" t="s">
        <v>359</v>
      </c>
      <c r="AA420" s="118" t="s">
        <v>1</v>
      </c>
      <c r="AB420" s="118" t="s">
        <v>360</v>
      </c>
      <c r="AC420" s="118" t="s">
        <v>1</v>
      </c>
    </row>
    <row r="421" spans="1:29" customFormat="1" x14ac:dyDescent="0.3">
      <c r="A421" s="120" t="s">
        <v>1</v>
      </c>
      <c r="B421" s="55" t="s">
        <v>14</v>
      </c>
      <c r="C421" s="55" t="s">
        <v>15</v>
      </c>
      <c r="D421" s="55" t="s">
        <v>14</v>
      </c>
      <c r="E421" s="55" t="s">
        <v>15</v>
      </c>
      <c r="F421" s="55" t="s">
        <v>14</v>
      </c>
      <c r="G421" s="55" t="s">
        <v>15</v>
      </c>
      <c r="H421" s="105"/>
      <c r="I421" s="55" t="s">
        <v>14</v>
      </c>
      <c r="J421" s="55" t="s">
        <v>15</v>
      </c>
      <c r="K421" s="55" t="s">
        <v>14</v>
      </c>
      <c r="L421" s="55" t="s">
        <v>15</v>
      </c>
      <c r="M421" s="55" t="s">
        <v>14</v>
      </c>
      <c r="N421" s="55" t="s">
        <v>15</v>
      </c>
      <c r="O421" s="55" t="s">
        <v>14</v>
      </c>
      <c r="P421" s="55" t="s">
        <v>15</v>
      </c>
      <c r="Q421" s="55" t="s">
        <v>14</v>
      </c>
      <c r="R421" s="55" t="s">
        <v>15</v>
      </c>
      <c r="S421" s="55" t="s">
        <v>14</v>
      </c>
      <c r="T421" s="55" t="s">
        <v>15</v>
      </c>
      <c r="U421" s="55" t="s">
        <v>14</v>
      </c>
      <c r="V421" s="55" t="s">
        <v>15</v>
      </c>
      <c r="W421" s="105"/>
      <c r="X421" s="55" t="s">
        <v>14</v>
      </c>
      <c r="Y421" s="55" t="s">
        <v>15</v>
      </c>
      <c r="Z421" s="55" t="s">
        <v>14</v>
      </c>
      <c r="AA421" s="55" t="s">
        <v>15</v>
      </c>
      <c r="AB421" s="55" t="s">
        <v>14</v>
      </c>
      <c r="AC421" s="55" t="s">
        <v>15</v>
      </c>
    </row>
    <row r="422" spans="1:29" customFormat="1" x14ac:dyDescent="0.3">
      <c r="A422" s="56" t="s">
        <v>16</v>
      </c>
      <c r="B422" s="57">
        <v>1425.4092837695</v>
      </c>
      <c r="C422" s="57">
        <v>1425.4092837695</v>
      </c>
      <c r="D422" s="57">
        <v>674.43823680809999</v>
      </c>
      <c r="E422" s="57">
        <v>674.43823680809999</v>
      </c>
      <c r="F422" s="57">
        <v>746.0270013718</v>
      </c>
      <c r="G422" s="57">
        <v>746.0270013718</v>
      </c>
      <c r="H422" s="106"/>
      <c r="I422" s="57">
        <v>182.98020971010001</v>
      </c>
      <c r="J422" s="57">
        <v>182.98020971010001</v>
      </c>
      <c r="K422" s="57">
        <v>216.61944556820001</v>
      </c>
      <c r="L422" s="57">
        <v>216.61944556820001</v>
      </c>
      <c r="M422" s="57">
        <v>219.57857618969999</v>
      </c>
      <c r="N422" s="57">
        <v>219.57857618969999</v>
      </c>
      <c r="O422" s="57">
        <v>329.56542496869997</v>
      </c>
      <c r="P422" s="57">
        <v>329.56542496869997</v>
      </c>
      <c r="Q422" s="57">
        <v>165.17471530989999</v>
      </c>
      <c r="R422" s="57">
        <v>165.17471530989999</v>
      </c>
      <c r="S422" s="57">
        <v>205.09518712260001</v>
      </c>
      <c r="T422" s="57">
        <v>205.09518712260001</v>
      </c>
      <c r="U422" s="57">
        <v>106.3957249003</v>
      </c>
      <c r="V422" s="57">
        <v>106.3957249003</v>
      </c>
      <c r="W422" s="106"/>
      <c r="X422" s="57">
        <v>274.48002135569999</v>
      </c>
      <c r="Y422" s="57">
        <v>274.48002135569999</v>
      </c>
      <c r="Z422" s="57">
        <v>420.49520866419999</v>
      </c>
      <c r="AA422" s="57">
        <v>420.49520866419999</v>
      </c>
      <c r="AB422" s="57">
        <v>718.75366272250005</v>
      </c>
      <c r="AC422" s="57">
        <v>718.75366272250005</v>
      </c>
    </row>
    <row r="423" spans="1:29" customFormat="1" ht="25.5" customHeight="1" x14ac:dyDescent="0.3">
      <c r="A423" s="66" t="s">
        <v>223</v>
      </c>
      <c r="B423" s="59">
        <v>380.01682809149997</v>
      </c>
      <c r="C423" s="60">
        <v>0.26660190334003198</v>
      </c>
      <c r="D423" s="59">
        <v>154.03611977839901</v>
      </c>
      <c r="E423" s="60">
        <v>0.22839173607268101</v>
      </c>
      <c r="F423" s="59">
        <v>224.57039942559999</v>
      </c>
      <c r="G423" s="60">
        <v>0.30102181155998098</v>
      </c>
      <c r="H423" s="107"/>
      <c r="I423" s="59">
        <v>63.347736391700003</v>
      </c>
      <c r="J423" s="60">
        <v>0.34619993327181903</v>
      </c>
      <c r="K423" s="59">
        <v>67.816288134800104</v>
      </c>
      <c r="L423" s="60">
        <v>0.313066483744872</v>
      </c>
      <c r="M423" s="59">
        <v>80.017612782</v>
      </c>
      <c r="N423" s="61">
        <v>0.36441448054964398</v>
      </c>
      <c r="O423" s="59">
        <v>106.9545240754</v>
      </c>
      <c r="P423" s="61">
        <v>0.32453199265535199</v>
      </c>
      <c r="Q423" s="59">
        <v>26.873462999800001</v>
      </c>
      <c r="R423" s="65">
        <v>0.16269719581099401</v>
      </c>
      <c r="S423" s="59">
        <v>23.006495388699999</v>
      </c>
      <c r="T423" s="65">
        <v>0.112174720974546</v>
      </c>
      <c r="U423" s="59">
        <v>12.000708319099999</v>
      </c>
      <c r="V423" s="65">
        <v>0.1127931439947</v>
      </c>
      <c r="W423" s="107"/>
      <c r="X423" s="59">
        <v>52.648032253199901</v>
      </c>
      <c r="Y423" s="65">
        <v>0.19181007052230301</v>
      </c>
      <c r="Z423" s="59">
        <v>101.06328643019999</v>
      </c>
      <c r="AA423" s="60">
        <v>0.24034349107389599</v>
      </c>
      <c r="AB423" s="59">
        <v>226.30550940809999</v>
      </c>
      <c r="AC423" s="61">
        <v>0.31485823467097002</v>
      </c>
    </row>
    <row r="424" spans="1:29" customFormat="1" x14ac:dyDescent="0.3">
      <c r="A424" s="58" t="s">
        <v>224</v>
      </c>
      <c r="B424" s="62">
        <v>181.5729806638</v>
      </c>
      <c r="C424" s="63">
        <v>0.12738304901707201</v>
      </c>
      <c r="D424" s="62">
        <v>97.846054942500004</v>
      </c>
      <c r="E424" s="63">
        <v>0.145077858286289</v>
      </c>
      <c r="F424" s="62">
        <v>83.358943677599996</v>
      </c>
      <c r="G424" s="63">
        <v>0.111737167052022</v>
      </c>
      <c r="H424" s="107"/>
      <c r="I424" s="62">
        <v>23.129184026800001</v>
      </c>
      <c r="J424" s="63">
        <v>0.126402653398661</v>
      </c>
      <c r="K424" s="62">
        <v>23.897845719799999</v>
      </c>
      <c r="L424" s="63">
        <v>0.110321793397242</v>
      </c>
      <c r="M424" s="62">
        <v>20.122482581700002</v>
      </c>
      <c r="N424" s="63">
        <v>9.1641374722803703E-2</v>
      </c>
      <c r="O424" s="62">
        <v>40.731538358400002</v>
      </c>
      <c r="P424" s="63">
        <v>0.12359166123772999</v>
      </c>
      <c r="Q424" s="62">
        <v>23.587833264</v>
      </c>
      <c r="R424" s="63">
        <v>0.14280535141074499</v>
      </c>
      <c r="S424" s="62">
        <v>32.242893959200003</v>
      </c>
      <c r="T424" s="63">
        <v>0.15720941291482399</v>
      </c>
      <c r="U424" s="62">
        <v>17.861202753899899</v>
      </c>
      <c r="V424" s="63">
        <v>0.16787519207785001</v>
      </c>
      <c r="W424" s="107"/>
      <c r="X424" s="62">
        <v>39.308955335999897</v>
      </c>
      <c r="Y424" s="63">
        <v>0.143212446362569</v>
      </c>
      <c r="Z424" s="62">
        <v>53.023620019000099</v>
      </c>
      <c r="AA424" s="63">
        <v>0.126098036140392</v>
      </c>
      <c r="AB424" s="62">
        <v>89.240405308800007</v>
      </c>
      <c r="AC424" s="63">
        <v>0.124159931193637</v>
      </c>
    </row>
    <row r="425" spans="1:29" customFormat="1" x14ac:dyDescent="0.3">
      <c r="A425" s="58" t="s">
        <v>225</v>
      </c>
      <c r="B425" s="59">
        <v>49.292335921400003</v>
      </c>
      <c r="C425" s="60">
        <v>3.4581180635393498E-2</v>
      </c>
      <c r="D425" s="59">
        <v>18.7251682317</v>
      </c>
      <c r="E425" s="60">
        <v>2.7764096413513299E-2</v>
      </c>
      <c r="F425" s="59">
        <v>30.5671676897</v>
      </c>
      <c r="G425" s="60">
        <v>4.0973272594011803E-2</v>
      </c>
      <c r="H425" s="107"/>
      <c r="I425" s="59">
        <v>16.602572753800001</v>
      </c>
      <c r="J425" s="60">
        <v>9.0734253611928106E-2</v>
      </c>
      <c r="K425" s="59">
        <v>7.3890601851999804</v>
      </c>
      <c r="L425" s="60">
        <v>3.4110788926720099E-2</v>
      </c>
      <c r="M425" s="59">
        <v>6.1917910324999896</v>
      </c>
      <c r="N425" s="60">
        <v>2.8198520729776199E-2</v>
      </c>
      <c r="O425" s="59">
        <v>10.997041126899999</v>
      </c>
      <c r="P425" s="60">
        <v>3.3368309579029497E-2</v>
      </c>
      <c r="Q425" s="59">
        <v>2.9252086195000002</v>
      </c>
      <c r="R425" s="60">
        <v>1.7709784539429899E-2</v>
      </c>
      <c r="S425" s="59">
        <v>3.5010927017000002</v>
      </c>
      <c r="T425" s="60">
        <v>1.70705746478934E-2</v>
      </c>
      <c r="U425" s="59">
        <v>1.6855695018000001</v>
      </c>
      <c r="V425" s="60">
        <v>1.5842455168001299E-2</v>
      </c>
      <c r="W425" s="107"/>
      <c r="X425" s="59">
        <v>10.140271153500001</v>
      </c>
      <c r="Y425" s="60">
        <v>3.6943567343865703E-2</v>
      </c>
      <c r="Z425" s="59">
        <v>15.9538914078</v>
      </c>
      <c r="AA425" s="60">
        <v>3.7940721033376902E-2</v>
      </c>
      <c r="AB425" s="59">
        <v>23.1981733601</v>
      </c>
      <c r="AC425" s="60">
        <v>3.2275554982537098E-2</v>
      </c>
    </row>
    <row r="426" spans="1:29" customFormat="1" x14ac:dyDescent="0.3">
      <c r="A426" s="58" t="s">
        <v>226</v>
      </c>
      <c r="B426" s="62">
        <v>93.60769028</v>
      </c>
      <c r="C426" s="63">
        <v>6.5670745480522E-2</v>
      </c>
      <c r="D426" s="62">
        <v>52.981393365599899</v>
      </c>
      <c r="E426" s="63">
        <v>7.85563309938416E-2</v>
      </c>
      <c r="F426" s="62">
        <v>40.626296914399902</v>
      </c>
      <c r="G426" s="63">
        <v>5.4456871989480397E-2</v>
      </c>
      <c r="H426" s="107"/>
      <c r="I426" s="62">
        <v>0</v>
      </c>
      <c r="J426" s="63">
        <v>0</v>
      </c>
      <c r="K426" s="62">
        <v>21.972419711099999</v>
      </c>
      <c r="L426" s="63">
        <v>0.101433274623456</v>
      </c>
      <c r="M426" s="62">
        <v>11.2022169283</v>
      </c>
      <c r="N426" s="63">
        <v>5.1016893918749598E-2</v>
      </c>
      <c r="O426" s="62">
        <v>22.692639147800001</v>
      </c>
      <c r="P426" s="63">
        <v>6.8856249559416605E-2</v>
      </c>
      <c r="Q426" s="62">
        <v>13.6111900549</v>
      </c>
      <c r="R426" s="63">
        <v>8.2404804084951794E-2</v>
      </c>
      <c r="S426" s="62">
        <v>15.525794792899999</v>
      </c>
      <c r="T426" s="63">
        <v>7.5700434567580202E-2</v>
      </c>
      <c r="U426" s="62">
        <v>8.6034296450000003</v>
      </c>
      <c r="V426" s="63">
        <v>8.0862550192331503E-2</v>
      </c>
      <c r="W426" s="107"/>
      <c r="X426" s="62">
        <v>11.282129080300001</v>
      </c>
      <c r="Y426" s="63">
        <v>4.1103643990465302E-2</v>
      </c>
      <c r="Z426" s="62">
        <v>25.133008381299899</v>
      </c>
      <c r="AA426" s="63">
        <v>5.9770023209398303E-2</v>
      </c>
      <c r="AB426" s="62">
        <v>57.192552818399903</v>
      </c>
      <c r="AC426" s="63">
        <v>7.9571841904451199E-2</v>
      </c>
    </row>
    <row r="427" spans="1:29" customFormat="1" x14ac:dyDescent="0.3">
      <c r="A427" s="58" t="s">
        <v>227</v>
      </c>
      <c r="B427" s="59">
        <v>88.541941448200205</v>
      </c>
      <c r="C427" s="60">
        <v>6.2116854756305899E-2</v>
      </c>
      <c r="D427" s="59">
        <v>30.717981224900001</v>
      </c>
      <c r="E427" s="60">
        <v>4.55460256379863E-2</v>
      </c>
      <c r="F427" s="59">
        <v>56.712017023500003</v>
      </c>
      <c r="G427" s="60">
        <v>7.6018719053355305E-2</v>
      </c>
      <c r="H427" s="107"/>
      <c r="I427" s="59">
        <v>5.5090102462000203</v>
      </c>
      <c r="J427" s="60">
        <v>3.0107137022785498E-2</v>
      </c>
      <c r="K427" s="59">
        <v>15.362787645299999</v>
      </c>
      <c r="L427" s="60">
        <v>7.0920630440184595E-2</v>
      </c>
      <c r="M427" s="59">
        <v>12.565745787000001</v>
      </c>
      <c r="N427" s="60">
        <v>5.7226647540259599E-2</v>
      </c>
      <c r="O427" s="59">
        <v>27.815459165699998</v>
      </c>
      <c r="P427" s="60">
        <v>8.4400416604204595E-2</v>
      </c>
      <c r="Q427" s="59">
        <v>16.477099549199998</v>
      </c>
      <c r="R427" s="61">
        <v>9.9755580133955399E-2</v>
      </c>
      <c r="S427" s="59">
        <v>3.6519289229999998</v>
      </c>
      <c r="T427" s="65">
        <v>1.78060196059939E-2</v>
      </c>
      <c r="U427" s="59">
        <v>7.15991013180001</v>
      </c>
      <c r="V427" s="60">
        <v>6.7295092340498797E-2</v>
      </c>
      <c r="W427" s="107"/>
      <c r="X427" s="59">
        <v>21.098278721100002</v>
      </c>
      <c r="Y427" s="60">
        <v>7.6866354851228405E-2</v>
      </c>
      <c r="Z427" s="59">
        <v>23.930217789300102</v>
      </c>
      <c r="AA427" s="60">
        <v>5.6909608709501999E-2</v>
      </c>
      <c r="AB427" s="59">
        <v>43.513444937800003</v>
      </c>
      <c r="AC427" s="60">
        <v>6.0540136620632297E-2</v>
      </c>
    </row>
    <row r="428" spans="1:29" customFormat="1" x14ac:dyDescent="0.3">
      <c r="A428" s="58" t="s">
        <v>228</v>
      </c>
      <c r="B428" s="62">
        <v>153.46989334029999</v>
      </c>
      <c r="C428" s="63">
        <v>0.107667246935875</v>
      </c>
      <c r="D428" s="62">
        <v>76.241681924999995</v>
      </c>
      <c r="E428" s="63">
        <v>0.113044720426629</v>
      </c>
      <c r="F428" s="62">
        <v>76.080149377500106</v>
      </c>
      <c r="G428" s="63">
        <v>0.101980423279055</v>
      </c>
      <c r="H428" s="107"/>
      <c r="I428" s="62">
        <v>12.0365627125</v>
      </c>
      <c r="J428" s="63">
        <v>6.57806804985622E-2</v>
      </c>
      <c r="K428" s="62">
        <v>21.611989914599999</v>
      </c>
      <c r="L428" s="63">
        <v>9.9769389852840895E-2</v>
      </c>
      <c r="M428" s="62">
        <v>33.986162911599997</v>
      </c>
      <c r="N428" s="61">
        <v>0.15477904767101899</v>
      </c>
      <c r="O428" s="62">
        <v>26.4864777252</v>
      </c>
      <c r="P428" s="63">
        <v>8.03678897072274E-2</v>
      </c>
      <c r="Q428" s="62">
        <v>16.949640219999999</v>
      </c>
      <c r="R428" s="63">
        <v>0.10261643368477499</v>
      </c>
      <c r="S428" s="62">
        <v>28.058161102500002</v>
      </c>
      <c r="T428" s="63">
        <v>0.136805555976931</v>
      </c>
      <c r="U428" s="62">
        <v>14.340898753899999</v>
      </c>
      <c r="V428" s="63">
        <v>0.134788298752966</v>
      </c>
      <c r="W428" s="107"/>
      <c r="X428" s="62">
        <v>14.0163983826</v>
      </c>
      <c r="Y428" s="65">
        <v>5.1065277222621899E-2</v>
      </c>
      <c r="Z428" s="62">
        <v>45.251631872600001</v>
      </c>
      <c r="AA428" s="63">
        <v>0.10761509510739101</v>
      </c>
      <c r="AB428" s="62">
        <v>94.201863085100001</v>
      </c>
      <c r="AC428" s="63">
        <v>0.131062793792635</v>
      </c>
    </row>
    <row r="429" spans="1:29" customFormat="1" x14ac:dyDescent="0.3">
      <c r="A429" s="58" t="s">
        <v>229</v>
      </c>
      <c r="B429" s="59">
        <v>134.36436801150001</v>
      </c>
      <c r="C429" s="60">
        <v>9.4263710459477998E-2</v>
      </c>
      <c r="D429" s="59">
        <v>73.2056656699</v>
      </c>
      <c r="E429" s="60">
        <v>0.10854317219076901</v>
      </c>
      <c r="F429" s="59">
        <v>61.158702341599998</v>
      </c>
      <c r="G429" s="60">
        <v>8.1979207494019504E-2</v>
      </c>
      <c r="H429" s="107"/>
      <c r="I429" s="59">
        <v>36.053488555999998</v>
      </c>
      <c r="J429" s="61">
        <v>0.197034906742759</v>
      </c>
      <c r="K429" s="59">
        <v>10.4414483724</v>
      </c>
      <c r="L429" s="60">
        <v>4.8201805452007002E-2</v>
      </c>
      <c r="M429" s="59">
        <v>16.947370838299999</v>
      </c>
      <c r="N429" s="60">
        <v>7.7181349530469207E-2</v>
      </c>
      <c r="O429" s="59">
        <v>23.153778186299999</v>
      </c>
      <c r="P429" s="60">
        <v>7.0255483227644397E-2</v>
      </c>
      <c r="Q429" s="59">
        <v>15.604636588</v>
      </c>
      <c r="R429" s="60">
        <v>9.4473518896174002E-2</v>
      </c>
      <c r="S429" s="59">
        <v>20.770512433099999</v>
      </c>
      <c r="T429" s="60">
        <v>0.10127254922215199</v>
      </c>
      <c r="U429" s="59">
        <v>11.3931330374</v>
      </c>
      <c r="V429" s="60">
        <v>0.107082620547735</v>
      </c>
      <c r="W429" s="107"/>
      <c r="X429" s="59">
        <v>56.0194200578999</v>
      </c>
      <c r="Y429" s="61">
        <v>0.204092887275406</v>
      </c>
      <c r="Z429" s="59">
        <v>35.4938802250999</v>
      </c>
      <c r="AA429" s="60">
        <v>8.4409713817797105E-2</v>
      </c>
      <c r="AB429" s="59">
        <v>42.851067728499999</v>
      </c>
      <c r="AC429" s="65">
        <v>5.9618573025685101E-2</v>
      </c>
    </row>
    <row r="430" spans="1:29" customFormat="1" x14ac:dyDescent="0.3">
      <c r="A430" s="58" t="s">
        <v>230</v>
      </c>
      <c r="B430" s="62">
        <v>169.67130663130001</v>
      </c>
      <c r="C430" s="63">
        <v>0.11903339522428499</v>
      </c>
      <c r="D430" s="62">
        <v>108.9642543691</v>
      </c>
      <c r="E430" s="61">
        <v>0.161562984454726</v>
      </c>
      <c r="F430" s="62">
        <v>60.707052262200001</v>
      </c>
      <c r="G430" s="65">
        <v>8.1373800345793695E-2</v>
      </c>
      <c r="H430" s="107"/>
      <c r="I430" s="62">
        <v>12.761439982500001</v>
      </c>
      <c r="J430" s="63">
        <v>6.9742186888507002E-2</v>
      </c>
      <c r="K430" s="62">
        <v>25.729590491300002</v>
      </c>
      <c r="L430" s="63">
        <v>0.118777842976241</v>
      </c>
      <c r="M430" s="62">
        <v>14.335140561999999</v>
      </c>
      <c r="N430" s="65">
        <v>6.5284786934839606E-2</v>
      </c>
      <c r="O430" s="62">
        <v>32.453890666800099</v>
      </c>
      <c r="P430" s="63">
        <v>9.8474804114789205E-2</v>
      </c>
      <c r="Q430" s="62">
        <v>18.1267627995</v>
      </c>
      <c r="R430" s="63">
        <v>0.10974296377923599</v>
      </c>
      <c r="S430" s="62">
        <v>49.653829464600001</v>
      </c>
      <c r="T430" s="61">
        <v>0.24210138795172401</v>
      </c>
      <c r="U430" s="62">
        <v>16.6106526646</v>
      </c>
      <c r="V430" s="63">
        <v>0.15612142950447799</v>
      </c>
      <c r="W430" s="107"/>
      <c r="X430" s="62">
        <v>41.577133202299997</v>
      </c>
      <c r="Y430" s="63">
        <v>0.15147599084605101</v>
      </c>
      <c r="Z430" s="62">
        <v>57.886159820300101</v>
      </c>
      <c r="AA430" s="63">
        <v>0.13766187729983601</v>
      </c>
      <c r="AB430" s="62">
        <v>70.2080136086999</v>
      </c>
      <c r="AC430" s="63">
        <v>9.7680216811369902E-2</v>
      </c>
    </row>
    <row r="431" spans="1:29" customFormat="1" x14ac:dyDescent="0.3">
      <c r="A431" s="58" t="s">
        <v>231</v>
      </c>
      <c r="B431" s="59">
        <v>92.973093263099798</v>
      </c>
      <c r="C431" s="60">
        <v>6.5225542110426193E-2</v>
      </c>
      <c r="D431" s="59">
        <v>32.918674659200001</v>
      </c>
      <c r="E431" s="60">
        <v>4.8809027814012397E-2</v>
      </c>
      <c r="F431" s="59">
        <v>60.054418603900103</v>
      </c>
      <c r="G431" s="60">
        <v>8.0498987963534094E-2</v>
      </c>
      <c r="H431" s="107"/>
      <c r="I431" s="59">
        <v>13.5402150406</v>
      </c>
      <c r="J431" s="60">
        <v>7.3998248564979205E-2</v>
      </c>
      <c r="K431" s="59">
        <v>12.571767529500001</v>
      </c>
      <c r="L431" s="60">
        <v>5.8036191056273098E-2</v>
      </c>
      <c r="M431" s="59">
        <v>12.097334068</v>
      </c>
      <c r="N431" s="60">
        <v>5.5093417026025202E-2</v>
      </c>
      <c r="O431" s="59">
        <v>10.289165338</v>
      </c>
      <c r="P431" s="65">
        <v>3.12204028653103E-2</v>
      </c>
      <c r="Q431" s="59">
        <v>14.0388567658</v>
      </c>
      <c r="R431" s="60">
        <v>8.4993981914606997E-2</v>
      </c>
      <c r="S431" s="59">
        <v>20.4437236584</v>
      </c>
      <c r="T431" s="60">
        <v>9.9679197475167097E-2</v>
      </c>
      <c r="U431" s="59">
        <v>9.9920308628000392</v>
      </c>
      <c r="V431" s="60">
        <v>9.3913837911844794E-2</v>
      </c>
      <c r="W431" s="107"/>
      <c r="X431" s="59">
        <v>20.6695039427</v>
      </c>
      <c r="Y431" s="60">
        <v>7.5304220105383499E-2</v>
      </c>
      <c r="Z431" s="59">
        <v>30.649321600099899</v>
      </c>
      <c r="AA431" s="60">
        <v>7.2888634563672297E-2</v>
      </c>
      <c r="AB431" s="59">
        <v>35.309482288300003</v>
      </c>
      <c r="AC431" s="60">
        <v>4.9125985883055598E-2</v>
      </c>
    </row>
    <row r="432" spans="1:29" customFormat="1" x14ac:dyDescent="0.3">
      <c r="A432" s="58" t="s">
        <v>234</v>
      </c>
      <c r="B432" s="62">
        <v>81.898846118400002</v>
      </c>
      <c r="C432" s="63">
        <v>5.7456372040610097E-2</v>
      </c>
      <c r="D432" s="62">
        <v>28.801242641800101</v>
      </c>
      <c r="E432" s="63">
        <v>4.2704047709553099E-2</v>
      </c>
      <c r="F432" s="62">
        <v>52.1918540558</v>
      </c>
      <c r="G432" s="63">
        <v>6.9959738668746899E-2</v>
      </c>
      <c r="H432" s="107"/>
      <c r="I432" s="62">
        <v>0</v>
      </c>
      <c r="J432" s="63">
        <v>0</v>
      </c>
      <c r="K432" s="62">
        <v>9.8262478641999795</v>
      </c>
      <c r="L432" s="63">
        <v>4.5361799530164199E-2</v>
      </c>
      <c r="M432" s="62">
        <v>12.1127186983</v>
      </c>
      <c r="N432" s="63">
        <v>5.51634813764139E-2</v>
      </c>
      <c r="O432" s="62">
        <v>27.990911178200001</v>
      </c>
      <c r="P432" s="63">
        <v>8.4932790449296594E-2</v>
      </c>
      <c r="Q432" s="62">
        <v>16.980024449199998</v>
      </c>
      <c r="R432" s="61">
        <v>0.10280038574513201</v>
      </c>
      <c r="S432" s="62">
        <v>8.2407546984999893</v>
      </c>
      <c r="T432" s="63">
        <v>4.0180146663187699E-2</v>
      </c>
      <c r="U432" s="62">
        <v>6.7481892300000004</v>
      </c>
      <c r="V432" s="63">
        <v>6.3425379509595106E-2</v>
      </c>
      <c r="W432" s="107"/>
      <c r="X432" s="62">
        <v>7.7198992260999999</v>
      </c>
      <c r="Y432" s="63">
        <v>2.8125541480105602E-2</v>
      </c>
      <c r="Z432" s="62">
        <v>32.110191118499998</v>
      </c>
      <c r="AA432" s="63">
        <v>7.6362799044739194E-2</v>
      </c>
      <c r="AB432" s="62">
        <v>36.733150178700001</v>
      </c>
      <c r="AC432" s="63">
        <v>5.1106731115027497E-2</v>
      </c>
    </row>
    <row r="433" spans="1:29" customFormat="1" x14ac:dyDescent="0.3">
      <c r="A433" s="64" t="s">
        <v>1</v>
      </c>
    </row>
    <row r="434" spans="1:29" customFormat="1" x14ac:dyDescent="0.3">
      <c r="A434" s="64" t="s">
        <v>1</v>
      </c>
    </row>
    <row r="435" spans="1:29" customFormat="1" x14ac:dyDescent="0.3">
      <c r="A435" s="53" t="s">
        <v>235</v>
      </c>
    </row>
    <row r="436" spans="1:29" customFormat="1" x14ac:dyDescent="0.3">
      <c r="A436" s="54" t="s">
        <v>1</v>
      </c>
    </row>
    <row r="437" spans="1:29" customFormat="1" x14ac:dyDescent="0.3">
      <c r="A437" s="119" t="s">
        <v>1</v>
      </c>
      <c r="B437" s="118" t="s">
        <v>501</v>
      </c>
      <c r="C437" s="118" t="s">
        <v>1</v>
      </c>
      <c r="D437" s="118" t="s">
        <v>346</v>
      </c>
      <c r="E437" s="118" t="s">
        <v>1</v>
      </c>
      <c r="F437" s="118" t="s">
        <v>347</v>
      </c>
      <c r="G437" s="118" t="s">
        <v>1</v>
      </c>
      <c r="H437" s="105"/>
      <c r="I437" s="118" t="s">
        <v>350</v>
      </c>
      <c r="J437" s="118" t="s">
        <v>1</v>
      </c>
      <c r="K437" s="118" t="s">
        <v>351</v>
      </c>
      <c r="L437" s="118" t="s">
        <v>1</v>
      </c>
      <c r="M437" s="118" t="s">
        <v>352</v>
      </c>
      <c r="N437" s="118" t="s">
        <v>1</v>
      </c>
      <c r="O437" s="118" t="s">
        <v>353</v>
      </c>
      <c r="P437" s="118" t="s">
        <v>1</v>
      </c>
      <c r="Q437" s="118" t="s">
        <v>354</v>
      </c>
      <c r="R437" s="118" t="s">
        <v>1</v>
      </c>
      <c r="S437" s="118" t="s">
        <v>355</v>
      </c>
      <c r="T437" s="118" t="s">
        <v>1</v>
      </c>
      <c r="U437" s="118" t="s">
        <v>356</v>
      </c>
      <c r="V437" s="118" t="s">
        <v>1</v>
      </c>
      <c r="W437" s="105"/>
      <c r="X437" s="118" t="s">
        <v>358</v>
      </c>
      <c r="Y437" s="118" t="s">
        <v>1</v>
      </c>
      <c r="Z437" s="118" t="s">
        <v>359</v>
      </c>
      <c r="AA437" s="118" t="s">
        <v>1</v>
      </c>
      <c r="AB437" s="118" t="s">
        <v>360</v>
      </c>
      <c r="AC437" s="118" t="s">
        <v>1</v>
      </c>
    </row>
    <row r="438" spans="1:29" customFormat="1" x14ac:dyDescent="0.3">
      <c r="A438" s="120" t="s">
        <v>1</v>
      </c>
      <c r="B438" s="55" t="s">
        <v>14</v>
      </c>
      <c r="C438" s="55" t="s">
        <v>15</v>
      </c>
      <c r="D438" s="55" t="s">
        <v>14</v>
      </c>
      <c r="E438" s="55" t="s">
        <v>15</v>
      </c>
      <c r="F438" s="55" t="s">
        <v>14</v>
      </c>
      <c r="G438" s="55" t="s">
        <v>15</v>
      </c>
      <c r="H438" s="105"/>
      <c r="I438" s="55" t="s">
        <v>14</v>
      </c>
      <c r="J438" s="55" t="s">
        <v>15</v>
      </c>
      <c r="K438" s="55" t="s">
        <v>14</v>
      </c>
      <c r="L438" s="55" t="s">
        <v>15</v>
      </c>
      <c r="M438" s="55" t="s">
        <v>14</v>
      </c>
      <c r="N438" s="55" t="s">
        <v>15</v>
      </c>
      <c r="O438" s="55" t="s">
        <v>14</v>
      </c>
      <c r="P438" s="55" t="s">
        <v>15</v>
      </c>
      <c r="Q438" s="55" t="s">
        <v>14</v>
      </c>
      <c r="R438" s="55" t="s">
        <v>15</v>
      </c>
      <c r="S438" s="55" t="s">
        <v>14</v>
      </c>
      <c r="T438" s="55" t="s">
        <v>15</v>
      </c>
      <c r="U438" s="55" t="s">
        <v>14</v>
      </c>
      <c r="V438" s="55" t="s">
        <v>15</v>
      </c>
      <c r="W438" s="105"/>
      <c r="X438" s="55" t="s">
        <v>14</v>
      </c>
      <c r="Y438" s="55" t="s">
        <v>15</v>
      </c>
      <c r="Z438" s="55" t="s">
        <v>14</v>
      </c>
      <c r="AA438" s="55" t="s">
        <v>15</v>
      </c>
      <c r="AB438" s="55" t="s">
        <v>14</v>
      </c>
      <c r="AC438" s="55" t="s">
        <v>15</v>
      </c>
    </row>
    <row r="439" spans="1:29" customFormat="1" x14ac:dyDescent="0.3">
      <c r="A439" s="56" t="s">
        <v>16</v>
      </c>
      <c r="B439" s="57">
        <v>1425.4092837695</v>
      </c>
      <c r="C439" s="57">
        <v>1425.4092837695</v>
      </c>
      <c r="D439" s="57">
        <v>674.43823680809999</v>
      </c>
      <c r="E439" s="57">
        <v>674.43823680809999</v>
      </c>
      <c r="F439" s="57">
        <v>746.0270013718</v>
      </c>
      <c r="G439" s="57">
        <v>746.0270013718</v>
      </c>
      <c r="H439" s="106"/>
      <c r="I439" s="57">
        <v>182.98020971010001</v>
      </c>
      <c r="J439" s="57">
        <v>182.98020971010001</v>
      </c>
      <c r="K439" s="57">
        <v>216.61944556820001</v>
      </c>
      <c r="L439" s="57">
        <v>216.61944556820001</v>
      </c>
      <c r="M439" s="57">
        <v>219.57857618969999</v>
      </c>
      <c r="N439" s="57">
        <v>219.57857618969999</v>
      </c>
      <c r="O439" s="57">
        <v>329.56542496869997</v>
      </c>
      <c r="P439" s="57">
        <v>329.56542496869997</v>
      </c>
      <c r="Q439" s="57">
        <v>165.17471530989999</v>
      </c>
      <c r="R439" s="57">
        <v>165.17471530989999</v>
      </c>
      <c r="S439" s="57">
        <v>205.09518712260001</v>
      </c>
      <c r="T439" s="57">
        <v>205.09518712260001</v>
      </c>
      <c r="U439" s="57">
        <v>106.3957249003</v>
      </c>
      <c r="V439" s="57">
        <v>106.3957249003</v>
      </c>
      <c r="W439" s="106"/>
      <c r="X439" s="57">
        <v>274.48002135569999</v>
      </c>
      <c r="Y439" s="57">
        <v>274.48002135569999</v>
      </c>
      <c r="Z439" s="57">
        <v>420.49520866419999</v>
      </c>
      <c r="AA439" s="57">
        <v>420.49520866419999</v>
      </c>
      <c r="AB439" s="57">
        <v>718.75366272250005</v>
      </c>
      <c r="AC439" s="57">
        <v>718.75366272250005</v>
      </c>
    </row>
    <row r="440" spans="1:29" customFormat="1" x14ac:dyDescent="0.3">
      <c r="A440" s="58" t="s">
        <v>236</v>
      </c>
      <c r="B440" s="59">
        <v>352.07597750500003</v>
      </c>
      <c r="C440" s="60">
        <v>0.24699991891026099</v>
      </c>
      <c r="D440" s="59">
        <v>171.00037708650001</v>
      </c>
      <c r="E440" s="60">
        <v>0.25354490263747498</v>
      </c>
      <c r="F440" s="59">
        <v>179.6224991446</v>
      </c>
      <c r="G440" s="60">
        <v>0.24077211523753</v>
      </c>
      <c r="H440" s="107"/>
      <c r="I440" s="59">
        <v>48.981252272200003</v>
      </c>
      <c r="J440" s="60">
        <v>0.26768606479248302</v>
      </c>
      <c r="K440" s="59">
        <v>78.318616385599896</v>
      </c>
      <c r="L440" s="61">
        <v>0.361549334503039</v>
      </c>
      <c r="M440" s="59">
        <v>56.790700434599799</v>
      </c>
      <c r="N440" s="60">
        <v>0.25863497896778798</v>
      </c>
      <c r="O440" s="59">
        <v>88.278771662999901</v>
      </c>
      <c r="P440" s="60">
        <v>0.26786417801984003</v>
      </c>
      <c r="Q440" s="59">
        <v>41.551127371200003</v>
      </c>
      <c r="R440" s="60">
        <v>0.25155864378662302</v>
      </c>
      <c r="S440" s="59">
        <v>24.450757980199999</v>
      </c>
      <c r="T440" s="65">
        <v>0.11921663459408301</v>
      </c>
      <c r="U440" s="59">
        <v>13.704751398200001</v>
      </c>
      <c r="V440" s="65">
        <v>0.12880922998590699</v>
      </c>
      <c r="W440" s="107"/>
      <c r="X440" s="59">
        <v>50.309635609100198</v>
      </c>
      <c r="Y440" s="65">
        <v>0.18329070130719499</v>
      </c>
      <c r="Z440" s="59">
        <v>93.860000354600004</v>
      </c>
      <c r="AA440" s="60">
        <v>0.22321300795023999</v>
      </c>
      <c r="AB440" s="59">
        <v>207.90634154129901</v>
      </c>
      <c r="AC440" s="61">
        <v>0.28925952287156498</v>
      </c>
    </row>
    <row r="441" spans="1:29" customFormat="1" x14ac:dyDescent="0.3">
      <c r="A441" s="58" t="s">
        <v>237</v>
      </c>
      <c r="B441" s="62">
        <v>169.7059909951</v>
      </c>
      <c r="C441" s="63">
        <v>0.11905772813988701</v>
      </c>
      <c r="D441" s="62">
        <v>83.322665917899897</v>
      </c>
      <c r="E441" s="63">
        <v>0.12354380485934401</v>
      </c>
      <c r="F441" s="62">
        <v>86.383325077199999</v>
      </c>
      <c r="G441" s="63">
        <v>0.115791150881078</v>
      </c>
      <c r="H441" s="107"/>
      <c r="I441" s="62">
        <v>4.6702792099000003</v>
      </c>
      <c r="J441" s="63">
        <v>2.5523411615383101E-2</v>
      </c>
      <c r="K441" s="62">
        <v>28.600476763700001</v>
      </c>
      <c r="L441" s="63">
        <v>0.13203097574495201</v>
      </c>
      <c r="M441" s="62">
        <v>34.8832378217</v>
      </c>
      <c r="N441" s="63">
        <v>0.15886448681388399</v>
      </c>
      <c r="O441" s="62">
        <v>55.282375233700101</v>
      </c>
      <c r="P441" s="61">
        <v>0.16774324927728801</v>
      </c>
      <c r="Q441" s="62">
        <v>18.031191519</v>
      </c>
      <c r="R441" s="63">
        <v>0.109164356573401</v>
      </c>
      <c r="S441" s="62">
        <v>15.6352845924</v>
      </c>
      <c r="T441" s="63">
        <v>7.6234283269912495E-2</v>
      </c>
      <c r="U441" s="62">
        <v>12.603145854699999</v>
      </c>
      <c r="V441" s="63">
        <v>0.11845537841402901</v>
      </c>
      <c r="W441" s="107"/>
      <c r="X441" s="62">
        <v>14.7027682936</v>
      </c>
      <c r="Y441" s="65">
        <v>5.3565896056772103E-2</v>
      </c>
      <c r="Z441" s="62">
        <v>44.480607113599902</v>
      </c>
      <c r="AA441" s="63">
        <v>0.105781483824519</v>
      </c>
      <c r="AB441" s="62">
        <v>109.2593314768</v>
      </c>
      <c r="AC441" s="61">
        <v>0.15201220827584599</v>
      </c>
    </row>
    <row r="442" spans="1:29" customFormat="1" x14ac:dyDescent="0.3">
      <c r="A442" s="58" t="s">
        <v>238</v>
      </c>
      <c r="B442" s="59">
        <v>336.4853871684</v>
      </c>
      <c r="C442" s="60">
        <v>0.23606229522973399</v>
      </c>
      <c r="D442" s="59">
        <v>152.15863245049999</v>
      </c>
      <c r="E442" s="60">
        <v>0.22560795658712701</v>
      </c>
      <c r="F442" s="59">
        <v>181.98387244</v>
      </c>
      <c r="G442" s="60">
        <v>0.24393738042372001</v>
      </c>
      <c r="H442" s="107"/>
      <c r="I442" s="59">
        <v>61.391979233499796</v>
      </c>
      <c r="J442" s="60">
        <v>0.335511579808356</v>
      </c>
      <c r="K442" s="59">
        <v>48.213481713400199</v>
      </c>
      <c r="L442" s="60">
        <v>0.22257226994065299</v>
      </c>
      <c r="M442" s="59">
        <v>46.738849626700102</v>
      </c>
      <c r="N442" s="60">
        <v>0.212857057540627</v>
      </c>
      <c r="O442" s="59">
        <v>60.672327369799902</v>
      </c>
      <c r="P442" s="65">
        <v>0.18409797500924799</v>
      </c>
      <c r="Q442" s="59">
        <v>34.2248984099</v>
      </c>
      <c r="R442" s="60">
        <v>0.20720422218187201</v>
      </c>
      <c r="S442" s="59">
        <v>61.415780927900201</v>
      </c>
      <c r="T442" s="60">
        <v>0.299450132348486</v>
      </c>
      <c r="U442" s="59">
        <v>23.828069887200002</v>
      </c>
      <c r="V442" s="60">
        <v>0.223957023738769</v>
      </c>
      <c r="W442" s="107"/>
      <c r="X442" s="59">
        <v>72.206977824000106</v>
      </c>
      <c r="Y442" s="60">
        <v>0.26306824615998797</v>
      </c>
      <c r="Z442" s="59">
        <v>113.9932738647</v>
      </c>
      <c r="AA442" s="60">
        <v>0.271092919766734</v>
      </c>
      <c r="AB442" s="59">
        <v>150.28513547970101</v>
      </c>
      <c r="AC442" s="60">
        <v>0.20909129688528999</v>
      </c>
    </row>
    <row r="443" spans="1:29" customFormat="1" x14ac:dyDescent="0.3">
      <c r="A443" s="58" t="s">
        <v>239</v>
      </c>
      <c r="B443" s="62">
        <v>282.66971849150002</v>
      </c>
      <c r="C443" s="63">
        <v>0.19830775743509901</v>
      </c>
      <c r="D443" s="62">
        <v>144.0853533399</v>
      </c>
      <c r="E443" s="63">
        <v>0.21363758084329501</v>
      </c>
      <c r="F443" s="62">
        <v>138.5843651516</v>
      </c>
      <c r="G443" s="63">
        <v>0.18576320280200301</v>
      </c>
      <c r="H443" s="107"/>
      <c r="I443" s="62">
        <v>30.1944112053</v>
      </c>
      <c r="J443" s="63">
        <v>0.16501462782853801</v>
      </c>
      <c r="K443" s="62">
        <v>28.0645723399</v>
      </c>
      <c r="L443" s="63">
        <v>0.12955703153189099</v>
      </c>
      <c r="M443" s="62">
        <v>45.5928754418998</v>
      </c>
      <c r="N443" s="63">
        <v>0.20763808670710701</v>
      </c>
      <c r="O443" s="62">
        <v>67.924964423800105</v>
      </c>
      <c r="P443" s="63">
        <v>0.20610464350212401</v>
      </c>
      <c r="Q443" s="62">
        <v>37.661015760200002</v>
      </c>
      <c r="R443" s="63">
        <v>0.22800714800410299</v>
      </c>
      <c r="S443" s="62">
        <v>43.870896797500002</v>
      </c>
      <c r="T443" s="63">
        <v>0.21390505263916901</v>
      </c>
      <c r="U443" s="62">
        <v>29.360982522899999</v>
      </c>
      <c r="V443" s="61">
        <v>0.27596017180589899</v>
      </c>
      <c r="W443" s="107"/>
      <c r="X443" s="62">
        <v>62.6140010099001</v>
      </c>
      <c r="Y443" s="63">
        <v>0.22811861023851401</v>
      </c>
      <c r="Z443" s="62">
        <v>79.157343250600107</v>
      </c>
      <c r="AA443" s="63">
        <v>0.18824790775158101</v>
      </c>
      <c r="AB443" s="62">
        <v>139.50321249789999</v>
      </c>
      <c r="AC443" s="63">
        <v>0.19409043700659401</v>
      </c>
    </row>
    <row r="444" spans="1:29" customFormat="1" x14ac:dyDescent="0.3">
      <c r="A444" s="58" t="s">
        <v>240</v>
      </c>
      <c r="B444" s="59">
        <v>218.6842988674</v>
      </c>
      <c r="C444" s="60">
        <v>0.15341860149043601</v>
      </c>
      <c r="D444" s="59">
        <v>107.438191508</v>
      </c>
      <c r="E444" s="60">
        <v>0.15930026745884199</v>
      </c>
      <c r="F444" s="59">
        <v>110.0980453216</v>
      </c>
      <c r="G444" s="60">
        <v>0.14757916954634501</v>
      </c>
      <c r="H444" s="107"/>
      <c r="I444" s="59">
        <v>32.233277543</v>
      </c>
      <c r="J444" s="60">
        <v>0.176157178932454</v>
      </c>
      <c r="K444" s="59">
        <v>24.366040845899999</v>
      </c>
      <c r="L444" s="60">
        <v>0.112483165036209</v>
      </c>
      <c r="M444" s="59">
        <v>23.735076618899999</v>
      </c>
      <c r="N444" s="65">
        <v>0.10809377231044</v>
      </c>
      <c r="O444" s="59">
        <v>43.509386498799898</v>
      </c>
      <c r="P444" s="60">
        <v>0.13202048274005801</v>
      </c>
      <c r="Q444" s="59">
        <v>25.889672180200002</v>
      </c>
      <c r="R444" s="60">
        <v>0.15674113396609099</v>
      </c>
      <c r="S444" s="59">
        <v>49.0436822912</v>
      </c>
      <c r="T444" s="61">
        <v>0.23912644162577601</v>
      </c>
      <c r="U444" s="59">
        <v>19.907162889399999</v>
      </c>
      <c r="V444" s="60">
        <v>0.18710491336051699</v>
      </c>
      <c r="W444" s="107"/>
      <c r="X444" s="59">
        <v>53.617949880499999</v>
      </c>
      <c r="Y444" s="60">
        <v>0.195343725257935</v>
      </c>
      <c r="Z444" s="59">
        <v>70.851402450099997</v>
      </c>
      <c r="AA444" s="60">
        <v>0.168495148078324</v>
      </c>
      <c r="AB444" s="59">
        <v>89.133445215899997</v>
      </c>
      <c r="AC444" s="60">
        <v>0.124011117909688</v>
      </c>
    </row>
    <row r="445" spans="1:29" customFormat="1" x14ac:dyDescent="0.3">
      <c r="A445" s="58" t="s">
        <v>88</v>
      </c>
      <c r="B445" s="62">
        <v>65.787910742099996</v>
      </c>
      <c r="C445" s="63">
        <v>4.6153698794583101E-2</v>
      </c>
      <c r="D445" s="62">
        <v>16.4330165052999</v>
      </c>
      <c r="E445" s="65">
        <v>2.4365487613917301E-2</v>
      </c>
      <c r="F445" s="62">
        <v>49.3548942368</v>
      </c>
      <c r="G445" s="61">
        <v>6.6156981109324303E-2</v>
      </c>
      <c r="H445" s="107"/>
      <c r="I445" s="62">
        <v>5.5090102462000203</v>
      </c>
      <c r="J445" s="63">
        <v>3.0107137022785498E-2</v>
      </c>
      <c r="K445" s="62">
        <v>9.0562575197000204</v>
      </c>
      <c r="L445" s="63">
        <v>4.1807223243255601E-2</v>
      </c>
      <c r="M445" s="62">
        <v>11.8378362459</v>
      </c>
      <c r="N445" s="63">
        <v>5.3911617660153503E-2</v>
      </c>
      <c r="O445" s="62">
        <v>13.8975997796</v>
      </c>
      <c r="P445" s="63">
        <v>4.2169471451442203E-2</v>
      </c>
      <c r="Q445" s="62">
        <v>7.8168100693999696</v>
      </c>
      <c r="R445" s="63">
        <v>4.7324495487908902E-2</v>
      </c>
      <c r="S445" s="62">
        <v>10.6787845334</v>
      </c>
      <c r="T445" s="63">
        <v>5.2067455522574198E-2</v>
      </c>
      <c r="U445" s="62">
        <v>6.9916123479000003</v>
      </c>
      <c r="V445" s="63">
        <v>6.5713282694879097E-2</v>
      </c>
      <c r="W445" s="107"/>
      <c r="X445" s="62">
        <v>21.0286887386</v>
      </c>
      <c r="Y445" s="61">
        <v>7.6612820979596194E-2</v>
      </c>
      <c r="Z445" s="62">
        <v>18.1525816306</v>
      </c>
      <c r="AA445" s="63">
        <v>4.3169532628602E-2</v>
      </c>
      <c r="AB445" s="62">
        <v>22.666196510900001</v>
      </c>
      <c r="AC445" s="63">
        <v>3.1535417051016902E-2</v>
      </c>
    </row>
    <row r="446" spans="1:29" customFormat="1" x14ac:dyDescent="0.3">
      <c r="A446" s="58" t="s">
        <v>241</v>
      </c>
      <c r="B446" s="59">
        <v>521.78196850009999</v>
      </c>
      <c r="C446" s="60">
        <v>0.36605764705014798</v>
      </c>
      <c r="D446" s="59">
        <v>254.32304300440001</v>
      </c>
      <c r="E446" s="60">
        <v>0.377088707496819</v>
      </c>
      <c r="F446" s="59">
        <v>266.00582422180099</v>
      </c>
      <c r="G446" s="60">
        <v>0.356563266118608</v>
      </c>
      <c r="H446" s="107"/>
      <c r="I446" s="59">
        <v>53.651531482099998</v>
      </c>
      <c r="J446" s="60">
        <v>0.29320947640786599</v>
      </c>
      <c r="K446" s="59">
        <v>106.9190931493</v>
      </c>
      <c r="L446" s="61">
        <v>0.49358031024799098</v>
      </c>
      <c r="M446" s="59">
        <v>91.673938256299905</v>
      </c>
      <c r="N446" s="60">
        <v>0.41749946578167202</v>
      </c>
      <c r="O446" s="59">
        <v>143.5611468967</v>
      </c>
      <c r="P446" s="61">
        <v>0.43560742729712798</v>
      </c>
      <c r="Q446" s="59">
        <v>59.5823188902</v>
      </c>
      <c r="R446" s="60">
        <v>0.36072300036002403</v>
      </c>
      <c r="S446" s="59">
        <v>40.0860425726</v>
      </c>
      <c r="T446" s="65">
        <v>0.19545091786399499</v>
      </c>
      <c r="U446" s="59">
        <v>26.307897252899998</v>
      </c>
      <c r="V446" s="65">
        <v>0.247264608399936</v>
      </c>
      <c r="W446" s="107"/>
      <c r="X446" s="59">
        <v>65.012403902700001</v>
      </c>
      <c r="Y446" s="65">
        <v>0.236856597363967</v>
      </c>
      <c r="Z446" s="59">
        <v>138.34060746820001</v>
      </c>
      <c r="AA446" s="60">
        <v>0.32899449177475998</v>
      </c>
      <c r="AB446" s="59">
        <v>317.16567301809999</v>
      </c>
      <c r="AC446" s="61">
        <v>0.44127173114741097</v>
      </c>
    </row>
    <row r="447" spans="1:29" customFormat="1" x14ac:dyDescent="0.3">
      <c r="A447" s="58" t="s">
        <v>242</v>
      </c>
      <c r="B447" s="62">
        <v>501.35401735890002</v>
      </c>
      <c r="C447" s="63">
        <v>0.351726358925534</v>
      </c>
      <c r="D447" s="62">
        <v>251.52354484790001</v>
      </c>
      <c r="E447" s="63">
        <v>0.372937848302137</v>
      </c>
      <c r="F447" s="62">
        <v>248.682410473201</v>
      </c>
      <c r="G447" s="63">
        <v>0.33334237234834801</v>
      </c>
      <c r="H447" s="107"/>
      <c r="I447" s="62">
        <v>62.427688748300099</v>
      </c>
      <c r="J447" s="63">
        <v>0.34117180676099201</v>
      </c>
      <c r="K447" s="62">
        <v>52.430613185800198</v>
      </c>
      <c r="L447" s="65">
        <v>0.2420401965681</v>
      </c>
      <c r="M447" s="62">
        <v>69.327952060799802</v>
      </c>
      <c r="N447" s="63">
        <v>0.31573185901754702</v>
      </c>
      <c r="O447" s="62">
        <v>111.4343509226</v>
      </c>
      <c r="P447" s="63">
        <v>0.33812512624218199</v>
      </c>
      <c r="Q447" s="62">
        <v>63.550687940400202</v>
      </c>
      <c r="R447" s="63">
        <v>0.38474828197019401</v>
      </c>
      <c r="S447" s="62">
        <v>92.914579088699796</v>
      </c>
      <c r="T447" s="61">
        <v>0.45303149426494499</v>
      </c>
      <c r="U447" s="62">
        <v>49.268145412300001</v>
      </c>
      <c r="V447" s="61">
        <v>0.46306508516641598</v>
      </c>
      <c r="W447" s="107"/>
      <c r="X447" s="62">
        <v>116.2319508904</v>
      </c>
      <c r="Y447" s="61">
        <v>0.42346233549644902</v>
      </c>
      <c r="Z447" s="62">
        <v>150.00874570069999</v>
      </c>
      <c r="AA447" s="63">
        <v>0.35674305582990401</v>
      </c>
      <c r="AB447" s="62">
        <v>228.63665771379999</v>
      </c>
      <c r="AC447" s="63">
        <v>0.318101554916282</v>
      </c>
    </row>
    <row r="448" spans="1:29" customFormat="1" x14ac:dyDescent="0.3">
      <c r="A448" s="64" t="s">
        <v>1</v>
      </c>
    </row>
    <row r="449" spans="1:29" customFormat="1" x14ac:dyDescent="0.3">
      <c r="A449" s="64" t="s">
        <v>1</v>
      </c>
    </row>
    <row r="450" spans="1:29" customFormat="1" x14ac:dyDescent="0.3">
      <c r="A450" s="53" t="s">
        <v>243</v>
      </c>
    </row>
    <row r="451" spans="1:29" customFormat="1" x14ac:dyDescent="0.3">
      <c r="A451" s="54" t="s">
        <v>1</v>
      </c>
    </row>
    <row r="452" spans="1:29" customFormat="1" x14ac:dyDescent="0.3">
      <c r="A452" s="119" t="s">
        <v>1</v>
      </c>
      <c r="B452" s="118" t="s">
        <v>501</v>
      </c>
      <c r="C452" s="118" t="s">
        <v>1</v>
      </c>
      <c r="D452" s="118" t="s">
        <v>346</v>
      </c>
      <c r="E452" s="118" t="s">
        <v>1</v>
      </c>
      <c r="F452" s="118" t="s">
        <v>347</v>
      </c>
      <c r="G452" s="118" t="s">
        <v>1</v>
      </c>
      <c r="H452" s="105"/>
      <c r="I452" s="118" t="s">
        <v>350</v>
      </c>
      <c r="J452" s="118" t="s">
        <v>1</v>
      </c>
      <c r="K452" s="118" t="s">
        <v>351</v>
      </c>
      <c r="L452" s="118" t="s">
        <v>1</v>
      </c>
      <c r="M452" s="118" t="s">
        <v>352</v>
      </c>
      <c r="N452" s="118" t="s">
        <v>1</v>
      </c>
      <c r="O452" s="118" t="s">
        <v>353</v>
      </c>
      <c r="P452" s="118" t="s">
        <v>1</v>
      </c>
      <c r="Q452" s="118" t="s">
        <v>354</v>
      </c>
      <c r="R452" s="118" t="s">
        <v>1</v>
      </c>
      <c r="S452" s="118" t="s">
        <v>355</v>
      </c>
      <c r="T452" s="118" t="s">
        <v>1</v>
      </c>
      <c r="U452" s="118" t="s">
        <v>356</v>
      </c>
      <c r="V452" s="118" t="s">
        <v>1</v>
      </c>
      <c r="W452" s="105"/>
      <c r="X452" s="118" t="s">
        <v>358</v>
      </c>
      <c r="Y452" s="118" t="s">
        <v>1</v>
      </c>
      <c r="Z452" s="118" t="s">
        <v>359</v>
      </c>
      <c r="AA452" s="118" t="s">
        <v>1</v>
      </c>
      <c r="AB452" s="118" t="s">
        <v>360</v>
      </c>
      <c r="AC452" s="118" t="s">
        <v>1</v>
      </c>
    </row>
    <row r="453" spans="1:29" customFormat="1" x14ac:dyDescent="0.3">
      <c r="A453" s="120" t="s">
        <v>1</v>
      </c>
      <c r="B453" s="55" t="s">
        <v>14</v>
      </c>
      <c r="C453" s="55" t="s">
        <v>15</v>
      </c>
      <c r="D453" s="55" t="s">
        <v>14</v>
      </c>
      <c r="E453" s="55" t="s">
        <v>15</v>
      </c>
      <c r="F453" s="55" t="s">
        <v>14</v>
      </c>
      <c r="G453" s="55" t="s">
        <v>15</v>
      </c>
      <c r="H453" s="105"/>
      <c r="I453" s="55" t="s">
        <v>14</v>
      </c>
      <c r="J453" s="55" t="s">
        <v>15</v>
      </c>
      <c r="K453" s="55" t="s">
        <v>14</v>
      </c>
      <c r="L453" s="55" t="s">
        <v>15</v>
      </c>
      <c r="M453" s="55" t="s">
        <v>14</v>
      </c>
      <c r="N453" s="55" t="s">
        <v>15</v>
      </c>
      <c r="O453" s="55" t="s">
        <v>14</v>
      </c>
      <c r="P453" s="55" t="s">
        <v>15</v>
      </c>
      <c r="Q453" s="55" t="s">
        <v>14</v>
      </c>
      <c r="R453" s="55" t="s">
        <v>15</v>
      </c>
      <c r="S453" s="55" t="s">
        <v>14</v>
      </c>
      <c r="T453" s="55" t="s">
        <v>15</v>
      </c>
      <c r="U453" s="55" t="s">
        <v>14</v>
      </c>
      <c r="V453" s="55" t="s">
        <v>15</v>
      </c>
      <c r="W453" s="105"/>
      <c r="X453" s="55" t="s">
        <v>14</v>
      </c>
      <c r="Y453" s="55" t="s">
        <v>15</v>
      </c>
      <c r="Z453" s="55" t="s">
        <v>14</v>
      </c>
      <c r="AA453" s="55" t="s">
        <v>15</v>
      </c>
      <c r="AB453" s="55" t="s">
        <v>14</v>
      </c>
      <c r="AC453" s="55" t="s">
        <v>15</v>
      </c>
    </row>
    <row r="454" spans="1:29" customFormat="1" x14ac:dyDescent="0.3">
      <c r="A454" s="56" t="s">
        <v>16</v>
      </c>
      <c r="B454" s="57">
        <v>1425.4092837695</v>
      </c>
      <c r="C454" s="57">
        <v>1425.4092837695</v>
      </c>
      <c r="D454" s="57">
        <v>674.43823680809999</v>
      </c>
      <c r="E454" s="57">
        <v>674.43823680809999</v>
      </c>
      <c r="F454" s="57">
        <v>746.0270013718</v>
      </c>
      <c r="G454" s="57">
        <v>746.0270013718</v>
      </c>
      <c r="H454" s="106"/>
      <c r="I454" s="57">
        <v>182.98020971010001</v>
      </c>
      <c r="J454" s="57">
        <v>182.98020971010001</v>
      </c>
      <c r="K454" s="57">
        <v>216.61944556820001</v>
      </c>
      <c r="L454" s="57">
        <v>216.61944556820001</v>
      </c>
      <c r="M454" s="57">
        <v>219.57857618969999</v>
      </c>
      <c r="N454" s="57">
        <v>219.57857618969999</v>
      </c>
      <c r="O454" s="57">
        <v>329.56542496869997</v>
      </c>
      <c r="P454" s="57">
        <v>329.56542496869997</v>
      </c>
      <c r="Q454" s="57">
        <v>165.17471530989999</v>
      </c>
      <c r="R454" s="57">
        <v>165.17471530989999</v>
      </c>
      <c r="S454" s="57">
        <v>205.09518712260001</v>
      </c>
      <c r="T454" s="57">
        <v>205.09518712260001</v>
      </c>
      <c r="U454" s="57">
        <v>106.3957249003</v>
      </c>
      <c r="V454" s="57">
        <v>106.3957249003</v>
      </c>
      <c r="W454" s="106"/>
      <c r="X454" s="57">
        <v>274.48002135569999</v>
      </c>
      <c r="Y454" s="57">
        <v>274.48002135569999</v>
      </c>
      <c r="Z454" s="57">
        <v>420.49520866419999</v>
      </c>
      <c r="AA454" s="57">
        <v>420.49520866419999</v>
      </c>
      <c r="AB454" s="57">
        <v>718.75366272250005</v>
      </c>
      <c r="AC454" s="57">
        <v>718.75366272250005</v>
      </c>
    </row>
    <row r="455" spans="1:29" customFormat="1" x14ac:dyDescent="0.3">
      <c r="A455" s="58" t="s">
        <v>236</v>
      </c>
      <c r="B455" s="59">
        <v>291.69875187389999</v>
      </c>
      <c r="C455" s="60">
        <v>0.20464210188283699</v>
      </c>
      <c r="D455" s="59">
        <v>137.13870345820001</v>
      </c>
      <c r="E455" s="60">
        <v>0.203337675673956</v>
      </c>
      <c r="F455" s="59">
        <v>152.69359535090001</v>
      </c>
      <c r="G455" s="60">
        <v>0.204675695477678</v>
      </c>
      <c r="H455" s="107"/>
      <c r="I455" s="59">
        <v>31.607517145199999</v>
      </c>
      <c r="J455" s="60">
        <v>0.17273735337431601</v>
      </c>
      <c r="K455" s="59">
        <v>61.162942635799901</v>
      </c>
      <c r="L455" s="60">
        <v>0.28235204127389202</v>
      </c>
      <c r="M455" s="59">
        <v>48.397500651200097</v>
      </c>
      <c r="N455" s="60">
        <v>0.22041085014317599</v>
      </c>
      <c r="O455" s="59">
        <v>79.808766477600003</v>
      </c>
      <c r="P455" s="60">
        <v>0.24216365076882601</v>
      </c>
      <c r="Q455" s="59">
        <v>39.037202356400002</v>
      </c>
      <c r="R455" s="60">
        <v>0.23633885055081599</v>
      </c>
      <c r="S455" s="59">
        <v>20.264453595199999</v>
      </c>
      <c r="T455" s="65">
        <v>9.8805115222360101E-2</v>
      </c>
      <c r="U455" s="59">
        <v>11.4203690125</v>
      </c>
      <c r="V455" s="65">
        <v>0.107338608042773</v>
      </c>
      <c r="W455" s="107"/>
      <c r="X455" s="59">
        <v>35.048017942400001</v>
      </c>
      <c r="Y455" s="65">
        <v>0.12768877592362601</v>
      </c>
      <c r="Z455" s="59">
        <v>100.80824084219999</v>
      </c>
      <c r="AA455" s="60">
        <v>0.23973695482153201</v>
      </c>
      <c r="AB455" s="59">
        <v>155.84249308930001</v>
      </c>
      <c r="AC455" s="60">
        <v>0.216823233288299</v>
      </c>
    </row>
    <row r="456" spans="1:29" customFormat="1" x14ac:dyDescent="0.3">
      <c r="A456" s="58" t="s">
        <v>237</v>
      </c>
      <c r="B456" s="62">
        <v>165.5847047236</v>
      </c>
      <c r="C456" s="63">
        <v>0.116166427852715</v>
      </c>
      <c r="D456" s="62">
        <v>76.343156889900001</v>
      </c>
      <c r="E456" s="63">
        <v>0.11319517892580901</v>
      </c>
      <c r="F456" s="62">
        <v>88.791942590199994</v>
      </c>
      <c r="G456" s="63">
        <v>0.11901974382553</v>
      </c>
      <c r="H456" s="107"/>
      <c r="I456" s="62">
        <v>7.5657751453999804</v>
      </c>
      <c r="J456" s="63">
        <v>4.1347505051976097E-2</v>
      </c>
      <c r="K456" s="62">
        <v>26.891902055999999</v>
      </c>
      <c r="L456" s="63">
        <v>0.12414352730643199</v>
      </c>
      <c r="M456" s="62">
        <v>37.688707696900003</v>
      </c>
      <c r="N456" s="61">
        <v>0.17164109700911701</v>
      </c>
      <c r="O456" s="62">
        <v>50.668324804099903</v>
      </c>
      <c r="P456" s="63">
        <v>0.153742841224659</v>
      </c>
      <c r="Q456" s="62">
        <v>16.591518490199999</v>
      </c>
      <c r="R456" s="63">
        <v>0.100448294759104</v>
      </c>
      <c r="S456" s="62">
        <v>17.4793867996</v>
      </c>
      <c r="T456" s="63">
        <v>8.5225728818060106E-2</v>
      </c>
      <c r="U456" s="62">
        <v>8.6990897314000009</v>
      </c>
      <c r="V456" s="63">
        <v>8.1761647280016503E-2</v>
      </c>
      <c r="W456" s="107"/>
      <c r="X456" s="62">
        <v>16.666423669899999</v>
      </c>
      <c r="Y456" s="65">
        <v>6.0719988243887198E-2</v>
      </c>
      <c r="Z456" s="62">
        <v>48.342273844299903</v>
      </c>
      <c r="AA456" s="63">
        <v>0.11496510031082301</v>
      </c>
      <c r="AB456" s="62">
        <v>100.5760072094</v>
      </c>
      <c r="AC456" s="63">
        <v>0.139931123033777</v>
      </c>
    </row>
    <row r="457" spans="1:29" customFormat="1" x14ac:dyDescent="0.3">
      <c r="A457" s="58" t="s">
        <v>238</v>
      </c>
      <c r="B457" s="59">
        <v>342.40577820290002</v>
      </c>
      <c r="C457" s="60">
        <v>0.24021576265969499</v>
      </c>
      <c r="D457" s="59">
        <v>154.31245606689899</v>
      </c>
      <c r="E457" s="60">
        <v>0.228801464159582</v>
      </c>
      <c r="F457" s="59">
        <v>187.7253400923</v>
      </c>
      <c r="G457" s="60">
        <v>0.25163343920140901</v>
      </c>
      <c r="H457" s="107"/>
      <c r="I457" s="59">
        <v>48.143075827899999</v>
      </c>
      <c r="J457" s="60">
        <v>0.26310537027022901</v>
      </c>
      <c r="K457" s="59">
        <v>41.820004925500001</v>
      </c>
      <c r="L457" s="60">
        <v>0.19305748297806199</v>
      </c>
      <c r="M457" s="59">
        <v>45.468824636900003</v>
      </c>
      <c r="N457" s="60">
        <v>0.20707313721543699</v>
      </c>
      <c r="O457" s="59">
        <v>76.810713636800003</v>
      </c>
      <c r="P457" s="60">
        <v>0.23306666239061599</v>
      </c>
      <c r="Q457" s="59">
        <v>44.0096591422</v>
      </c>
      <c r="R457" s="60">
        <v>0.26644307550117002</v>
      </c>
      <c r="S457" s="59">
        <v>57.482217049699898</v>
      </c>
      <c r="T457" s="60">
        <v>0.28027092130318398</v>
      </c>
      <c r="U457" s="59">
        <v>28.671282983899999</v>
      </c>
      <c r="V457" s="60">
        <v>0.26947777282185897</v>
      </c>
      <c r="W457" s="107"/>
      <c r="X457" s="59">
        <v>61.243059987499898</v>
      </c>
      <c r="Y457" s="60">
        <v>0.22312392605119599</v>
      </c>
      <c r="Z457" s="59">
        <v>114.15902644889999</v>
      </c>
      <c r="AA457" s="60">
        <v>0.27148710400661302</v>
      </c>
      <c r="AB457" s="59">
        <v>164.47712354430001</v>
      </c>
      <c r="AC457" s="60">
        <v>0.22883657096270299</v>
      </c>
    </row>
    <row r="458" spans="1:29" customFormat="1" x14ac:dyDescent="0.3">
      <c r="A458" s="58" t="s">
        <v>239</v>
      </c>
      <c r="B458" s="62">
        <v>365.44841080719999</v>
      </c>
      <c r="C458" s="63">
        <v>0.256381388116661</v>
      </c>
      <c r="D458" s="62">
        <v>195.13539811059999</v>
      </c>
      <c r="E458" s="63">
        <v>0.28933027141834899</v>
      </c>
      <c r="F458" s="62">
        <v>169.863407453099</v>
      </c>
      <c r="G458" s="63">
        <v>0.22769069636990899</v>
      </c>
      <c r="H458" s="107"/>
      <c r="I458" s="62">
        <v>62.679191572000001</v>
      </c>
      <c r="J458" s="63">
        <v>0.34254628777234503</v>
      </c>
      <c r="K458" s="62">
        <v>51.775605201499801</v>
      </c>
      <c r="L458" s="63">
        <v>0.239016423782689</v>
      </c>
      <c r="M458" s="62">
        <v>52.765547297099999</v>
      </c>
      <c r="N458" s="63">
        <v>0.24030371365334999</v>
      </c>
      <c r="O458" s="62">
        <v>74.039664631099996</v>
      </c>
      <c r="P458" s="63">
        <v>0.22465847149509599</v>
      </c>
      <c r="Q458" s="62">
        <v>34.099109258600002</v>
      </c>
      <c r="R458" s="65">
        <v>0.20644267008194001</v>
      </c>
      <c r="S458" s="62">
        <v>60.697338259899801</v>
      </c>
      <c r="T458" s="63">
        <v>0.29594716049390701</v>
      </c>
      <c r="U458" s="62">
        <v>29.391954587000001</v>
      </c>
      <c r="V458" s="63">
        <v>0.27625127433026297</v>
      </c>
      <c r="W458" s="107"/>
      <c r="X458" s="62">
        <v>84.585061714300096</v>
      </c>
      <c r="Y458" s="63">
        <v>0.30816473015602802</v>
      </c>
      <c r="Z458" s="62">
        <v>73.148601829300006</v>
      </c>
      <c r="AA458" s="65">
        <v>0.17395822906442501</v>
      </c>
      <c r="AB458" s="62">
        <v>201.2380842096</v>
      </c>
      <c r="AC458" s="63">
        <v>0.279981994731476</v>
      </c>
    </row>
    <row r="459" spans="1:29" customFormat="1" x14ac:dyDescent="0.3">
      <c r="A459" s="58" t="s">
        <v>240</v>
      </c>
      <c r="B459" s="59">
        <v>211.89166492370001</v>
      </c>
      <c r="C459" s="60">
        <v>0.14865320952825001</v>
      </c>
      <c r="D459" s="59">
        <v>94.552268649400006</v>
      </c>
      <c r="E459" s="60">
        <v>0.140194110430164</v>
      </c>
      <c r="F459" s="59">
        <v>115.5289962802</v>
      </c>
      <c r="G459" s="60">
        <v>0.15485900117256399</v>
      </c>
      <c r="H459" s="107"/>
      <c r="I459" s="59">
        <v>27.475639773400001</v>
      </c>
      <c r="J459" s="60">
        <v>0.150156346508348</v>
      </c>
      <c r="K459" s="59">
        <v>28.080944376800002</v>
      </c>
      <c r="L459" s="60">
        <v>0.12963261125123299</v>
      </c>
      <c r="M459" s="59">
        <v>31.9812900274</v>
      </c>
      <c r="N459" s="60">
        <v>0.145648498967269</v>
      </c>
      <c r="O459" s="59">
        <v>35.345477209099897</v>
      </c>
      <c r="P459" s="65">
        <v>0.10724874192266</v>
      </c>
      <c r="Q459" s="59">
        <v>25.176216892999999</v>
      </c>
      <c r="R459" s="60">
        <v>0.15242173625524</v>
      </c>
      <c r="S459" s="59">
        <v>39.765070244299999</v>
      </c>
      <c r="T459" s="60">
        <v>0.19388592585807299</v>
      </c>
      <c r="U459" s="59">
        <v>24.067026399700001</v>
      </c>
      <c r="V459" s="61">
        <v>0.22620294586321399</v>
      </c>
      <c r="W459" s="107"/>
      <c r="X459" s="59">
        <v>59.529936502700103</v>
      </c>
      <c r="Y459" s="61">
        <v>0.21688258478220801</v>
      </c>
      <c r="Z459" s="59">
        <v>68.037357630100004</v>
      </c>
      <c r="AA459" s="60">
        <v>0.16180293194359199</v>
      </c>
      <c r="AB459" s="59">
        <v>84.324370790900005</v>
      </c>
      <c r="AC459" s="65">
        <v>0.117320265849492</v>
      </c>
    </row>
    <row r="460" spans="1:29" customFormat="1" x14ac:dyDescent="0.3">
      <c r="A460" s="58" t="s">
        <v>88</v>
      </c>
      <c r="B460" s="62">
        <v>48.379973238200002</v>
      </c>
      <c r="C460" s="63">
        <v>3.39411099598418E-2</v>
      </c>
      <c r="D460" s="62">
        <v>16.956253633100001</v>
      </c>
      <c r="E460" s="63">
        <v>2.5141299392140801E-2</v>
      </c>
      <c r="F460" s="62">
        <v>31.423719605100001</v>
      </c>
      <c r="G460" s="63">
        <v>4.2121423952910297E-2</v>
      </c>
      <c r="H460" s="107"/>
      <c r="I460" s="62">
        <v>5.5090102462000203</v>
      </c>
      <c r="J460" s="63">
        <v>3.0107137022785498E-2</v>
      </c>
      <c r="K460" s="62">
        <v>6.8880463725999901</v>
      </c>
      <c r="L460" s="63">
        <v>3.1797913407692599E-2</v>
      </c>
      <c r="M460" s="62">
        <v>3.2767058802000002</v>
      </c>
      <c r="N460" s="63">
        <v>1.49227030116507E-2</v>
      </c>
      <c r="O460" s="62">
        <v>12.89247821</v>
      </c>
      <c r="P460" s="63">
        <v>3.9119632198142303E-2</v>
      </c>
      <c r="Q460" s="62">
        <v>6.2610091695000198</v>
      </c>
      <c r="R460" s="63">
        <v>3.7905372851729298E-2</v>
      </c>
      <c r="S460" s="62">
        <v>9.4067211738999799</v>
      </c>
      <c r="T460" s="63">
        <v>4.5865148304416001E-2</v>
      </c>
      <c r="U460" s="62">
        <v>4.1460021857999996</v>
      </c>
      <c r="V460" s="63">
        <v>3.8967751661874397E-2</v>
      </c>
      <c r="W460" s="107"/>
      <c r="X460" s="62">
        <v>17.407521538899999</v>
      </c>
      <c r="Y460" s="61">
        <v>6.3419994843054606E-2</v>
      </c>
      <c r="Z460" s="62">
        <v>15.9997080694</v>
      </c>
      <c r="AA460" s="63">
        <v>3.8049679853016098E-2</v>
      </c>
      <c r="AB460" s="62">
        <v>12.295583879</v>
      </c>
      <c r="AC460" s="65">
        <v>1.7106812134252899E-2</v>
      </c>
    </row>
    <row r="461" spans="1:29" customFormat="1" x14ac:dyDescent="0.3">
      <c r="A461" s="58" t="s">
        <v>241</v>
      </c>
      <c r="B461" s="59">
        <v>457.28345659749999</v>
      </c>
      <c r="C461" s="60">
        <v>0.32080852973555202</v>
      </c>
      <c r="D461" s="59">
        <v>213.48186034810101</v>
      </c>
      <c r="E461" s="60">
        <v>0.31653285459976499</v>
      </c>
      <c r="F461" s="59">
        <v>241.48553794110001</v>
      </c>
      <c r="G461" s="60">
        <v>0.32369543930320799</v>
      </c>
      <c r="H461" s="107"/>
      <c r="I461" s="59">
        <v>39.173292290600003</v>
      </c>
      <c r="J461" s="60">
        <v>0.21408485842629199</v>
      </c>
      <c r="K461" s="59">
        <v>88.054844691800099</v>
      </c>
      <c r="L461" s="60">
        <v>0.40649556858032398</v>
      </c>
      <c r="M461" s="59">
        <v>86.0862083481002</v>
      </c>
      <c r="N461" s="61">
        <v>0.39205194715229302</v>
      </c>
      <c r="O461" s="59">
        <v>130.47709128170001</v>
      </c>
      <c r="P461" s="61">
        <v>0.39590649199348499</v>
      </c>
      <c r="Q461" s="59">
        <v>55.628720846599997</v>
      </c>
      <c r="R461" s="60">
        <v>0.33678714530991999</v>
      </c>
      <c r="S461" s="59">
        <v>37.743840394800003</v>
      </c>
      <c r="T461" s="65">
        <v>0.18403084404042</v>
      </c>
      <c r="U461" s="59">
        <v>20.119458743900001</v>
      </c>
      <c r="V461" s="65">
        <v>0.18910025532279001</v>
      </c>
      <c r="W461" s="107"/>
      <c r="X461" s="59">
        <v>51.7144416123</v>
      </c>
      <c r="Y461" s="65">
        <v>0.18840876416751301</v>
      </c>
      <c r="Z461" s="59">
        <v>149.1505146865</v>
      </c>
      <c r="AA461" s="60">
        <v>0.35470205513235498</v>
      </c>
      <c r="AB461" s="59">
        <v>256.4185002987</v>
      </c>
      <c r="AC461" s="60">
        <v>0.35675435632207603</v>
      </c>
    </row>
    <row r="462" spans="1:29" customFormat="1" x14ac:dyDescent="0.3">
      <c r="A462" s="58" t="s">
        <v>242</v>
      </c>
      <c r="B462" s="62">
        <v>577.34007573090003</v>
      </c>
      <c r="C462" s="63">
        <v>0.40503459764491101</v>
      </c>
      <c r="D462" s="62">
        <v>289.68766676000001</v>
      </c>
      <c r="E462" s="63">
        <v>0.42952438184851299</v>
      </c>
      <c r="F462" s="62">
        <v>285.3924037333</v>
      </c>
      <c r="G462" s="63">
        <v>0.38254969754247298</v>
      </c>
      <c r="H462" s="107"/>
      <c r="I462" s="62">
        <v>90.154831345400098</v>
      </c>
      <c r="J462" s="63">
        <v>0.492702634280693</v>
      </c>
      <c r="K462" s="62">
        <v>79.856549578299905</v>
      </c>
      <c r="L462" s="63">
        <v>0.36864903503392099</v>
      </c>
      <c r="M462" s="62">
        <v>84.746837324499793</v>
      </c>
      <c r="N462" s="63">
        <v>0.38595221262062002</v>
      </c>
      <c r="O462" s="62">
        <v>109.38514184020001</v>
      </c>
      <c r="P462" s="65">
        <v>0.33190721341775697</v>
      </c>
      <c r="Q462" s="62">
        <v>59.275326151599998</v>
      </c>
      <c r="R462" s="63">
        <v>0.35886440633717998</v>
      </c>
      <c r="S462" s="62">
        <v>100.4624085042</v>
      </c>
      <c r="T462" s="61">
        <v>0.48983308635197997</v>
      </c>
      <c r="U462" s="62">
        <v>53.458980986699999</v>
      </c>
      <c r="V462" s="61">
        <v>0.50245422019347796</v>
      </c>
      <c r="W462" s="107"/>
      <c r="X462" s="62">
        <v>144.11499821699999</v>
      </c>
      <c r="Y462" s="61">
        <v>0.52504731493823598</v>
      </c>
      <c r="Z462" s="62">
        <v>141.18595945940001</v>
      </c>
      <c r="AA462" s="65">
        <v>0.33576116100801701</v>
      </c>
      <c r="AB462" s="62">
        <v>285.56245500049903</v>
      </c>
      <c r="AC462" s="63">
        <v>0.39730226058096801</v>
      </c>
    </row>
    <row r="463" spans="1:29" customFormat="1" x14ac:dyDescent="0.3">
      <c r="A463" s="64" t="s">
        <v>1</v>
      </c>
    </row>
    <row r="464" spans="1:29" customFormat="1" x14ac:dyDescent="0.3">
      <c r="A464" s="64" t="s">
        <v>1</v>
      </c>
    </row>
    <row r="465" spans="1:29" customFormat="1" x14ac:dyDescent="0.3">
      <c r="A465" s="53" t="s">
        <v>244</v>
      </c>
    </row>
    <row r="466" spans="1:29" customFormat="1" x14ac:dyDescent="0.3">
      <c r="A466" s="54" t="s">
        <v>1</v>
      </c>
    </row>
    <row r="467" spans="1:29" customFormat="1" x14ac:dyDescent="0.3">
      <c r="A467" s="119" t="s">
        <v>1</v>
      </c>
      <c r="B467" s="118" t="s">
        <v>501</v>
      </c>
      <c r="C467" s="118" t="s">
        <v>1</v>
      </c>
      <c r="D467" s="118" t="s">
        <v>346</v>
      </c>
      <c r="E467" s="118" t="s">
        <v>1</v>
      </c>
      <c r="F467" s="118" t="s">
        <v>347</v>
      </c>
      <c r="G467" s="118" t="s">
        <v>1</v>
      </c>
      <c r="H467" s="105"/>
      <c r="I467" s="118" t="s">
        <v>350</v>
      </c>
      <c r="J467" s="118" t="s">
        <v>1</v>
      </c>
      <c r="K467" s="118" t="s">
        <v>351</v>
      </c>
      <c r="L467" s="118" t="s">
        <v>1</v>
      </c>
      <c r="M467" s="118" t="s">
        <v>352</v>
      </c>
      <c r="N467" s="118" t="s">
        <v>1</v>
      </c>
      <c r="O467" s="118" t="s">
        <v>353</v>
      </c>
      <c r="P467" s="118" t="s">
        <v>1</v>
      </c>
      <c r="Q467" s="118" t="s">
        <v>354</v>
      </c>
      <c r="R467" s="118" t="s">
        <v>1</v>
      </c>
      <c r="S467" s="118" t="s">
        <v>355</v>
      </c>
      <c r="T467" s="118" t="s">
        <v>1</v>
      </c>
      <c r="U467" s="118" t="s">
        <v>356</v>
      </c>
      <c r="V467" s="118" t="s">
        <v>1</v>
      </c>
      <c r="W467" s="105"/>
      <c r="X467" s="118" t="s">
        <v>358</v>
      </c>
      <c r="Y467" s="118" t="s">
        <v>1</v>
      </c>
      <c r="Z467" s="118" t="s">
        <v>359</v>
      </c>
      <c r="AA467" s="118" t="s">
        <v>1</v>
      </c>
      <c r="AB467" s="118" t="s">
        <v>360</v>
      </c>
      <c r="AC467" s="118" t="s">
        <v>1</v>
      </c>
    </row>
    <row r="468" spans="1:29" customFormat="1" x14ac:dyDescent="0.3">
      <c r="A468" s="120" t="s">
        <v>1</v>
      </c>
      <c r="B468" s="55" t="s">
        <v>14</v>
      </c>
      <c r="C468" s="55" t="s">
        <v>15</v>
      </c>
      <c r="D468" s="55" t="s">
        <v>14</v>
      </c>
      <c r="E468" s="55" t="s">
        <v>15</v>
      </c>
      <c r="F468" s="55" t="s">
        <v>14</v>
      </c>
      <c r="G468" s="55" t="s">
        <v>15</v>
      </c>
      <c r="H468" s="105"/>
      <c r="I468" s="55" t="s">
        <v>14</v>
      </c>
      <c r="J468" s="55" t="s">
        <v>15</v>
      </c>
      <c r="K468" s="55" t="s">
        <v>14</v>
      </c>
      <c r="L468" s="55" t="s">
        <v>15</v>
      </c>
      <c r="M468" s="55" t="s">
        <v>14</v>
      </c>
      <c r="N468" s="55" t="s">
        <v>15</v>
      </c>
      <c r="O468" s="55" t="s">
        <v>14</v>
      </c>
      <c r="P468" s="55" t="s">
        <v>15</v>
      </c>
      <c r="Q468" s="55" t="s">
        <v>14</v>
      </c>
      <c r="R468" s="55" t="s">
        <v>15</v>
      </c>
      <c r="S468" s="55" t="s">
        <v>14</v>
      </c>
      <c r="T468" s="55" t="s">
        <v>15</v>
      </c>
      <c r="U468" s="55" t="s">
        <v>14</v>
      </c>
      <c r="V468" s="55" t="s">
        <v>15</v>
      </c>
      <c r="W468" s="105"/>
      <c r="X468" s="55" t="s">
        <v>14</v>
      </c>
      <c r="Y468" s="55" t="s">
        <v>15</v>
      </c>
      <c r="Z468" s="55" t="s">
        <v>14</v>
      </c>
      <c r="AA468" s="55" t="s">
        <v>15</v>
      </c>
      <c r="AB468" s="55" t="s">
        <v>14</v>
      </c>
      <c r="AC468" s="55" t="s">
        <v>15</v>
      </c>
    </row>
    <row r="469" spans="1:29" customFormat="1" x14ac:dyDescent="0.3">
      <c r="A469" s="56" t="s">
        <v>16</v>
      </c>
      <c r="B469" s="57">
        <v>1425.4092837695</v>
      </c>
      <c r="C469" s="57">
        <v>1425.4092837695</v>
      </c>
      <c r="D469" s="57">
        <v>674.43823680809999</v>
      </c>
      <c r="E469" s="57">
        <v>674.43823680809999</v>
      </c>
      <c r="F469" s="57">
        <v>746.0270013718</v>
      </c>
      <c r="G469" s="57">
        <v>746.0270013718</v>
      </c>
      <c r="H469" s="106"/>
      <c r="I469" s="57">
        <v>182.98020971010001</v>
      </c>
      <c r="J469" s="57">
        <v>182.98020971010001</v>
      </c>
      <c r="K469" s="57">
        <v>216.61944556820001</v>
      </c>
      <c r="L469" s="57">
        <v>216.61944556820001</v>
      </c>
      <c r="M469" s="57">
        <v>219.57857618969999</v>
      </c>
      <c r="N469" s="57">
        <v>219.57857618969999</v>
      </c>
      <c r="O469" s="57">
        <v>329.56542496869997</v>
      </c>
      <c r="P469" s="57">
        <v>329.56542496869997</v>
      </c>
      <c r="Q469" s="57">
        <v>165.17471530989999</v>
      </c>
      <c r="R469" s="57">
        <v>165.17471530989999</v>
      </c>
      <c r="S469" s="57">
        <v>205.09518712260001</v>
      </c>
      <c r="T469" s="57">
        <v>205.09518712260001</v>
      </c>
      <c r="U469" s="57">
        <v>106.3957249003</v>
      </c>
      <c r="V469" s="57">
        <v>106.3957249003</v>
      </c>
      <c r="W469" s="106"/>
      <c r="X469" s="57">
        <v>274.48002135569999</v>
      </c>
      <c r="Y469" s="57">
        <v>274.48002135569999</v>
      </c>
      <c r="Z469" s="57">
        <v>420.49520866419999</v>
      </c>
      <c r="AA469" s="57">
        <v>420.49520866419999</v>
      </c>
      <c r="AB469" s="57">
        <v>718.75366272250005</v>
      </c>
      <c r="AC469" s="57">
        <v>718.75366272250005</v>
      </c>
    </row>
    <row r="470" spans="1:29" customFormat="1" x14ac:dyDescent="0.3">
      <c r="A470" s="58" t="s">
        <v>236</v>
      </c>
      <c r="B470" s="59">
        <v>341.73904565660001</v>
      </c>
      <c r="C470" s="60">
        <v>0.23974801451613201</v>
      </c>
      <c r="D470" s="59">
        <v>177.97769568429999</v>
      </c>
      <c r="E470" s="60">
        <v>0.26389028078629001</v>
      </c>
      <c r="F470" s="59">
        <v>161.1601866606</v>
      </c>
      <c r="G470" s="60">
        <v>0.216024602814988</v>
      </c>
      <c r="H470" s="107"/>
      <c r="I470" s="59">
        <v>45.004028561699997</v>
      </c>
      <c r="J470" s="60">
        <v>0.245950251303138</v>
      </c>
      <c r="K470" s="59">
        <v>64.2316545458999</v>
      </c>
      <c r="L470" s="60">
        <v>0.29651841448221899</v>
      </c>
      <c r="M470" s="59">
        <v>53.824771299400098</v>
      </c>
      <c r="N470" s="60">
        <v>0.24512760868300401</v>
      </c>
      <c r="O470" s="59">
        <v>84.299282244400104</v>
      </c>
      <c r="P470" s="60">
        <v>0.25578921773243102</v>
      </c>
      <c r="Q470" s="59">
        <v>46.885156762800001</v>
      </c>
      <c r="R470" s="60">
        <v>0.28385189994021998</v>
      </c>
      <c r="S470" s="59">
        <v>28.2464410151</v>
      </c>
      <c r="T470" s="65">
        <v>0.13772356831667201</v>
      </c>
      <c r="U470" s="59">
        <v>19.247711227300002</v>
      </c>
      <c r="V470" s="60">
        <v>0.18090681035667899</v>
      </c>
      <c r="W470" s="107"/>
      <c r="X470" s="59">
        <v>60.527947069099802</v>
      </c>
      <c r="Y470" s="60">
        <v>0.22051858918599199</v>
      </c>
      <c r="Z470" s="59">
        <v>104.7710624761</v>
      </c>
      <c r="AA470" s="60">
        <v>0.24916113267718201</v>
      </c>
      <c r="AB470" s="59">
        <v>176.44003611139999</v>
      </c>
      <c r="AC470" s="60">
        <v>0.245480538412951</v>
      </c>
    </row>
    <row r="471" spans="1:29" customFormat="1" x14ac:dyDescent="0.3">
      <c r="A471" s="58" t="s">
        <v>237</v>
      </c>
      <c r="B471" s="62">
        <v>209.2505935268</v>
      </c>
      <c r="C471" s="63">
        <v>0.146800358261619</v>
      </c>
      <c r="D471" s="62">
        <v>94.012401800999996</v>
      </c>
      <c r="E471" s="63">
        <v>0.139393641508125</v>
      </c>
      <c r="F471" s="62">
        <v>115.23819172579999</v>
      </c>
      <c r="G471" s="63">
        <v>0.154469196843947</v>
      </c>
      <c r="H471" s="107"/>
      <c r="I471" s="62">
        <v>8.6698067240999794</v>
      </c>
      <c r="J471" s="63">
        <v>4.7381116995306699E-2</v>
      </c>
      <c r="K471" s="62">
        <v>37.652101996299997</v>
      </c>
      <c r="L471" s="63">
        <v>0.17381681454098999</v>
      </c>
      <c r="M471" s="62">
        <v>35.670208091100001</v>
      </c>
      <c r="N471" s="63">
        <v>0.162448489784739</v>
      </c>
      <c r="O471" s="62">
        <v>55.2152086436001</v>
      </c>
      <c r="P471" s="63">
        <v>0.167539445768148</v>
      </c>
      <c r="Q471" s="62">
        <v>23.506226793500002</v>
      </c>
      <c r="R471" s="63">
        <v>0.14231128989323699</v>
      </c>
      <c r="S471" s="62">
        <v>37.546213449299998</v>
      </c>
      <c r="T471" s="63">
        <v>0.183067257579555</v>
      </c>
      <c r="U471" s="62">
        <v>10.990827828900001</v>
      </c>
      <c r="V471" s="63">
        <v>0.103301404630676</v>
      </c>
      <c r="W471" s="107"/>
      <c r="X471" s="62">
        <v>20.922067447500002</v>
      </c>
      <c r="Y471" s="65">
        <v>7.6224372703567397E-2</v>
      </c>
      <c r="Z471" s="62">
        <v>59.628302777900103</v>
      </c>
      <c r="AA471" s="63">
        <v>0.14180495175515301</v>
      </c>
      <c r="AB471" s="62">
        <v>123.6187219805</v>
      </c>
      <c r="AC471" s="63">
        <v>0.17199038890773299</v>
      </c>
    </row>
    <row r="472" spans="1:29" customFormat="1" x14ac:dyDescent="0.3">
      <c r="A472" s="58" t="s">
        <v>238</v>
      </c>
      <c r="B472" s="59">
        <v>432.1629660305</v>
      </c>
      <c r="C472" s="60">
        <v>0.30318517702343201</v>
      </c>
      <c r="D472" s="59">
        <v>209.09624346890001</v>
      </c>
      <c r="E472" s="60">
        <v>0.31003023265478802</v>
      </c>
      <c r="F472" s="59">
        <v>221.835783483499</v>
      </c>
      <c r="G472" s="60">
        <v>0.29735623921866999</v>
      </c>
      <c r="H472" s="107"/>
      <c r="I472" s="59">
        <v>70.668745975300098</v>
      </c>
      <c r="J472" s="60">
        <v>0.38620977693304798</v>
      </c>
      <c r="K472" s="59">
        <v>60.704529453700196</v>
      </c>
      <c r="L472" s="60">
        <v>0.28023582691050702</v>
      </c>
      <c r="M472" s="59">
        <v>60.462572398899901</v>
      </c>
      <c r="N472" s="60">
        <v>0.27535733880824798</v>
      </c>
      <c r="O472" s="59">
        <v>98.430060387499907</v>
      </c>
      <c r="P472" s="60">
        <v>0.29866622203117399</v>
      </c>
      <c r="Q472" s="59">
        <v>42.1258152276</v>
      </c>
      <c r="R472" s="60">
        <v>0.25503791635762002</v>
      </c>
      <c r="S472" s="59">
        <v>66.672956038600205</v>
      </c>
      <c r="T472" s="60">
        <v>0.32508298694861498</v>
      </c>
      <c r="U472" s="59">
        <v>33.098286548899999</v>
      </c>
      <c r="V472" s="60">
        <v>0.31108662100770801</v>
      </c>
      <c r="W472" s="107"/>
      <c r="X472" s="59">
        <v>94.428635442200104</v>
      </c>
      <c r="Y472" s="60">
        <v>0.34402735388827999</v>
      </c>
      <c r="Z472" s="59">
        <v>134.09239016820001</v>
      </c>
      <c r="AA472" s="60">
        <v>0.31889160067762801</v>
      </c>
      <c r="AB472" s="59">
        <v>203.64194042010001</v>
      </c>
      <c r="AC472" s="60">
        <v>0.28332647328535898</v>
      </c>
    </row>
    <row r="473" spans="1:29" customFormat="1" x14ac:dyDescent="0.3">
      <c r="A473" s="58" t="s">
        <v>239</v>
      </c>
      <c r="B473" s="62">
        <v>235.7602813794</v>
      </c>
      <c r="C473" s="63">
        <v>0.165398306341833</v>
      </c>
      <c r="D473" s="62">
        <v>114.9397687421</v>
      </c>
      <c r="E473" s="63">
        <v>0.17042297199232501</v>
      </c>
      <c r="F473" s="62">
        <v>120.8205126373</v>
      </c>
      <c r="G473" s="63">
        <v>0.161951929910224</v>
      </c>
      <c r="H473" s="107"/>
      <c r="I473" s="62">
        <v>31.2538659111</v>
      </c>
      <c r="J473" s="63">
        <v>0.170804623956964</v>
      </c>
      <c r="K473" s="62">
        <v>37.133763204700003</v>
      </c>
      <c r="L473" s="63">
        <v>0.171423960149547</v>
      </c>
      <c r="M473" s="62">
        <v>42.5417487482</v>
      </c>
      <c r="N473" s="63">
        <v>0.19374271154507799</v>
      </c>
      <c r="O473" s="62">
        <v>44.414747416199901</v>
      </c>
      <c r="P473" s="63">
        <v>0.13476761835807899</v>
      </c>
      <c r="Q473" s="62">
        <v>33.138560668899999</v>
      </c>
      <c r="R473" s="63">
        <v>0.20062732123815399</v>
      </c>
      <c r="S473" s="62">
        <v>27.772673423099999</v>
      </c>
      <c r="T473" s="63">
        <v>0.13541357948345401</v>
      </c>
      <c r="U473" s="62">
        <v>19.504922007200001</v>
      </c>
      <c r="V473" s="63">
        <v>0.18332430203823899</v>
      </c>
      <c r="W473" s="107"/>
      <c r="X473" s="62">
        <v>48.3600801571001</v>
      </c>
      <c r="Y473" s="63">
        <v>0.176187978703302</v>
      </c>
      <c r="Z473" s="62">
        <v>55.194695596100097</v>
      </c>
      <c r="AA473" s="63">
        <v>0.131261176010634</v>
      </c>
      <c r="AB473" s="62">
        <v>130.94222151509999</v>
      </c>
      <c r="AC473" s="63">
        <v>0.18217955372792999</v>
      </c>
    </row>
    <row r="474" spans="1:29" customFormat="1" x14ac:dyDescent="0.3">
      <c r="A474" s="58" t="s">
        <v>240</v>
      </c>
      <c r="B474" s="59">
        <v>149.29152032850001</v>
      </c>
      <c r="C474" s="60">
        <v>0.104735897281164</v>
      </c>
      <c r="D474" s="59">
        <v>59.289364840499999</v>
      </c>
      <c r="E474" s="60">
        <v>8.7909257815953004E-2</v>
      </c>
      <c r="F474" s="59">
        <v>88.890212288200004</v>
      </c>
      <c r="G474" s="60">
        <v>0.11915146787549</v>
      </c>
      <c r="H474" s="107"/>
      <c r="I474" s="59">
        <v>18.979256356200001</v>
      </c>
      <c r="J474" s="60">
        <v>0.103723000352165</v>
      </c>
      <c r="K474" s="59">
        <v>10.009349995000001</v>
      </c>
      <c r="L474" s="60">
        <v>4.6207070509044802E-2</v>
      </c>
      <c r="M474" s="59">
        <v>22.495432861499999</v>
      </c>
      <c r="N474" s="60">
        <v>0.10244821353639499</v>
      </c>
      <c r="O474" s="59">
        <v>34.8274683498</v>
      </c>
      <c r="P474" s="60">
        <v>0.105676948220851</v>
      </c>
      <c r="Q474" s="59">
        <v>15.249870035700001</v>
      </c>
      <c r="R474" s="60">
        <v>9.2325692870656798E-2</v>
      </c>
      <c r="S474" s="59">
        <v>34.409452489499998</v>
      </c>
      <c r="T474" s="61">
        <v>0.16777308610821301</v>
      </c>
      <c r="U474" s="59">
        <v>13.320690240799999</v>
      </c>
      <c r="V474" s="60">
        <v>0.12519948760424701</v>
      </c>
      <c r="W474" s="107"/>
      <c r="X474" s="59">
        <v>31.8221710585</v>
      </c>
      <c r="Y474" s="60">
        <v>0.115936201481351</v>
      </c>
      <c r="Z474" s="59">
        <v>51.815246535999997</v>
      </c>
      <c r="AA474" s="60">
        <v>0.123224344697299</v>
      </c>
      <c r="AB474" s="59">
        <v>64.258941000899995</v>
      </c>
      <c r="AC474" s="60">
        <v>8.9403288405515105E-2</v>
      </c>
    </row>
    <row r="475" spans="1:29" customFormat="1" x14ac:dyDescent="0.3">
      <c r="A475" s="58" t="s">
        <v>88</v>
      </c>
      <c r="B475" s="62">
        <v>57.2048768477</v>
      </c>
      <c r="C475" s="63">
        <v>4.0132246575819597E-2</v>
      </c>
      <c r="D475" s="62">
        <v>19.122762271300001</v>
      </c>
      <c r="E475" s="63">
        <v>2.8353615242519298E-2</v>
      </c>
      <c r="F475" s="62">
        <v>38.082114576400002</v>
      </c>
      <c r="G475" s="63">
        <v>5.1046563336681297E-2</v>
      </c>
      <c r="H475" s="107"/>
      <c r="I475" s="62">
        <v>8.4045061817000093</v>
      </c>
      <c r="J475" s="63">
        <v>4.59312304593784E-2</v>
      </c>
      <c r="K475" s="62">
        <v>6.8880463725999901</v>
      </c>
      <c r="L475" s="63">
        <v>3.1797913407692599E-2</v>
      </c>
      <c r="M475" s="62">
        <v>4.5838427906000003</v>
      </c>
      <c r="N475" s="63">
        <v>2.0875637642535302E-2</v>
      </c>
      <c r="O475" s="62">
        <v>12.378657927200001</v>
      </c>
      <c r="P475" s="63">
        <v>3.7560547889317099E-2</v>
      </c>
      <c r="Q475" s="62">
        <v>4.2690858214</v>
      </c>
      <c r="R475" s="63">
        <v>2.5845879700112501E-2</v>
      </c>
      <c r="S475" s="62">
        <v>10.447450707</v>
      </c>
      <c r="T475" s="63">
        <v>5.0939521563491498E-2</v>
      </c>
      <c r="U475" s="62">
        <v>10.233287047199999</v>
      </c>
      <c r="V475" s="61">
        <v>9.6181374362450001E-2</v>
      </c>
      <c r="W475" s="107"/>
      <c r="X475" s="62">
        <v>18.419120181299999</v>
      </c>
      <c r="Y475" s="63">
        <v>6.7105504037507202E-2</v>
      </c>
      <c r="Z475" s="62">
        <v>14.9935111099</v>
      </c>
      <c r="AA475" s="63">
        <v>3.56567941821034E-2</v>
      </c>
      <c r="AB475" s="62">
        <v>19.851801694500001</v>
      </c>
      <c r="AC475" s="63">
        <v>2.7619757260512901E-2</v>
      </c>
    </row>
    <row r="476" spans="1:29" customFormat="1" x14ac:dyDescent="0.3">
      <c r="A476" s="58" t="s">
        <v>241</v>
      </c>
      <c r="B476" s="59">
        <v>550.98963918339996</v>
      </c>
      <c r="C476" s="60">
        <v>0.386548372777751</v>
      </c>
      <c r="D476" s="59">
        <v>271.9900974853</v>
      </c>
      <c r="E476" s="60">
        <v>0.40328392229441501</v>
      </c>
      <c r="F476" s="59">
        <v>276.3983783864</v>
      </c>
      <c r="G476" s="60">
        <v>0.37049379965893497</v>
      </c>
      <c r="H476" s="107"/>
      <c r="I476" s="59">
        <v>53.673835285800003</v>
      </c>
      <c r="J476" s="60">
        <v>0.29333136829844503</v>
      </c>
      <c r="K476" s="59">
        <v>101.8837565422</v>
      </c>
      <c r="L476" s="60">
        <v>0.47033522902320901</v>
      </c>
      <c r="M476" s="59">
        <v>89.494979390499793</v>
      </c>
      <c r="N476" s="60">
        <v>0.40757609846774301</v>
      </c>
      <c r="O476" s="59">
        <v>139.51449088800001</v>
      </c>
      <c r="P476" s="60">
        <v>0.42332866350057902</v>
      </c>
      <c r="Q476" s="59">
        <v>70.3913835562998</v>
      </c>
      <c r="R476" s="60">
        <v>0.42616318983345602</v>
      </c>
      <c r="S476" s="59">
        <v>65.792654464400101</v>
      </c>
      <c r="T476" s="60">
        <v>0.32079082589622698</v>
      </c>
      <c r="U476" s="59">
        <v>30.2385390562</v>
      </c>
      <c r="V476" s="65">
        <v>0.28420821498735599</v>
      </c>
      <c r="W476" s="107"/>
      <c r="X476" s="59">
        <v>81.450014516599794</v>
      </c>
      <c r="Y476" s="65">
        <v>0.29674296188956001</v>
      </c>
      <c r="Z476" s="59">
        <v>164.399365254</v>
      </c>
      <c r="AA476" s="60">
        <v>0.39096608443233499</v>
      </c>
      <c r="AB476" s="59">
        <v>300.05875809190002</v>
      </c>
      <c r="AC476" s="60">
        <v>0.41747092732068403</v>
      </c>
    </row>
    <row r="477" spans="1:29" customFormat="1" x14ac:dyDescent="0.3">
      <c r="A477" s="58" t="s">
        <v>242</v>
      </c>
      <c r="B477" s="62">
        <v>385.05180170789998</v>
      </c>
      <c r="C477" s="63">
        <v>0.270134203622997</v>
      </c>
      <c r="D477" s="62">
        <v>174.22913358260001</v>
      </c>
      <c r="E477" s="63">
        <v>0.25833222980827802</v>
      </c>
      <c r="F477" s="62">
        <v>209.71072492549999</v>
      </c>
      <c r="G477" s="63">
        <v>0.28110339778571303</v>
      </c>
      <c r="H477" s="107"/>
      <c r="I477" s="62">
        <v>50.233122267299997</v>
      </c>
      <c r="J477" s="63">
        <v>0.27452762430912903</v>
      </c>
      <c r="K477" s="62">
        <v>47.143113199699997</v>
      </c>
      <c r="L477" s="63">
        <v>0.21763103065859099</v>
      </c>
      <c r="M477" s="62">
        <v>65.037181609700099</v>
      </c>
      <c r="N477" s="63">
        <v>0.29619092508147299</v>
      </c>
      <c r="O477" s="62">
        <v>79.242215766000001</v>
      </c>
      <c r="P477" s="63">
        <v>0.24044456657893001</v>
      </c>
      <c r="Q477" s="62">
        <v>48.388430704599998</v>
      </c>
      <c r="R477" s="63">
        <v>0.29295301410881103</v>
      </c>
      <c r="S477" s="62">
        <v>62.1821259126001</v>
      </c>
      <c r="T477" s="63">
        <v>0.30318666559166602</v>
      </c>
      <c r="U477" s="62">
        <v>32.825612247999999</v>
      </c>
      <c r="V477" s="63">
        <v>0.308523789642486</v>
      </c>
      <c r="W477" s="107"/>
      <c r="X477" s="62">
        <v>80.182251215600004</v>
      </c>
      <c r="Y477" s="63">
        <v>0.29212418018465303</v>
      </c>
      <c r="Z477" s="62">
        <v>107.00994213209999</v>
      </c>
      <c r="AA477" s="63">
        <v>0.25448552070793301</v>
      </c>
      <c r="AB477" s="62">
        <v>195.20116251600001</v>
      </c>
      <c r="AC477" s="63">
        <v>0.27158284213344502</v>
      </c>
    </row>
    <row r="478" spans="1:29" customFormat="1" x14ac:dyDescent="0.3">
      <c r="A478" s="64" t="s">
        <v>1</v>
      </c>
    </row>
    <row r="479" spans="1:29" customFormat="1" x14ac:dyDescent="0.3">
      <c r="A479" s="64" t="s">
        <v>1</v>
      </c>
    </row>
    <row r="480" spans="1:29" customFormat="1" x14ac:dyDescent="0.3">
      <c r="A480" s="53" t="s">
        <v>245</v>
      </c>
    </row>
    <row r="481" spans="1:29" customFormat="1" x14ac:dyDescent="0.3">
      <c r="A481" s="54" t="s">
        <v>1</v>
      </c>
    </row>
    <row r="482" spans="1:29" customFormat="1" x14ac:dyDescent="0.3">
      <c r="A482" s="119" t="s">
        <v>1</v>
      </c>
      <c r="B482" s="118" t="s">
        <v>501</v>
      </c>
      <c r="C482" s="118" t="s">
        <v>1</v>
      </c>
      <c r="D482" s="118" t="s">
        <v>346</v>
      </c>
      <c r="E482" s="118" t="s">
        <v>1</v>
      </c>
      <c r="F482" s="118" t="s">
        <v>347</v>
      </c>
      <c r="G482" s="118" t="s">
        <v>1</v>
      </c>
      <c r="H482" s="105"/>
      <c r="I482" s="118" t="s">
        <v>350</v>
      </c>
      <c r="J482" s="118" t="s">
        <v>1</v>
      </c>
      <c r="K482" s="118" t="s">
        <v>351</v>
      </c>
      <c r="L482" s="118" t="s">
        <v>1</v>
      </c>
      <c r="M482" s="118" t="s">
        <v>352</v>
      </c>
      <c r="N482" s="118" t="s">
        <v>1</v>
      </c>
      <c r="O482" s="118" t="s">
        <v>353</v>
      </c>
      <c r="P482" s="118" t="s">
        <v>1</v>
      </c>
      <c r="Q482" s="118" t="s">
        <v>354</v>
      </c>
      <c r="R482" s="118" t="s">
        <v>1</v>
      </c>
      <c r="S482" s="118" t="s">
        <v>355</v>
      </c>
      <c r="T482" s="118" t="s">
        <v>1</v>
      </c>
      <c r="U482" s="118" t="s">
        <v>356</v>
      </c>
      <c r="V482" s="118" t="s">
        <v>1</v>
      </c>
      <c r="W482" s="105"/>
      <c r="X482" s="118" t="s">
        <v>358</v>
      </c>
      <c r="Y482" s="118" t="s">
        <v>1</v>
      </c>
      <c r="Z482" s="118" t="s">
        <v>359</v>
      </c>
      <c r="AA482" s="118" t="s">
        <v>1</v>
      </c>
      <c r="AB482" s="118" t="s">
        <v>360</v>
      </c>
      <c r="AC482" s="118" t="s">
        <v>1</v>
      </c>
    </row>
    <row r="483" spans="1:29" customFormat="1" x14ac:dyDescent="0.3">
      <c r="A483" s="120" t="s">
        <v>1</v>
      </c>
      <c r="B483" s="55" t="s">
        <v>14</v>
      </c>
      <c r="C483" s="55" t="s">
        <v>15</v>
      </c>
      <c r="D483" s="55" t="s">
        <v>14</v>
      </c>
      <c r="E483" s="55" t="s">
        <v>15</v>
      </c>
      <c r="F483" s="55" t="s">
        <v>14</v>
      </c>
      <c r="G483" s="55" t="s">
        <v>15</v>
      </c>
      <c r="H483" s="105"/>
      <c r="I483" s="55" t="s">
        <v>14</v>
      </c>
      <c r="J483" s="55" t="s">
        <v>15</v>
      </c>
      <c r="K483" s="55" t="s">
        <v>14</v>
      </c>
      <c r="L483" s="55" t="s">
        <v>15</v>
      </c>
      <c r="M483" s="55" t="s">
        <v>14</v>
      </c>
      <c r="N483" s="55" t="s">
        <v>15</v>
      </c>
      <c r="O483" s="55" t="s">
        <v>14</v>
      </c>
      <c r="P483" s="55" t="s">
        <v>15</v>
      </c>
      <c r="Q483" s="55" t="s">
        <v>14</v>
      </c>
      <c r="R483" s="55" t="s">
        <v>15</v>
      </c>
      <c r="S483" s="55" t="s">
        <v>14</v>
      </c>
      <c r="T483" s="55" t="s">
        <v>15</v>
      </c>
      <c r="U483" s="55" t="s">
        <v>14</v>
      </c>
      <c r="V483" s="55" t="s">
        <v>15</v>
      </c>
      <c r="W483" s="105"/>
      <c r="X483" s="55" t="s">
        <v>14</v>
      </c>
      <c r="Y483" s="55" t="s">
        <v>15</v>
      </c>
      <c r="Z483" s="55" t="s">
        <v>14</v>
      </c>
      <c r="AA483" s="55" t="s">
        <v>15</v>
      </c>
      <c r="AB483" s="55" t="s">
        <v>14</v>
      </c>
      <c r="AC483" s="55" t="s">
        <v>15</v>
      </c>
    </row>
    <row r="484" spans="1:29" customFormat="1" x14ac:dyDescent="0.3">
      <c r="A484" s="56" t="s">
        <v>16</v>
      </c>
      <c r="B484" s="57">
        <v>1425.4092837695</v>
      </c>
      <c r="C484" s="57">
        <v>1425.4092837695</v>
      </c>
      <c r="D484" s="57">
        <v>674.43823680809999</v>
      </c>
      <c r="E484" s="57">
        <v>674.43823680809999</v>
      </c>
      <c r="F484" s="57">
        <v>746.0270013718</v>
      </c>
      <c r="G484" s="57">
        <v>746.0270013718</v>
      </c>
      <c r="H484" s="106"/>
      <c r="I484" s="57">
        <v>182.98020971010001</v>
      </c>
      <c r="J484" s="57">
        <v>182.98020971010001</v>
      </c>
      <c r="K484" s="57">
        <v>216.61944556820001</v>
      </c>
      <c r="L484" s="57">
        <v>216.61944556820001</v>
      </c>
      <c r="M484" s="57">
        <v>219.57857618969999</v>
      </c>
      <c r="N484" s="57">
        <v>219.57857618969999</v>
      </c>
      <c r="O484" s="57">
        <v>329.56542496869997</v>
      </c>
      <c r="P484" s="57">
        <v>329.56542496869997</v>
      </c>
      <c r="Q484" s="57">
        <v>165.17471530989999</v>
      </c>
      <c r="R484" s="57">
        <v>165.17471530989999</v>
      </c>
      <c r="S484" s="57">
        <v>205.09518712260001</v>
      </c>
      <c r="T484" s="57">
        <v>205.09518712260001</v>
      </c>
      <c r="U484" s="57">
        <v>106.3957249003</v>
      </c>
      <c r="V484" s="57">
        <v>106.3957249003</v>
      </c>
      <c r="W484" s="106"/>
      <c r="X484" s="57">
        <v>274.48002135569999</v>
      </c>
      <c r="Y484" s="57">
        <v>274.48002135569999</v>
      </c>
      <c r="Z484" s="57">
        <v>420.49520866419999</v>
      </c>
      <c r="AA484" s="57">
        <v>420.49520866419999</v>
      </c>
      <c r="AB484" s="57">
        <v>718.75366272250005</v>
      </c>
      <c r="AC484" s="57">
        <v>718.75366272250005</v>
      </c>
    </row>
    <row r="485" spans="1:29" customFormat="1" x14ac:dyDescent="0.3">
      <c r="A485" s="58" t="s">
        <v>236</v>
      </c>
      <c r="B485" s="59">
        <v>382.49215004910002</v>
      </c>
      <c r="C485" s="60">
        <v>0.26833847260879201</v>
      </c>
      <c r="D485" s="59">
        <v>168.34985023990001</v>
      </c>
      <c r="E485" s="60">
        <v>0.24961492550696099</v>
      </c>
      <c r="F485" s="59">
        <v>212.68919853529999</v>
      </c>
      <c r="G485" s="60">
        <v>0.28509584524984399</v>
      </c>
      <c r="H485" s="107"/>
      <c r="I485" s="59">
        <v>40.341536040599998</v>
      </c>
      <c r="J485" s="60">
        <v>0.22046939450181</v>
      </c>
      <c r="K485" s="59">
        <v>76.519519690500104</v>
      </c>
      <c r="L485" s="60">
        <v>0.35324400120121602</v>
      </c>
      <c r="M485" s="59">
        <v>63.948464438199899</v>
      </c>
      <c r="N485" s="60">
        <v>0.29123271289888097</v>
      </c>
      <c r="O485" s="59">
        <v>105.6738814406</v>
      </c>
      <c r="P485" s="61">
        <v>0.32064614014239001</v>
      </c>
      <c r="Q485" s="59">
        <v>48.987579308199997</v>
      </c>
      <c r="R485" s="60">
        <v>0.29658037682274602</v>
      </c>
      <c r="S485" s="59">
        <v>30.8047785015</v>
      </c>
      <c r="T485" s="65">
        <v>0.15019747139695599</v>
      </c>
      <c r="U485" s="59">
        <v>16.216390629500001</v>
      </c>
      <c r="V485" s="65">
        <v>0.15241581035982299</v>
      </c>
      <c r="W485" s="107"/>
      <c r="X485" s="59">
        <v>41.134226115699903</v>
      </c>
      <c r="Y485" s="65">
        <v>0.14986236853426199</v>
      </c>
      <c r="Z485" s="59">
        <v>114.423480797</v>
      </c>
      <c r="AA485" s="60">
        <v>0.272116015686582</v>
      </c>
      <c r="AB485" s="59">
        <v>226.93444313639901</v>
      </c>
      <c r="AC485" s="61">
        <v>0.31573326844250998</v>
      </c>
    </row>
    <row r="486" spans="1:29" customFormat="1" x14ac:dyDescent="0.3">
      <c r="A486" s="58" t="s">
        <v>237</v>
      </c>
      <c r="B486" s="62">
        <v>154.25161051219999</v>
      </c>
      <c r="C486" s="63">
        <v>0.108215662875635</v>
      </c>
      <c r="D486" s="62">
        <v>78.654049776799994</v>
      </c>
      <c r="E486" s="63">
        <v>0.11662157553380199</v>
      </c>
      <c r="F486" s="62">
        <v>75.597560735399995</v>
      </c>
      <c r="G486" s="63">
        <v>0.10133354502771399</v>
      </c>
      <c r="H486" s="107"/>
      <c r="I486" s="62">
        <v>7.5657751453999804</v>
      </c>
      <c r="J486" s="63">
        <v>4.1347505051976097E-2</v>
      </c>
      <c r="K486" s="62">
        <v>19.199458701800001</v>
      </c>
      <c r="L486" s="63">
        <v>8.8632203131344803E-2</v>
      </c>
      <c r="M486" s="62">
        <v>29.7323160585</v>
      </c>
      <c r="N486" s="63">
        <v>0.13540627038593001</v>
      </c>
      <c r="O486" s="62">
        <v>44.543201793900003</v>
      </c>
      <c r="P486" s="63">
        <v>0.135157387332517</v>
      </c>
      <c r="Q486" s="62">
        <v>18.660197501100001</v>
      </c>
      <c r="R486" s="63">
        <v>0.112972481690614</v>
      </c>
      <c r="S486" s="62">
        <v>17.755384112400002</v>
      </c>
      <c r="T486" s="63">
        <v>8.6571432326134207E-2</v>
      </c>
      <c r="U486" s="62">
        <v>16.795277199099999</v>
      </c>
      <c r="V486" s="63">
        <v>0.15785669221990201</v>
      </c>
      <c r="W486" s="107"/>
      <c r="X486" s="62">
        <v>18.8766298223</v>
      </c>
      <c r="Y486" s="63">
        <v>6.8772327140843803E-2</v>
      </c>
      <c r="Z486" s="62">
        <v>47.647039702599997</v>
      </c>
      <c r="AA486" s="63">
        <v>0.11331173036183199</v>
      </c>
      <c r="AB486" s="62">
        <v>87.727940987300002</v>
      </c>
      <c r="AC486" s="63">
        <v>0.12205564373057</v>
      </c>
    </row>
    <row r="487" spans="1:29" customFormat="1" x14ac:dyDescent="0.3">
      <c r="A487" s="58" t="s">
        <v>238</v>
      </c>
      <c r="B487" s="59">
        <v>309.1578207188</v>
      </c>
      <c r="C487" s="60">
        <v>0.21689056205753801</v>
      </c>
      <c r="D487" s="59">
        <v>141.50518777159999</v>
      </c>
      <c r="E487" s="60">
        <v>0.20981192946784699</v>
      </c>
      <c r="F487" s="59">
        <v>165.02464566590001</v>
      </c>
      <c r="G487" s="60">
        <v>0.22120465527715699</v>
      </c>
      <c r="H487" s="107"/>
      <c r="I487" s="59">
        <v>63.348676015100096</v>
      </c>
      <c r="J487" s="60">
        <v>0.34620506838124598</v>
      </c>
      <c r="K487" s="59">
        <v>41.535461239500002</v>
      </c>
      <c r="L487" s="60">
        <v>0.191743918144334</v>
      </c>
      <c r="M487" s="59">
        <v>30.031075553099999</v>
      </c>
      <c r="N487" s="65">
        <v>0.13676687441107799</v>
      </c>
      <c r="O487" s="59">
        <v>60.543946974699899</v>
      </c>
      <c r="P487" s="60">
        <v>0.183708430520131</v>
      </c>
      <c r="Q487" s="59">
        <v>36.083131960599999</v>
      </c>
      <c r="R487" s="60">
        <v>0.218454331178359</v>
      </c>
      <c r="S487" s="59">
        <v>58.2340765854998</v>
      </c>
      <c r="T487" s="60">
        <v>0.28393682661450897</v>
      </c>
      <c r="U487" s="59">
        <v>19.381452390300002</v>
      </c>
      <c r="V487" s="60">
        <v>0.18216382668064701</v>
      </c>
      <c r="W487" s="107"/>
      <c r="X487" s="59">
        <v>82.159276077100102</v>
      </c>
      <c r="Y487" s="61">
        <v>0.29932698078097802</v>
      </c>
      <c r="Z487" s="59">
        <v>91.5570703482</v>
      </c>
      <c r="AA487" s="60">
        <v>0.21773629868233699</v>
      </c>
      <c r="AB487" s="59">
        <v>134.17819018239999</v>
      </c>
      <c r="AC487" s="60">
        <v>0.186681748061163</v>
      </c>
    </row>
    <row r="488" spans="1:29" customFormat="1" x14ac:dyDescent="0.3">
      <c r="A488" s="58" t="s">
        <v>239</v>
      </c>
      <c r="B488" s="62">
        <v>256.84225960010002</v>
      </c>
      <c r="C488" s="63">
        <v>0.180188429053079</v>
      </c>
      <c r="D488" s="62">
        <v>149.40923434300001</v>
      </c>
      <c r="E488" s="61">
        <v>0.221531381509604</v>
      </c>
      <c r="F488" s="62">
        <v>107.4330252571</v>
      </c>
      <c r="G488" s="65">
        <v>0.14400688588958799</v>
      </c>
      <c r="H488" s="107"/>
      <c r="I488" s="62">
        <v>35.876602461399997</v>
      </c>
      <c r="J488" s="63">
        <v>0.19606821151992401</v>
      </c>
      <c r="K488" s="62">
        <v>46.644440217499998</v>
      </c>
      <c r="L488" s="63">
        <v>0.21532896132731799</v>
      </c>
      <c r="M488" s="62">
        <v>49.656867315000198</v>
      </c>
      <c r="N488" s="63">
        <v>0.22614623055074401</v>
      </c>
      <c r="O488" s="62">
        <v>43.704058169700097</v>
      </c>
      <c r="P488" s="65">
        <v>0.13261117477311399</v>
      </c>
      <c r="Q488" s="62">
        <v>27.266351332700001</v>
      </c>
      <c r="R488" s="63">
        <v>0.16507581854488401</v>
      </c>
      <c r="S488" s="62">
        <v>33.059349292999997</v>
      </c>
      <c r="T488" s="63">
        <v>0.161190273437465</v>
      </c>
      <c r="U488" s="62">
        <v>20.634590810799999</v>
      </c>
      <c r="V488" s="63">
        <v>0.19394191665253499</v>
      </c>
      <c r="W488" s="107"/>
      <c r="X488" s="62">
        <v>57.751766536200101</v>
      </c>
      <c r="Y488" s="63">
        <v>0.21040426276183899</v>
      </c>
      <c r="Z488" s="62">
        <v>75.182829177599999</v>
      </c>
      <c r="AA488" s="63">
        <v>0.17879592354080701</v>
      </c>
      <c r="AB488" s="62">
        <v>123.9076638863</v>
      </c>
      <c r="AC488" s="63">
        <v>0.17239239298894399</v>
      </c>
    </row>
    <row r="489" spans="1:29" customFormat="1" x14ac:dyDescent="0.3">
      <c r="A489" s="58" t="s">
        <v>240</v>
      </c>
      <c r="B489" s="59">
        <v>252.94105589680001</v>
      </c>
      <c r="C489" s="60">
        <v>0.177451528327286</v>
      </c>
      <c r="D489" s="59">
        <v>110.161825506</v>
      </c>
      <c r="E489" s="60">
        <v>0.16333864169291601</v>
      </c>
      <c r="F489" s="59">
        <v>141.91627335640001</v>
      </c>
      <c r="G489" s="60">
        <v>0.190229406034156</v>
      </c>
      <c r="H489" s="107"/>
      <c r="I489" s="59">
        <v>30.338609801400001</v>
      </c>
      <c r="J489" s="60">
        <v>0.16580268352225699</v>
      </c>
      <c r="K489" s="59">
        <v>23.664308199200001</v>
      </c>
      <c r="L489" s="60">
        <v>0.109243692952531</v>
      </c>
      <c r="M489" s="59">
        <v>37.283807449500003</v>
      </c>
      <c r="N489" s="60">
        <v>0.169797109064454</v>
      </c>
      <c r="O489" s="59">
        <v>57.666302763300102</v>
      </c>
      <c r="P489" s="60">
        <v>0.1749767979113</v>
      </c>
      <c r="Q489" s="59">
        <v>28.116237205299999</v>
      </c>
      <c r="R489" s="60">
        <v>0.170221193676941</v>
      </c>
      <c r="S489" s="59">
        <v>51.9745313301</v>
      </c>
      <c r="T489" s="61">
        <v>0.25341663087896399</v>
      </c>
      <c r="U489" s="59">
        <v>23.897259148</v>
      </c>
      <c r="V489" s="60">
        <v>0.22460732487506799</v>
      </c>
      <c r="W489" s="107"/>
      <c r="X489" s="59">
        <v>55.1746969517</v>
      </c>
      <c r="Y489" s="60">
        <v>0.20101534778080901</v>
      </c>
      <c r="Z489" s="59">
        <v>76.217166343399896</v>
      </c>
      <c r="AA489" s="60">
        <v>0.181255730797793</v>
      </c>
      <c r="AB489" s="59">
        <v>116.4676912808</v>
      </c>
      <c r="AC489" s="60">
        <v>0.16204117950459301</v>
      </c>
    </row>
    <row r="490" spans="1:29" customFormat="1" x14ac:dyDescent="0.3">
      <c r="A490" s="58" t="s">
        <v>88</v>
      </c>
      <c r="B490" s="62">
        <v>69.724386992500001</v>
      </c>
      <c r="C490" s="63">
        <v>4.89153450776703E-2</v>
      </c>
      <c r="D490" s="62">
        <v>26.3580891708</v>
      </c>
      <c r="E490" s="63">
        <v>3.9081546288870603E-2</v>
      </c>
      <c r="F490" s="62">
        <v>43.366297821700002</v>
      </c>
      <c r="G490" s="63">
        <v>5.8129662521541101E-2</v>
      </c>
      <c r="H490" s="107"/>
      <c r="I490" s="62">
        <v>5.5090102462000203</v>
      </c>
      <c r="J490" s="63">
        <v>3.0107137022785498E-2</v>
      </c>
      <c r="K490" s="62">
        <v>9.0562575197000204</v>
      </c>
      <c r="L490" s="63">
        <v>4.1807223243255601E-2</v>
      </c>
      <c r="M490" s="62">
        <v>8.92604537540001</v>
      </c>
      <c r="N490" s="63">
        <v>4.0650802688913197E-2</v>
      </c>
      <c r="O490" s="62">
        <v>17.434033826499999</v>
      </c>
      <c r="P490" s="63">
        <v>5.29000693205477E-2</v>
      </c>
      <c r="Q490" s="62">
        <v>6.0612180019999897</v>
      </c>
      <c r="R490" s="63">
        <v>3.6695798086456399E-2</v>
      </c>
      <c r="S490" s="62">
        <v>13.267067300100001</v>
      </c>
      <c r="T490" s="63">
        <v>6.4687365345971401E-2</v>
      </c>
      <c r="U490" s="62">
        <v>9.4707547226000308</v>
      </c>
      <c r="V490" s="61">
        <v>8.90144292120265E-2</v>
      </c>
      <c r="W490" s="107"/>
      <c r="X490" s="62">
        <v>19.3834258527</v>
      </c>
      <c r="Y490" s="63">
        <v>7.0618713001267694E-2</v>
      </c>
      <c r="Z490" s="62">
        <v>15.4676222954</v>
      </c>
      <c r="AA490" s="63">
        <v>3.6784300930649098E-2</v>
      </c>
      <c r="AB490" s="62">
        <v>29.537733249299901</v>
      </c>
      <c r="AC490" s="63">
        <v>4.1095767272220599E-2</v>
      </c>
    </row>
    <row r="491" spans="1:29" customFormat="1" x14ac:dyDescent="0.3">
      <c r="A491" s="58" t="s">
        <v>241</v>
      </c>
      <c r="B491" s="59">
        <v>536.74376056129904</v>
      </c>
      <c r="C491" s="60">
        <v>0.37655413548442701</v>
      </c>
      <c r="D491" s="59">
        <v>247.00390001669899</v>
      </c>
      <c r="E491" s="60">
        <v>0.366236501040763</v>
      </c>
      <c r="F491" s="59">
        <v>288.28675927069997</v>
      </c>
      <c r="G491" s="60">
        <v>0.38642939027755802</v>
      </c>
      <c r="H491" s="107"/>
      <c r="I491" s="59">
        <v>47.907311186000001</v>
      </c>
      <c r="J491" s="60">
        <v>0.26181689955378601</v>
      </c>
      <c r="K491" s="59">
        <v>95.718978392299803</v>
      </c>
      <c r="L491" s="60">
        <v>0.44187620433256097</v>
      </c>
      <c r="M491" s="59">
        <v>93.680780496699995</v>
      </c>
      <c r="N491" s="60">
        <v>0.42663898328481098</v>
      </c>
      <c r="O491" s="59">
        <v>150.2170832345</v>
      </c>
      <c r="P491" s="61">
        <v>0.45580352747490599</v>
      </c>
      <c r="Q491" s="59">
        <v>67.647776809300098</v>
      </c>
      <c r="R491" s="60">
        <v>0.40955285851335999</v>
      </c>
      <c r="S491" s="59">
        <v>48.560162613899998</v>
      </c>
      <c r="T491" s="65">
        <v>0.23676890372309001</v>
      </c>
      <c r="U491" s="59">
        <v>33.011667828599997</v>
      </c>
      <c r="V491" s="60">
        <v>0.310272502579725</v>
      </c>
      <c r="W491" s="107"/>
      <c r="X491" s="59">
        <v>60.010855938000098</v>
      </c>
      <c r="Y491" s="65">
        <v>0.21863469567510599</v>
      </c>
      <c r="Z491" s="59">
        <v>162.07052049960001</v>
      </c>
      <c r="AA491" s="60">
        <v>0.38542774604841401</v>
      </c>
      <c r="AB491" s="59">
        <v>314.66238412370097</v>
      </c>
      <c r="AC491" s="61">
        <v>0.43778891217308002</v>
      </c>
    </row>
    <row r="492" spans="1:29" customFormat="1" x14ac:dyDescent="0.3">
      <c r="A492" s="58" t="s">
        <v>242</v>
      </c>
      <c r="B492" s="62">
        <v>509.7833154969</v>
      </c>
      <c r="C492" s="63">
        <v>0.35763995738036403</v>
      </c>
      <c r="D492" s="62">
        <v>259.57105984899903</v>
      </c>
      <c r="E492" s="63">
        <v>0.38487002320252001</v>
      </c>
      <c r="F492" s="62">
        <v>249.3492986135</v>
      </c>
      <c r="G492" s="63">
        <v>0.33423629192374399</v>
      </c>
      <c r="H492" s="107"/>
      <c r="I492" s="62">
        <v>66.215212262799795</v>
      </c>
      <c r="J492" s="63">
        <v>0.36187089504218201</v>
      </c>
      <c r="K492" s="62">
        <v>70.308748416699899</v>
      </c>
      <c r="L492" s="63">
        <v>0.32457265427984899</v>
      </c>
      <c r="M492" s="62">
        <v>86.940674764500002</v>
      </c>
      <c r="N492" s="63">
        <v>0.39594333961519801</v>
      </c>
      <c r="O492" s="62">
        <v>101.370360933</v>
      </c>
      <c r="P492" s="63">
        <v>0.30758797268441501</v>
      </c>
      <c r="Q492" s="62">
        <v>55.382588538</v>
      </c>
      <c r="R492" s="63">
        <v>0.33529701222182501</v>
      </c>
      <c r="S492" s="62">
        <v>85.033880623099904</v>
      </c>
      <c r="T492" s="63">
        <v>0.41460690431642899</v>
      </c>
      <c r="U492" s="62">
        <v>44.531849958800002</v>
      </c>
      <c r="V492" s="63">
        <v>0.41854924152760198</v>
      </c>
      <c r="W492" s="107"/>
      <c r="X492" s="62">
        <v>112.92646348789999</v>
      </c>
      <c r="Y492" s="63">
        <v>0.41141961054264897</v>
      </c>
      <c r="Z492" s="62">
        <v>151.39999552099999</v>
      </c>
      <c r="AA492" s="63">
        <v>0.36005165433859998</v>
      </c>
      <c r="AB492" s="62">
        <v>240.3753551671</v>
      </c>
      <c r="AC492" s="63">
        <v>0.334433572493536</v>
      </c>
    </row>
    <row r="493" spans="1:29" customFormat="1" x14ac:dyDescent="0.3">
      <c r="A493" s="64" t="s">
        <v>1</v>
      </c>
    </row>
    <row r="494" spans="1:29" customFormat="1" x14ac:dyDescent="0.3">
      <c r="A494" s="64" t="s">
        <v>1</v>
      </c>
    </row>
    <row r="495" spans="1:29" customFormat="1" x14ac:dyDescent="0.3">
      <c r="A495" s="53" t="s">
        <v>246</v>
      </c>
    </row>
    <row r="496" spans="1:29" customFormat="1" x14ac:dyDescent="0.3">
      <c r="A496" s="54" t="s">
        <v>1</v>
      </c>
    </row>
    <row r="497" spans="1:29" customFormat="1" x14ac:dyDescent="0.3">
      <c r="A497" s="119" t="s">
        <v>1</v>
      </c>
      <c r="B497" s="118" t="s">
        <v>501</v>
      </c>
      <c r="C497" s="118" t="s">
        <v>1</v>
      </c>
      <c r="D497" s="118" t="s">
        <v>346</v>
      </c>
      <c r="E497" s="118" t="s">
        <v>1</v>
      </c>
      <c r="F497" s="118" t="s">
        <v>347</v>
      </c>
      <c r="G497" s="118" t="s">
        <v>1</v>
      </c>
      <c r="H497" s="105"/>
      <c r="I497" s="118" t="s">
        <v>350</v>
      </c>
      <c r="J497" s="118" t="s">
        <v>1</v>
      </c>
      <c r="K497" s="118" t="s">
        <v>351</v>
      </c>
      <c r="L497" s="118" t="s">
        <v>1</v>
      </c>
      <c r="M497" s="118" t="s">
        <v>352</v>
      </c>
      <c r="N497" s="118" t="s">
        <v>1</v>
      </c>
      <c r="O497" s="118" t="s">
        <v>353</v>
      </c>
      <c r="P497" s="118" t="s">
        <v>1</v>
      </c>
      <c r="Q497" s="118" t="s">
        <v>354</v>
      </c>
      <c r="R497" s="118" t="s">
        <v>1</v>
      </c>
      <c r="S497" s="118" t="s">
        <v>355</v>
      </c>
      <c r="T497" s="118" t="s">
        <v>1</v>
      </c>
      <c r="U497" s="118" t="s">
        <v>356</v>
      </c>
      <c r="V497" s="118" t="s">
        <v>1</v>
      </c>
      <c r="W497" s="105"/>
      <c r="X497" s="118" t="s">
        <v>358</v>
      </c>
      <c r="Y497" s="118" t="s">
        <v>1</v>
      </c>
      <c r="Z497" s="118" t="s">
        <v>359</v>
      </c>
      <c r="AA497" s="118" t="s">
        <v>1</v>
      </c>
      <c r="AB497" s="118" t="s">
        <v>360</v>
      </c>
      <c r="AC497" s="118" t="s">
        <v>1</v>
      </c>
    </row>
    <row r="498" spans="1:29" customFormat="1" x14ac:dyDescent="0.3">
      <c r="A498" s="120" t="s">
        <v>1</v>
      </c>
      <c r="B498" s="55" t="s">
        <v>14</v>
      </c>
      <c r="C498" s="55" t="s">
        <v>15</v>
      </c>
      <c r="D498" s="55" t="s">
        <v>14</v>
      </c>
      <c r="E498" s="55" t="s">
        <v>15</v>
      </c>
      <c r="F498" s="55" t="s">
        <v>14</v>
      </c>
      <c r="G498" s="55" t="s">
        <v>15</v>
      </c>
      <c r="H498" s="105"/>
      <c r="I498" s="55" t="s">
        <v>14</v>
      </c>
      <c r="J498" s="55" t="s">
        <v>15</v>
      </c>
      <c r="K498" s="55" t="s">
        <v>14</v>
      </c>
      <c r="L498" s="55" t="s">
        <v>15</v>
      </c>
      <c r="M498" s="55" t="s">
        <v>14</v>
      </c>
      <c r="N498" s="55" t="s">
        <v>15</v>
      </c>
      <c r="O498" s="55" t="s">
        <v>14</v>
      </c>
      <c r="P498" s="55" t="s">
        <v>15</v>
      </c>
      <c r="Q498" s="55" t="s">
        <v>14</v>
      </c>
      <c r="R498" s="55" t="s">
        <v>15</v>
      </c>
      <c r="S498" s="55" t="s">
        <v>14</v>
      </c>
      <c r="T498" s="55" t="s">
        <v>15</v>
      </c>
      <c r="U498" s="55" t="s">
        <v>14</v>
      </c>
      <c r="V498" s="55" t="s">
        <v>15</v>
      </c>
      <c r="W498" s="105"/>
      <c r="X498" s="55" t="s">
        <v>14</v>
      </c>
      <c r="Y498" s="55" t="s">
        <v>15</v>
      </c>
      <c r="Z498" s="55" t="s">
        <v>14</v>
      </c>
      <c r="AA498" s="55" t="s">
        <v>15</v>
      </c>
      <c r="AB498" s="55" t="s">
        <v>14</v>
      </c>
      <c r="AC498" s="55" t="s">
        <v>15</v>
      </c>
    </row>
    <row r="499" spans="1:29" customFormat="1" x14ac:dyDescent="0.3">
      <c r="A499" s="56" t="s">
        <v>16</v>
      </c>
      <c r="B499" s="57">
        <v>1425.4092837695</v>
      </c>
      <c r="C499" s="57">
        <v>1425.4092837695</v>
      </c>
      <c r="D499" s="57">
        <v>674.43823680809999</v>
      </c>
      <c r="E499" s="57">
        <v>674.43823680809999</v>
      </c>
      <c r="F499" s="57">
        <v>746.0270013718</v>
      </c>
      <c r="G499" s="57">
        <v>746.0270013718</v>
      </c>
      <c r="H499" s="106"/>
      <c r="I499" s="57">
        <v>182.98020971010001</v>
      </c>
      <c r="J499" s="57">
        <v>182.98020971010001</v>
      </c>
      <c r="K499" s="57">
        <v>216.61944556820001</v>
      </c>
      <c r="L499" s="57">
        <v>216.61944556820001</v>
      </c>
      <c r="M499" s="57">
        <v>219.57857618969999</v>
      </c>
      <c r="N499" s="57">
        <v>219.57857618969999</v>
      </c>
      <c r="O499" s="57">
        <v>329.56542496869997</v>
      </c>
      <c r="P499" s="57">
        <v>329.56542496869997</v>
      </c>
      <c r="Q499" s="57">
        <v>165.17471530989999</v>
      </c>
      <c r="R499" s="57">
        <v>165.17471530989999</v>
      </c>
      <c r="S499" s="57">
        <v>205.09518712260001</v>
      </c>
      <c r="T499" s="57">
        <v>205.09518712260001</v>
      </c>
      <c r="U499" s="57">
        <v>106.3957249003</v>
      </c>
      <c r="V499" s="57">
        <v>106.3957249003</v>
      </c>
      <c r="W499" s="106"/>
      <c r="X499" s="57">
        <v>274.48002135569999</v>
      </c>
      <c r="Y499" s="57">
        <v>274.48002135569999</v>
      </c>
      <c r="Z499" s="57">
        <v>420.49520866419999</v>
      </c>
      <c r="AA499" s="57">
        <v>420.49520866419999</v>
      </c>
      <c r="AB499" s="57">
        <v>718.75366272250005</v>
      </c>
      <c r="AC499" s="57">
        <v>718.75366272250005</v>
      </c>
    </row>
    <row r="500" spans="1:29" customFormat="1" x14ac:dyDescent="0.3">
      <c r="A500" s="58" t="s">
        <v>236</v>
      </c>
      <c r="B500" s="59">
        <v>292.45888738820003</v>
      </c>
      <c r="C500" s="60">
        <v>0.205175377148373</v>
      </c>
      <c r="D500" s="59">
        <v>149.674492426401</v>
      </c>
      <c r="E500" s="60">
        <v>0.221924683770543</v>
      </c>
      <c r="F500" s="59">
        <v>140.18323165010099</v>
      </c>
      <c r="G500" s="60">
        <v>0.18790637790901701</v>
      </c>
      <c r="H500" s="107"/>
      <c r="I500" s="59">
        <v>44.740892172999999</v>
      </c>
      <c r="J500" s="60">
        <v>0.24451219202275501</v>
      </c>
      <c r="K500" s="59">
        <v>51.835285767299801</v>
      </c>
      <c r="L500" s="60">
        <v>0.23929193259328299</v>
      </c>
      <c r="M500" s="59">
        <v>45.087717007400002</v>
      </c>
      <c r="N500" s="60">
        <v>0.20533750509634199</v>
      </c>
      <c r="O500" s="59">
        <v>78.216430129600099</v>
      </c>
      <c r="P500" s="60">
        <v>0.237332026370875</v>
      </c>
      <c r="Q500" s="59">
        <v>40.079884566399997</v>
      </c>
      <c r="R500" s="60">
        <v>0.24265145237999799</v>
      </c>
      <c r="S500" s="59">
        <v>16.4821010201</v>
      </c>
      <c r="T500" s="65">
        <v>8.0363177953305498E-2</v>
      </c>
      <c r="U500" s="59">
        <v>16.0165767244</v>
      </c>
      <c r="V500" s="60">
        <v>0.150537784665771</v>
      </c>
      <c r="W500" s="107"/>
      <c r="X500" s="59">
        <v>47.596676378600101</v>
      </c>
      <c r="Y500" s="60">
        <v>0.17340670604553499</v>
      </c>
      <c r="Z500" s="59">
        <v>86.554494753900002</v>
      </c>
      <c r="AA500" s="60">
        <v>0.20583943162839</v>
      </c>
      <c r="AB500" s="59">
        <v>158.307716255701</v>
      </c>
      <c r="AC500" s="60">
        <v>0.220253091519647</v>
      </c>
    </row>
    <row r="501" spans="1:29" customFormat="1" x14ac:dyDescent="0.3">
      <c r="A501" s="58" t="s">
        <v>237</v>
      </c>
      <c r="B501" s="62">
        <v>186.82393205880001</v>
      </c>
      <c r="C501" s="63">
        <v>0.13106686913441701</v>
      </c>
      <c r="D501" s="62">
        <v>89.884813166300006</v>
      </c>
      <c r="E501" s="63">
        <v>0.13327360203018099</v>
      </c>
      <c r="F501" s="62">
        <v>96.489513649000102</v>
      </c>
      <c r="G501" s="63">
        <v>0.129337830228094</v>
      </c>
      <c r="H501" s="107"/>
      <c r="I501" s="62">
        <v>9.9592576042999905</v>
      </c>
      <c r="J501" s="63">
        <v>5.4428058750608597E-2</v>
      </c>
      <c r="K501" s="62">
        <v>34.940517229800001</v>
      </c>
      <c r="L501" s="63">
        <v>0.16129907976705399</v>
      </c>
      <c r="M501" s="62">
        <v>35.671000397299998</v>
      </c>
      <c r="N501" s="63">
        <v>0.16245209808848901</v>
      </c>
      <c r="O501" s="62">
        <v>52.533526603399899</v>
      </c>
      <c r="P501" s="63">
        <v>0.159402420955989</v>
      </c>
      <c r="Q501" s="62">
        <v>16.049731824399998</v>
      </c>
      <c r="R501" s="63">
        <v>9.7168212424568606E-2</v>
      </c>
      <c r="S501" s="62">
        <v>25.628149435899999</v>
      </c>
      <c r="T501" s="63">
        <v>0.124957341980825</v>
      </c>
      <c r="U501" s="62">
        <v>12.0417489637</v>
      </c>
      <c r="V501" s="63">
        <v>0.113178879837361</v>
      </c>
      <c r="W501" s="107"/>
      <c r="X501" s="62">
        <v>20.060981826999999</v>
      </c>
      <c r="Y501" s="65">
        <v>7.3087220439271502E-2</v>
      </c>
      <c r="Z501" s="62">
        <v>59.899595575600003</v>
      </c>
      <c r="AA501" s="63">
        <v>0.14245012628297199</v>
      </c>
      <c r="AB501" s="62">
        <v>105.6000705451</v>
      </c>
      <c r="AC501" s="63">
        <v>0.14692108857589301</v>
      </c>
    </row>
    <row r="502" spans="1:29" customFormat="1" x14ac:dyDescent="0.3">
      <c r="A502" s="58" t="s">
        <v>238</v>
      </c>
      <c r="B502" s="59">
        <v>350.00072749989999</v>
      </c>
      <c r="C502" s="60">
        <v>0.24554402127529401</v>
      </c>
      <c r="D502" s="59">
        <v>158.00498506720101</v>
      </c>
      <c r="E502" s="60">
        <v>0.23427643399192</v>
      </c>
      <c r="F502" s="59">
        <v>191.627760389001</v>
      </c>
      <c r="G502" s="60">
        <v>0.25686437627141301</v>
      </c>
      <c r="H502" s="107"/>
      <c r="I502" s="59">
        <v>57.391516389400302</v>
      </c>
      <c r="J502" s="60">
        <v>0.31364876278329101</v>
      </c>
      <c r="K502" s="59">
        <v>38.418800969300001</v>
      </c>
      <c r="L502" s="60">
        <v>0.177356196571024</v>
      </c>
      <c r="M502" s="59">
        <v>58.082264234799901</v>
      </c>
      <c r="N502" s="60">
        <v>0.26451699087720298</v>
      </c>
      <c r="O502" s="59">
        <v>85.521460095399902</v>
      </c>
      <c r="P502" s="60">
        <v>0.25949767061736601</v>
      </c>
      <c r="Q502" s="59">
        <v>37.531683361200002</v>
      </c>
      <c r="R502" s="60">
        <v>0.22722414439027899</v>
      </c>
      <c r="S502" s="59">
        <v>43.229488559000004</v>
      </c>
      <c r="T502" s="60">
        <v>0.21077768408655401</v>
      </c>
      <c r="U502" s="59">
        <v>29.8255138908</v>
      </c>
      <c r="V502" s="60">
        <v>0.28032624354736602</v>
      </c>
      <c r="W502" s="107"/>
      <c r="X502" s="59">
        <v>68.376679251599896</v>
      </c>
      <c r="Y502" s="60">
        <v>0.24911350164531801</v>
      </c>
      <c r="Z502" s="59">
        <v>108.800797385</v>
      </c>
      <c r="AA502" s="60">
        <v>0.258744440229488</v>
      </c>
      <c r="AB502" s="59">
        <v>172.82325086329999</v>
      </c>
      <c r="AC502" s="60">
        <v>0.24044851501511499</v>
      </c>
    </row>
    <row r="503" spans="1:29" customFormat="1" x14ac:dyDescent="0.3">
      <c r="A503" s="58" t="s">
        <v>239</v>
      </c>
      <c r="B503" s="62">
        <v>341.05767106960002</v>
      </c>
      <c r="C503" s="63">
        <v>0.23926999420662701</v>
      </c>
      <c r="D503" s="62">
        <v>160.0363967044</v>
      </c>
      <c r="E503" s="63">
        <v>0.23728843943042299</v>
      </c>
      <c r="F503" s="62">
        <v>179.4959793745</v>
      </c>
      <c r="G503" s="63">
        <v>0.240602523828818</v>
      </c>
      <c r="H503" s="107"/>
      <c r="I503" s="62">
        <v>42.631176894699998</v>
      </c>
      <c r="J503" s="63">
        <v>0.232982446365329</v>
      </c>
      <c r="K503" s="62">
        <v>68.120954092100007</v>
      </c>
      <c r="L503" s="63">
        <v>0.31447294084525301</v>
      </c>
      <c r="M503" s="62">
        <v>50.5510650233999</v>
      </c>
      <c r="N503" s="63">
        <v>0.23021856640388999</v>
      </c>
      <c r="O503" s="62">
        <v>62.291656693699998</v>
      </c>
      <c r="P503" s="65">
        <v>0.18901150416375201</v>
      </c>
      <c r="Q503" s="62">
        <v>42.4860849405</v>
      </c>
      <c r="R503" s="63">
        <v>0.25721905959267299</v>
      </c>
      <c r="S503" s="62">
        <v>58.1607020006998</v>
      </c>
      <c r="T503" s="63">
        <v>0.28357906792777698</v>
      </c>
      <c r="U503" s="62">
        <v>16.8160314245</v>
      </c>
      <c r="V503" s="65">
        <v>0.15805175856697001</v>
      </c>
      <c r="W503" s="107"/>
      <c r="X503" s="62">
        <v>80.957792403600195</v>
      </c>
      <c r="Y503" s="63">
        <v>0.294949672488864</v>
      </c>
      <c r="Z503" s="62">
        <v>94.064977853800002</v>
      </c>
      <c r="AA503" s="63">
        <v>0.22370047485824901</v>
      </c>
      <c r="AB503" s="62">
        <v>160.95339949129999</v>
      </c>
      <c r="AC503" s="63">
        <v>0.22393402335042001</v>
      </c>
    </row>
    <row r="504" spans="1:29" customFormat="1" x14ac:dyDescent="0.3">
      <c r="A504" s="58" t="s">
        <v>240</v>
      </c>
      <c r="B504" s="59">
        <v>185.89994617849999</v>
      </c>
      <c r="C504" s="60">
        <v>0.130418644171369</v>
      </c>
      <c r="D504" s="59">
        <v>96.418359838300006</v>
      </c>
      <c r="E504" s="60">
        <v>0.142960992684248</v>
      </c>
      <c r="F504" s="59">
        <v>89.481586340199996</v>
      </c>
      <c r="G504" s="60">
        <v>0.119944165795153</v>
      </c>
      <c r="H504" s="107"/>
      <c r="I504" s="59">
        <v>22.748356402500001</v>
      </c>
      <c r="J504" s="60">
        <v>0.124321403055231</v>
      </c>
      <c r="K504" s="59">
        <v>8.9008577626999905</v>
      </c>
      <c r="L504" s="65">
        <v>4.1089837245925701E-2</v>
      </c>
      <c r="M504" s="59">
        <v>24.6175196698</v>
      </c>
      <c r="N504" s="60">
        <v>0.11211257535676999</v>
      </c>
      <c r="O504" s="59">
        <v>36.786007945599899</v>
      </c>
      <c r="P504" s="60">
        <v>0.11161974272359899</v>
      </c>
      <c r="Q504" s="59">
        <v>22.9634128609</v>
      </c>
      <c r="R504" s="60">
        <v>0.139024988284776</v>
      </c>
      <c r="S504" s="59">
        <v>45.654514415800001</v>
      </c>
      <c r="T504" s="61">
        <v>0.22260158834692201</v>
      </c>
      <c r="U504" s="59">
        <v>24.229277121199999</v>
      </c>
      <c r="V504" s="61">
        <v>0.227727919931975</v>
      </c>
      <c r="W504" s="107"/>
      <c r="X504" s="59">
        <v>39.597037491599899</v>
      </c>
      <c r="Y504" s="60">
        <v>0.14426200237097001</v>
      </c>
      <c r="Z504" s="59">
        <v>51.425307623400101</v>
      </c>
      <c r="AA504" s="60">
        <v>0.122297012103335</v>
      </c>
      <c r="AB504" s="59">
        <v>93.482439330399998</v>
      </c>
      <c r="AC504" s="60">
        <v>0.130061861495504</v>
      </c>
    </row>
    <row r="505" spans="1:29" customFormat="1" x14ac:dyDescent="0.3">
      <c r="A505" s="58" t="s">
        <v>88</v>
      </c>
      <c r="B505" s="62">
        <v>69.168119574499997</v>
      </c>
      <c r="C505" s="63">
        <v>4.8525094063920103E-2</v>
      </c>
      <c r="D505" s="62">
        <v>20.419189605500002</v>
      </c>
      <c r="E505" s="65">
        <v>3.02758480926845E-2</v>
      </c>
      <c r="F505" s="62">
        <v>48.748929969000102</v>
      </c>
      <c r="G505" s="63">
        <v>6.5344725967505304E-2</v>
      </c>
      <c r="H505" s="107"/>
      <c r="I505" s="62">
        <v>5.5090102462000203</v>
      </c>
      <c r="J505" s="63">
        <v>3.0107137022785498E-2</v>
      </c>
      <c r="K505" s="62">
        <v>14.403029747</v>
      </c>
      <c r="L505" s="63">
        <v>6.6490012977460905E-2</v>
      </c>
      <c r="M505" s="62">
        <v>5.5690098569999797</v>
      </c>
      <c r="N505" s="63">
        <v>2.5362264177306498E-2</v>
      </c>
      <c r="O505" s="62">
        <v>14.216343501000001</v>
      </c>
      <c r="P505" s="63">
        <v>4.3136635168419701E-2</v>
      </c>
      <c r="Q505" s="62">
        <v>6.0639177565000297</v>
      </c>
      <c r="R505" s="63">
        <v>3.6712142927704798E-2</v>
      </c>
      <c r="S505" s="62">
        <v>15.940231691099999</v>
      </c>
      <c r="T505" s="63">
        <v>7.7721139704616193E-2</v>
      </c>
      <c r="U505" s="62">
        <v>7.4665767757000001</v>
      </c>
      <c r="V505" s="63">
        <v>7.0177413450556295E-2</v>
      </c>
      <c r="W505" s="107"/>
      <c r="X505" s="62">
        <v>17.890854003299999</v>
      </c>
      <c r="Y505" s="63">
        <v>6.5180897010041997E-2</v>
      </c>
      <c r="Z505" s="62">
        <v>19.750035472499999</v>
      </c>
      <c r="AA505" s="63">
        <v>4.6968514897567003E-2</v>
      </c>
      <c r="AB505" s="62">
        <v>27.5867862367</v>
      </c>
      <c r="AC505" s="63">
        <v>3.8381420043421502E-2</v>
      </c>
    </row>
    <row r="506" spans="1:29" customFormat="1" x14ac:dyDescent="0.3">
      <c r="A506" s="58" t="s">
        <v>241</v>
      </c>
      <c r="B506" s="59">
        <v>479.28281944700001</v>
      </c>
      <c r="C506" s="60">
        <v>0.33624224628278998</v>
      </c>
      <c r="D506" s="59">
        <v>239.55930559269899</v>
      </c>
      <c r="E506" s="60">
        <v>0.35519828580072399</v>
      </c>
      <c r="F506" s="59">
        <v>236.6727452991</v>
      </c>
      <c r="G506" s="60">
        <v>0.31724420813711102</v>
      </c>
      <c r="H506" s="107"/>
      <c r="I506" s="59">
        <v>54.700149777299799</v>
      </c>
      <c r="J506" s="60">
        <v>0.298940250773364</v>
      </c>
      <c r="K506" s="59">
        <v>86.7758029971002</v>
      </c>
      <c r="L506" s="60">
        <v>0.40059101236033601</v>
      </c>
      <c r="M506" s="59">
        <v>80.758717404700107</v>
      </c>
      <c r="N506" s="60">
        <v>0.367789603184831</v>
      </c>
      <c r="O506" s="59">
        <v>130.749956733</v>
      </c>
      <c r="P506" s="61">
        <v>0.39673444732686303</v>
      </c>
      <c r="Q506" s="59">
        <v>56.129616390800003</v>
      </c>
      <c r="R506" s="60">
        <v>0.33981966480456699</v>
      </c>
      <c r="S506" s="59">
        <v>42.110250456000003</v>
      </c>
      <c r="T506" s="65">
        <v>0.20532051993413</v>
      </c>
      <c r="U506" s="59">
        <v>28.058325688099998</v>
      </c>
      <c r="V506" s="60">
        <v>0.26371666450313302</v>
      </c>
      <c r="W506" s="107"/>
      <c r="X506" s="59">
        <v>67.657658205599901</v>
      </c>
      <c r="Y506" s="65">
        <v>0.246493926484806</v>
      </c>
      <c r="Z506" s="59">
        <v>146.45409032949999</v>
      </c>
      <c r="AA506" s="60">
        <v>0.34828955791136201</v>
      </c>
      <c r="AB506" s="59">
        <v>263.90778680080001</v>
      </c>
      <c r="AC506" s="60">
        <v>0.36717418009553998</v>
      </c>
    </row>
    <row r="507" spans="1:29" customFormat="1" x14ac:dyDescent="0.3">
      <c r="A507" s="58" t="s">
        <v>242</v>
      </c>
      <c r="B507" s="62">
        <v>526.95761724809995</v>
      </c>
      <c r="C507" s="63">
        <v>0.36968863837799498</v>
      </c>
      <c r="D507" s="62">
        <v>256.45475654270001</v>
      </c>
      <c r="E507" s="63">
        <v>0.38024943211467099</v>
      </c>
      <c r="F507" s="62">
        <v>268.97756571470001</v>
      </c>
      <c r="G507" s="63">
        <v>0.36054668962397102</v>
      </c>
      <c r="H507" s="107"/>
      <c r="I507" s="62">
        <v>65.379533297199899</v>
      </c>
      <c r="J507" s="63">
        <v>0.35730384942055998</v>
      </c>
      <c r="K507" s="62">
        <v>77.021811854800006</v>
      </c>
      <c r="L507" s="63">
        <v>0.35556277809117798</v>
      </c>
      <c r="M507" s="62">
        <v>75.168584693199804</v>
      </c>
      <c r="N507" s="63">
        <v>0.34233114176065998</v>
      </c>
      <c r="O507" s="62">
        <v>99.077664639299897</v>
      </c>
      <c r="P507" s="65">
        <v>0.30063124688735099</v>
      </c>
      <c r="Q507" s="62">
        <v>65.449497801400199</v>
      </c>
      <c r="R507" s="63">
        <v>0.39624404787744899</v>
      </c>
      <c r="S507" s="62">
        <v>103.81521641649999</v>
      </c>
      <c r="T507" s="61">
        <v>0.50618065627469999</v>
      </c>
      <c r="U507" s="62">
        <v>41.045308545700003</v>
      </c>
      <c r="V507" s="63">
        <v>0.38577967849894601</v>
      </c>
      <c r="W507" s="107"/>
      <c r="X507" s="62">
        <v>120.5548298952</v>
      </c>
      <c r="Y507" s="61">
        <v>0.43921167485983398</v>
      </c>
      <c r="Z507" s="62">
        <v>145.49028547719999</v>
      </c>
      <c r="AA507" s="63">
        <v>0.345997486961584</v>
      </c>
      <c r="AB507" s="62">
        <v>254.43583882169901</v>
      </c>
      <c r="AC507" s="63">
        <v>0.35399588484592398</v>
      </c>
    </row>
    <row r="508" spans="1:29" customFormat="1" x14ac:dyDescent="0.3">
      <c r="A508" s="64" t="s">
        <v>1</v>
      </c>
    </row>
    <row r="509" spans="1:29" customFormat="1" x14ac:dyDescent="0.3">
      <c r="A509" s="64" t="s">
        <v>1</v>
      </c>
    </row>
    <row r="510" spans="1:29" customFormat="1" x14ac:dyDescent="0.3">
      <c r="A510" s="53" t="s">
        <v>247</v>
      </c>
    </row>
    <row r="511" spans="1:29" customFormat="1" x14ac:dyDescent="0.3">
      <c r="A511" s="54" t="s">
        <v>1</v>
      </c>
    </row>
    <row r="512" spans="1:29" customFormat="1" x14ac:dyDescent="0.3">
      <c r="A512" s="119" t="s">
        <v>1</v>
      </c>
      <c r="B512" s="118" t="s">
        <v>501</v>
      </c>
      <c r="C512" s="118" t="s">
        <v>1</v>
      </c>
      <c r="D512" s="118" t="s">
        <v>346</v>
      </c>
      <c r="E512" s="118" t="s">
        <v>1</v>
      </c>
      <c r="F512" s="118" t="s">
        <v>347</v>
      </c>
      <c r="G512" s="118" t="s">
        <v>1</v>
      </c>
      <c r="H512" s="105"/>
      <c r="I512" s="118" t="s">
        <v>350</v>
      </c>
      <c r="J512" s="118" t="s">
        <v>1</v>
      </c>
      <c r="K512" s="118" t="s">
        <v>351</v>
      </c>
      <c r="L512" s="118" t="s">
        <v>1</v>
      </c>
      <c r="M512" s="118" t="s">
        <v>352</v>
      </c>
      <c r="N512" s="118" t="s">
        <v>1</v>
      </c>
      <c r="O512" s="118" t="s">
        <v>353</v>
      </c>
      <c r="P512" s="118" t="s">
        <v>1</v>
      </c>
      <c r="Q512" s="118" t="s">
        <v>354</v>
      </c>
      <c r="R512" s="118" t="s">
        <v>1</v>
      </c>
      <c r="S512" s="118" t="s">
        <v>355</v>
      </c>
      <c r="T512" s="118" t="s">
        <v>1</v>
      </c>
      <c r="U512" s="118" t="s">
        <v>356</v>
      </c>
      <c r="V512" s="118" t="s">
        <v>1</v>
      </c>
      <c r="W512" s="105"/>
      <c r="X512" s="118" t="s">
        <v>358</v>
      </c>
      <c r="Y512" s="118" t="s">
        <v>1</v>
      </c>
      <c r="Z512" s="118" t="s">
        <v>359</v>
      </c>
      <c r="AA512" s="118" t="s">
        <v>1</v>
      </c>
      <c r="AB512" s="118" t="s">
        <v>360</v>
      </c>
      <c r="AC512" s="118" t="s">
        <v>1</v>
      </c>
    </row>
    <row r="513" spans="1:29" customFormat="1" x14ac:dyDescent="0.3">
      <c r="A513" s="120" t="s">
        <v>1</v>
      </c>
      <c r="B513" s="55" t="s">
        <v>14</v>
      </c>
      <c r="C513" s="55" t="s">
        <v>15</v>
      </c>
      <c r="D513" s="55" t="s">
        <v>14</v>
      </c>
      <c r="E513" s="55" t="s">
        <v>15</v>
      </c>
      <c r="F513" s="55" t="s">
        <v>14</v>
      </c>
      <c r="G513" s="55" t="s">
        <v>15</v>
      </c>
      <c r="H513" s="105"/>
      <c r="I513" s="55" t="s">
        <v>14</v>
      </c>
      <c r="J513" s="55" t="s">
        <v>15</v>
      </c>
      <c r="K513" s="55" t="s">
        <v>14</v>
      </c>
      <c r="L513" s="55" t="s">
        <v>15</v>
      </c>
      <c r="M513" s="55" t="s">
        <v>14</v>
      </c>
      <c r="N513" s="55" t="s">
        <v>15</v>
      </c>
      <c r="O513" s="55" t="s">
        <v>14</v>
      </c>
      <c r="P513" s="55" t="s">
        <v>15</v>
      </c>
      <c r="Q513" s="55" t="s">
        <v>14</v>
      </c>
      <c r="R513" s="55" t="s">
        <v>15</v>
      </c>
      <c r="S513" s="55" t="s">
        <v>14</v>
      </c>
      <c r="T513" s="55" t="s">
        <v>15</v>
      </c>
      <c r="U513" s="55" t="s">
        <v>14</v>
      </c>
      <c r="V513" s="55" t="s">
        <v>15</v>
      </c>
      <c r="W513" s="105"/>
      <c r="X513" s="55" t="s">
        <v>14</v>
      </c>
      <c r="Y513" s="55" t="s">
        <v>15</v>
      </c>
      <c r="Z513" s="55" t="s">
        <v>14</v>
      </c>
      <c r="AA513" s="55" t="s">
        <v>15</v>
      </c>
      <c r="AB513" s="55" t="s">
        <v>14</v>
      </c>
      <c r="AC513" s="55" t="s">
        <v>15</v>
      </c>
    </row>
    <row r="514" spans="1:29" customFormat="1" x14ac:dyDescent="0.3">
      <c r="A514" s="56" t="s">
        <v>16</v>
      </c>
      <c r="B514" s="57">
        <v>1425.4092837695</v>
      </c>
      <c r="C514" s="57">
        <v>1425.4092837695</v>
      </c>
      <c r="D514" s="57">
        <v>674.43823680809999</v>
      </c>
      <c r="E514" s="57">
        <v>674.43823680809999</v>
      </c>
      <c r="F514" s="57">
        <v>746.0270013718</v>
      </c>
      <c r="G514" s="57">
        <v>746.0270013718</v>
      </c>
      <c r="H514" s="106"/>
      <c r="I514" s="57">
        <v>182.98020971010001</v>
      </c>
      <c r="J514" s="57">
        <v>182.98020971010001</v>
      </c>
      <c r="K514" s="57">
        <v>216.61944556820001</v>
      </c>
      <c r="L514" s="57">
        <v>216.61944556820001</v>
      </c>
      <c r="M514" s="57">
        <v>219.57857618969999</v>
      </c>
      <c r="N514" s="57">
        <v>219.57857618969999</v>
      </c>
      <c r="O514" s="57">
        <v>329.56542496869997</v>
      </c>
      <c r="P514" s="57">
        <v>329.56542496869997</v>
      </c>
      <c r="Q514" s="57">
        <v>165.17471530989999</v>
      </c>
      <c r="R514" s="57">
        <v>165.17471530989999</v>
      </c>
      <c r="S514" s="57">
        <v>205.09518712260001</v>
      </c>
      <c r="T514" s="57">
        <v>205.09518712260001</v>
      </c>
      <c r="U514" s="57">
        <v>106.3957249003</v>
      </c>
      <c r="V514" s="57">
        <v>106.3957249003</v>
      </c>
      <c r="W514" s="106"/>
      <c r="X514" s="57">
        <v>274.48002135569999</v>
      </c>
      <c r="Y514" s="57">
        <v>274.48002135569999</v>
      </c>
      <c r="Z514" s="57">
        <v>420.49520866419999</v>
      </c>
      <c r="AA514" s="57">
        <v>420.49520866419999</v>
      </c>
      <c r="AB514" s="57">
        <v>718.75366272250005</v>
      </c>
      <c r="AC514" s="57">
        <v>718.75366272250005</v>
      </c>
    </row>
    <row r="515" spans="1:29" customFormat="1" ht="25.5" customHeight="1" x14ac:dyDescent="0.3">
      <c r="A515" s="66" t="s">
        <v>248</v>
      </c>
      <c r="B515" s="59">
        <v>45.057707205900002</v>
      </c>
      <c r="C515" s="60">
        <v>3.1610364629269701E-2</v>
      </c>
      <c r="D515" s="59">
        <v>22.2873432353</v>
      </c>
      <c r="E515" s="60">
        <v>3.3045788359774599E-2</v>
      </c>
      <c r="F515" s="59">
        <v>22.770363970599998</v>
      </c>
      <c r="G515" s="60">
        <v>3.0522171354025601E-2</v>
      </c>
      <c r="H515" s="107"/>
      <c r="I515" s="59">
        <v>0</v>
      </c>
      <c r="J515" s="60">
        <v>0</v>
      </c>
      <c r="K515" s="59">
        <v>11.8486238139</v>
      </c>
      <c r="L515" s="60">
        <v>5.4697877112650999E-2</v>
      </c>
      <c r="M515" s="59">
        <v>5.4105054364999896</v>
      </c>
      <c r="N515" s="60">
        <v>2.4640406775503099E-2</v>
      </c>
      <c r="O515" s="59">
        <v>7.9545928484000097</v>
      </c>
      <c r="P515" s="60">
        <v>2.4136612173912001E-2</v>
      </c>
      <c r="Q515" s="59">
        <v>2.1018524810999999</v>
      </c>
      <c r="R515" s="65">
        <v>1.27250256018696E-2</v>
      </c>
      <c r="S515" s="59">
        <v>8.8213329556000009</v>
      </c>
      <c r="T515" s="60">
        <v>4.30109213159003E-2</v>
      </c>
      <c r="U515" s="59">
        <v>8.9207996703999992</v>
      </c>
      <c r="V515" s="61">
        <v>8.3845471035226202E-2</v>
      </c>
      <c r="W515" s="107"/>
      <c r="X515" s="59">
        <v>9.6974254366999801</v>
      </c>
      <c r="Y515" s="60">
        <v>3.5330168617748202E-2</v>
      </c>
      <c r="Z515" s="59">
        <v>8.4863825885999997</v>
      </c>
      <c r="AA515" s="60">
        <v>2.0181877019619199E-2</v>
      </c>
      <c r="AB515" s="59">
        <v>26.873899180599899</v>
      </c>
      <c r="AC515" s="60">
        <v>3.7389582237128197E-2</v>
      </c>
    </row>
    <row r="516" spans="1:29" customFormat="1" x14ac:dyDescent="0.3">
      <c r="A516" s="58" t="s">
        <v>249</v>
      </c>
      <c r="B516" s="62">
        <v>545.92273575599995</v>
      </c>
      <c r="C516" s="63">
        <v>0.38299367204365697</v>
      </c>
      <c r="D516" s="62">
        <v>255.37498404550001</v>
      </c>
      <c r="E516" s="63">
        <v>0.37864843674063903</v>
      </c>
      <c r="F516" s="62">
        <v>288.28774647289998</v>
      </c>
      <c r="G516" s="63">
        <v>0.38643071355700798</v>
      </c>
      <c r="H516" s="107"/>
      <c r="I516" s="62">
        <v>85.610211962300198</v>
      </c>
      <c r="J516" s="63">
        <v>0.46786596265210501</v>
      </c>
      <c r="K516" s="62">
        <v>64.775950460100205</v>
      </c>
      <c r="L516" s="63">
        <v>0.29903109709375603</v>
      </c>
      <c r="M516" s="62">
        <v>79.828196444899902</v>
      </c>
      <c r="N516" s="63">
        <v>0.36355184476619501</v>
      </c>
      <c r="O516" s="62">
        <v>105.5027507737</v>
      </c>
      <c r="P516" s="65">
        <v>0.32012687855141397</v>
      </c>
      <c r="Q516" s="62">
        <v>57.678569989700001</v>
      </c>
      <c r="R516" s="63">
        <v>0.34919733254259699</v>
      </c>
      <c r="S516" s="62">
        <v>108.8683746745</v>
      </c>
      <c r="T516" s="61">
        <v>0.53081876860143795</v>
      </c>
      <c r="U516" s="62">
        <v>43.658681450800003</v>
      </c>
      <c r="V516" s="63">
        <v>0.41034244084253502</v>
      </c>
      <c r="W516" s="107"/>
      <c r="X516" s="62">
        <v>105.64295104209999</v>
      </c>
      <c r="Y516" s="63">
        <v>0.38488393625267497</v>
      </c>
      <c r="Z516" s="62">
        <v>154.83399451419999</v>
      </c>
      <c r="AA516" s="63">
        <v>0.36821821348705902</v>
      </c>
      <c r="AB516" s="62">
        <v>282.78734435549899</v>
      </c>
      <c r="AC516" s="63">
        <v>0.39344125675040897</v>
      </c>
    </row>
    <row r="517" spans="1:29" customFormat="1" ht="25.5" customHeight="1" x14ac:dyDescent="0.3">
      <c r="A517" s="66" t="s">
        <v>250</v>
      </c>
      <c r="B517" s="59">
        <v>834.42884080760302</v>
      </c>
      <c r="C517" s="60">
        <v>0.585395963327073</v>
      </c>
      <c r="D517" s="59">
        <v>396.77590952729901</v>
      </c>
      <c r="E517" s="60">
        <v>0.58830577489958602</v>
      </c>
      <c r="F517" s="59">
        <v>434.96889092830003</v>
      </c>
      <c r="G517" s="60">
        <v>0.58304711508896601</v>
      </c>
      <c r="H517" s="107"/>
      <c r="I517" s="59">
        <v>97.3699977477999</v>
      </c>
      <c r="J517" s="60">
        <v>0.53213403734789499</v>
      </c>
      <c r="K517" s="59">
        <v>139.99487129420001</v>
      </c>
      <c r="L517" s="60">
        <v>0.64627102579359297</v>
      </c>
      <c r="M517" s="59">
        <v>134.33987430830001</v>
      </c>
      <c r="N517" s="60">
        <v>0.61180774845830199</v>
      </c>
      <c r="O517" s="59">
        <v>216.10808134659999</v>
      </c>
      <c r="P517" s="61">
        <v>0.65573650927467397</v>
      </c>
      <c r="Q517" s="59">
        <v>105.3942928391</v>
      </c>
      <c r="R517" s="60">
        <v>0.63807764185553295</v>
      </c>
      <c r="S517" s="59">
        <v>87.405479492500206</v>
      </c>
      <c r="T517" s="65">
        <v>0.42617031008266198</v>
      </c>
      <c r="U517" s="59">
        <v>53.816243779099999</v>
      </c>
      <c r="V517" s="60">
        <v>0.50581208812223899</v>
      </c>
      <c r="W517" s="107"/>
      <c r="X517" s="59">
        <v>159.13964487690001</v>
      </c>
      <c r="Y517" s="60">
        <v>0.57978589512957701</v>
      </c>
      <c r="Z517" s="59">
        <v>257.174831561399</v>
      </c>
      <c r="AA517" s="60">
        <v>0.61159990949332099</v>
      </c>
      <c r="AB517" s="59">
        <v>409.09241918639998</v>
      </c>
      <c r="AC517" s="60">
        <v>0.56916916101246295</v>
      </c>
    </row>
    <row r="518" spans="1:29" customFormat="1" x14ac:dyDescent="0.3">
      <c r="A518" s="64" t="s">
        <v>1</v>
      </c>
    </row>
    <row r="519" spans="1:29" customFormat="1" x14ac:dyDescent="0.3">
      <c r="A519" s="64" t="s">
        <v>1</v>
      </c>
    </row>
    <row r="520" spans="1:29" customFormat="1" x14ac:dyDescent="0.3">
      <c r="A520" s="53" t="s">
        <v>251</v>
      </c>
    </row>
    <row r="521" spans="1:29" customFormat="1" x14ac:dyDescent="0.3">
      <c r="A521" s="54" t="s">
        <v>1</v>
      </c>
    </row>
    <row r="522" spans="1:29" customFormat="1" x14ac:dyDescent="0.3">
      <c r="A522" s="119" t="s">
        <v>1</v>
      </c>
      <c r="B522" s="118" t="s">
        <v>501</v>
      </c>
      <c r="C522" s="118" t="s">
        <v>1</v>
      </c>
      <c r="D522" s="118" t="s">
        <v>346</v>
      </c>
      <c r="E522" s="118" t="s">
        <v>1</v>
      </c>
      <c r="F522" s="118" t="s">
        <v>347</v>
      </c>
      <c r="G522" s="118" t="s">
        <v>1</v>
      </c>
      <c r="H522" s="105"/>
      <c r="I522" s="118" t="s">
        <v>350</v>
      </c>
      <c r="J522" s="118" t="s">
        <v>1</v>
      </c>
      <c r="K522" s="118" t="s">
        <v>351</v>
      </c>
      <c r="L522" s="118" t="s">
        <v>1</v>
      </c>
      <c r="M522" s="118" t="s">
        <v>352</v>
      </c>
      <c r="N522" s="118" t="s">
        <v>1</v>
      </c>
      <c r="O522" s="118" t="s">
        <v>353</v>
      </c>
      <c r="P522" s="118" t="s">
        <v>1</v>
      </c>
      <c r="Q522" s="118" t="s">
        <v>354</v>
      </c>
      <c r="R522" s="118" t="s">
        <v>1</v>
      </c>
      <c r="S522" s="118" t="s">
        <v>355</v>
      </c>
      <c r="T522" s="118" t="s">
        <v>1</v>
      </c>
      <c r="U522" s="118" t="s">
        <v>356</v>
      </c>
      <c r="V522" s="118" t="s">
        <v>1</v>
      </c>
      <c r="W522" s="105"/>
      <c r="X522" s="118" t="s">
        <v>358</v>
      </c>
      <c r="Y522" s="118" t="s">
        <v>1</v>
      </c>
      <c r="Z522" s="118" t="s">
        <v>359</v>
      </c>
      <c r="AA522" s="118" t="s">
        <v>1</v>
      </c>
      <c r="AB522" s="118" t="s">
        <v>360</v>
      </c>
      <c r="AC522" s="118" t="s">
        <v>1</v>
      </c>
    </row>
    <row r="523" spans="1:29" customFormat="1" x14ac:dyDescent="0.3">
      <c r="A523" s="120" t="s">
        <v>1</v>
      </c>
      <c r="B523" s="55" t="s">
        <v>14</v>
      </c>
      <c r="C523" s="55" t="s">
        <v>15</v>
      </c>
      <c r="D523" s="55" t="s">
        <v>14</v>
      </c>
      <c r="E523" s="55" t="s">
        <v>15</v>
      </c>
      <c r="F523" s="55" t="s">
        <v>14</v>
      </c>
      <c r="G523" s="55" t="s">
        <v>15</v>
      </c>
      <c r="H523" s="105"/>
      <c r="I523" s="55" t="s">
        <v>14</v>
      </c>
      <c r="J523" s="55" t="s">
        <v>15</v>
      </c>
      <c r="K523" s="55" t="s">
        <v>14</v>
      </c>
      <c r="L523" s="55" t="s">
        <v>15</v>
      </c>
      <c r="M523" s="55" t="s">
        <v>14</v>
      </c>
      <c r="N523" s="55" t="s">
        <v>15</v>
      </c>
      <c r="O523" s="55" t="s">
        <v>14</v>
      </c>
      <c r="P523" s="55" t="s">
        <v>15</v>
      </c>
      <c r="Q523" s="55" t="s">
        <v>14</v>
      </c>
      <c r="R523" s="55" t="s">
        <v>15</v>
      </c>
      <c r="S523" s="55" t="s">
        <v>14</v>
      </c>
      <c r="T523" s="55" t="s">
        <v>15</v>
      </c>
      <c r="U523" s="55" t="s">
        <v>14</v>
      </c>
      <c r="V523" s="55" t="s">
        <v>15</v>
      </c>
      <c r="W523" s="105"/>
      <c r="X523" s="55" t="s">
        <v>14</v>
      </c>
      <c r="Y523" s="55" t="s">
        <v>15</v>
      </c>
      <c r="Z523" s="55" t="s">
        <v>14</v>
      </c>
      <c r="AA523" s="55" t="s">
        <v>15</v>
      </c>
      <c r="AB523" s="55" t="s">
        <v>14</v>
      </c>
      <c r="AC523" s="55" t="s">
        <v>15</v>
      </c>
    </row>
    <row r="524" spans="1:29" customFormat="1" x14ac:dyDescent="0.3">
      <c r="A524" s="56" t="s">
        <v>16</v>
      </c>
      <c r="B524" s="57">
        <v>1425.4092837695</v>
      </c>
      <c r="C524" s="57">
        <v>1425.4092837695</v>
      </c>
      <c r="D524" s="57">
        <v>674.43823680809999</v>
      </c>
      <c r="E524" s="57">
        <v>674.43823680809999</v>
      </c>
      <c r="F524" s="57">
        <v>746.0270013718</v>
      </c>
      <c r="G524" s="57">
        <v>746.0270013718</v>
      </c>
      <c r="H524" s="106"/>
      <c r="I524" s="57">
        <v>182.98020971010001</v>
      </c>
      <c r="J524" s="57">
        <v>182.98020971010001</v>
      </c>
      <c r="K524" s="57">
        <v>216.61944556820001</v>
      </c>
      <c r="L524" s="57">
        <v>216.61944556820001</v>
      </c>
      <c r="M524" s="57">
        <v>219.57857618969999</v>
      </c>
      <c r="N524" s="57">
        <v>219.57857618969999</v>
      </c>
      <c r="O524" s="57">
        <v>329.56542496869997</v>
      </c>
      <c r="P524" s="57">
        <v>329.56542496869997</v>
      </c>
      <c r="Q524" s="57">
        <v>165.17471530989999</v>
      </c>
      <c r="R524" s="57">
        <v>165.17471530989999</v>
      </c>
      <c r="S524" s="57">
        <v>205.09518712260001</v>
      </c>
      <c r="T524" s="57">
        <v>205.09518712260001</v>
      </c>
      <c r="U524" s="57">
        <v>106.3957249003</v>
      </c>
      <c r="V524" s="57">
        <v>106.3957249003</v>
      </c>
      <c r="W524" s="106"/>
      <c r="X524" s="57">
        <v>274.48002135569999</v>
      </c>
      <c r="Y524" s="57">
        <v>274.48002135569999</v>
      </c>
      <c r="Z524" s="57">
        <v>420.49520866419999</v>
      </c>
      <c r="AA524" s="57">
        <v>420.49520866419999</v>
      </c>
      <c r="AB524" s="57">
        <v>718.75366272250005</v>
      </c>
      <c r="AC524" s="57">
        <v>718.75366272250005</v>
      </c>
    </row>
    <row r="525" spans="1:29" customFormat="1" ht="25.5" customHeight="1" x14ac:dyDescent="0.3">
      <c r="A525" s="66" t="s">
        <v>252</v>
      </c>
      <c r="B525" s="59">
        <v>155.18017141179999</v>
      </c>
      <c r="C525" s="60">
        <v>0.108867097456687</v>
      </c>
      <c r="D525" s="59">
        <v>71.7740927892999</v>
      </c>
      <c r="E525" s="60">
        <v>0.106420556949712</v>
      </c>
      <c r="F525" s="59">
        <v>82.992726831599995</v>
      </c>
      <c r="G525" s="60">
        <v>0.111246277519436</v>
      </c>
      <c r="H525" s="107"/>
      <c r="I525" s="59">
        <v>27.7662715206</v>
      </c>
      <c r="J525" s="60">
        <v>0.151744669899498</v>
      </c>
      <c r="K525" s="59">
        <v>35.646449156199999</v>
      </c>
      <c r="L525" s="60">
        <v>0.16455793736660199</v>
      </c>
      <c r="M525" s="59">
        <v>22.868801764600001</v>
      </c>
      <c r="N525" s="60">
        <v>0.10414860211518499</v>
      </c>
      <c r="O525" s="59">
        <v>29.560719091399999</v>
      </c>
      <c r="P525" s="60">
        <v>8.9696056842757402E-2</v>
      </c>
      <c r="Q525" s="59">
        <v>16.6500941856</v>
      </c>
      <c r="R525" s="60">
        <v>0.10080292346417</v>
      </c>
      <c r="S525" s="59">
        <v>13.768738602599999</v>
      </c>
      <c r="T525" s="60">
        <v>6.7133406667263404E-2</v>
      </c>
      <c r="U525" s="59">
        <v>8.9190970907999993</v>
      </c>
      <c r="V525" s="60">
        <v>8.3829468704290505E-2</v>
      </c>
      <c r="W525" s="107"/>
      <c r="X525" s="59">
        <v>25.746407070899998</v>
      </c>
      <c r="Y525" s="60">
        <v>9.3800659675463596E-2</v>
      </c>
      <c r="Z525" s="59">
        <v>45.648319742600002</v>
      </c>
      <c r="AA525" s="60">
        <v>0.108558477723474</v>
      </c>
      <c r="AB525" s="59">
        <v>82.522160487199997</v>
      </c>
      <c r="AC525" s="60">
        <v>0.114812855595924</v>
      </c>
    </row>
    <row r="526" spans="1:29" customFormat="1" x14ac:dyDescent="0.3">
      <c r="A526" s="58" t="s">
        <v>253</v>
      </c>
      <c r="B526" s="62">
        <v>347.39279301350001</v>
      </c>
      <c r="C526" s="63">
        <v>0.24371441730393301</v>
      </c>
      <c r="D526" s="62">
        <v>157.79195230729999</v>
      </c>
      <c r="E526" s="63">
        <v>0.233960567025498</v>
      </c>
      <c r="F526" s="62">
        <v>188.525150959</v>
      </c>
      <c r="G526" s="63">
        <v>0.25270553292620601</v>
      </c>
      <c r="H526" s="107"/>
      <c r="I526" s="62">
        <v>30.472880244700001</v>
      </c>
      <c r="J526" s="63">
        <v>0.166536481147218</v>
      </c>
      <c r="K526" s="62">
        <v>74.730454840100094</v>
      </c>
      <c r="L526" s="61">
        <v>0.34498497881425</v>
      </c>
      <c r="M526" s="62">
        <v>57.8782746985001</v>
      </c>
      <c r="N526" s="63">
        <v>0.26358798614532097</v>
      </c>
      <c r="O526" s="62">
        <v>95.100490444900103</v>
      </c>
      <c r="P526" s="63">
        <v>0.28856331168214</v>
      </c>
      <c r="Q526" s="62">
        <v>35.976675266299999</v>
      </c>
      <c r="R526" s="63">
        <v>0.21780982155047601</v>
      </c>
      <c r="S526" s="62">
        <v>38.736966671899999</v>
      </c>
      <c r="T526" s="63">
        <v>0.188873114066515</v>
      </c>
      <c r="U526" s="62">
        <v>14.497050847100001</v>
      </c>
      <c r="V526" s="65">
        <v>0.136255952583478</v>
      </c>
      <c r="W526" s="107"/>
      <c r="X526" s="62">
        <v>44.618554298200003</v>
      </c>
      <c r="Y526" s="65">
        <v>0.16255665559125901</v>
      </c>
      <c r="Z526" s="62">
        <v>104.8825158569</v>
      </c>
      <c r="AA526" s="63">
        <v>0.249426185354367</v>
      </c>
      <c r="AB526" s="62">
        <v>197.89172285839999</v>
      </c>
      <c r="AC526" s="63">
        <v>0.27532621135984803</v>
      </c>
    </row>
    <row r="527" spans="1:29" customFormat="1" ht="22.8" x14ac:dyDescent="0.3">
      <c r="A527" s="66" t="s">
        <v>254</v>
      </c>
      <c r="B527" s="59">
        <v>186.8688831485</v>
      </c>
      <c r="C527" s="60">
        <v>0.13109840470122699</v>
      </c>
      <c r="D527" s="59">
        <v>93.660480132800004</v>
      </c>
      <c r="E527" s="60">
        <v>0.138871841810252</v>
      </c>
      <c r="F527" s="59">
        <v>92.302653594899894</v>
      </c>
      <c r="G527" s="60">
        <v>0.123725620420136</v>
      </c>
      <c r="H527" s="107"/>
      <c r="I527" s="59">
        <v>15.884901554100001</v>
      </c>
      <c r="J527" s="60">
        <v>8.6812128914196998E-2</v>
      </c>
      <c r="K527" s="59">
        <v>44.330504681400001</v>
      </c>
      <c r="L527" s="60">
        <v>0.20464693077354901</v>
      </c>
      <c r="M527" s="59">
        <v>27.238442561199999</v>
      </c>
      <c r="N527" s="60">
        <v>0.12404872567198</v>
      </c>
      <c r="O527" s="59">
        <v>55.664057507000003</v>
      </c>
      <c r="P527" s="60">
        <v>0.168901387371829</v>
      </c>
      <c r="Q527" s="59">
        <v>20.348188631999999</v>
      </c>
      <c r="R527" s="60">
        <v>0.123191909813937</v>
      </c>
      <c r="S527" s="59">
        <v>14.5137002406</v>
      </c>
      <c r="T527" s="65">
        <v>7.0765679313206598E-2</v>
      </c>
      <c r="U527" s="59">
        <v>8.8890879722000005</v>
      </c>
      <c r="V527" s="60">
        <v>8.35474167832371E-2</v>
      </c>
      <c r="W527" s="107"/>
      <c r="X527" s="59">
        <v>11.579027439300001</v>
      </c>
      <c r="Y527" s="65">
        <v>4.2185319653173202E-2</v>
      </c>
      <c r="Z527" s="59">
        <v>67.162721244800096</v>
      </c>
      <c r="AA527" s="60">
        <v>0.159722916839309</v>
      </c>
      <c r="AB527" s="59">
        <v>108.1271344644</v>
      </c>
      <c r="AC527" s="60">
        <v>0.15043698567717201</v>
      </c>
    </row>
    <row r="528" spans="1:29" customFormat="1" x14ac:dyDescent="0.3">
      <c r="A528" s="58" t="s">
        <v>255</v>
      </c>
      <c r="B528" s="62">
        <v>40.033355180299999</v>
      </c>
      <c r="C528" s="63">
        <v>2.8085515954008398E-2</v>
      </c>
      <c r="D528" s="62">
        <v>13.2637613166</v>
      </c>
      <c r="E528" s="63">
        <v>1.9666383951439499E-2</v>
      </c>
      <c r="F528" s="62">
        <v>26.769593863700099</v>
      </c>
      <c r="G528" s="63">
        <v>3.5882875304078597E-2</v>
      </c>
      <c r="H528" s="107"/>
      <c r="I528" s="62">
        <v>14.8037398605</v>
      </c>
      <c r="J528" s="63">
        <v>8.0903502536989802E-2</v>
      </c>
      <c r="K528" s="62">
        <v>1.4877170068000001</v>
      </c>
      <c r="L528" s="63">
        <v>6.8678829959040299E-3</v>
      </c>
      <c r="M528" s="62">
        <v>4.3796236360999998</v>
      </c>
      <c r="N528" s="63">
        <v>1.9945587188416401E-2</v>
      </c>
      <c r="O528" s="62">
        <v>4.80699443199999</v>
      </c>
      <c r="P528" s="63">
        <v>1.45858578230909E-2</v>
      </c>
      <c r="Q528" s="62">
        <v>4.2060294335000004</v>
      </c>
      <c r="R528" s="63">
        <v>2.5464124007168201E-2</v>
      </c>
      <c r="S528" s="62">
        <v>6.7801240334999999</v>
      </c>
      <c r="T528" s="63">
        <v>3.3058425839349599E-2</v>
      </c>
      <c r="U528" s="62">
        <v>3.5691267779000002</v>
      </c>
      <c r="V528" s="63">
        <v>3.3545772456971497E-2</v>
      </c>
      <c r="W528" s="107"/>
      <c r="X528" s="62">
        <v>18.792798150399999</v>
      </c>
      <c r="Y528" s="61">
        <v>6.8466907199946303E-2</v>
      </c>
      <c r="Z528" s="62">
        <v>8.2345978031000104</v>
      </c>
      <c r="AA528" s="63">
        <v>1.9583095439444101E-2</v>
      </c>
      <c r="AB528" s="62">
        <v>13.0059592268</v>
      </c>
      <c r="AC528" s="63">
        <v>1.8095155407675999E-2</v>
      </c>
    </row>
    <row r="529" spans="1:29" customFormat="1" x14ac:dyDescent="0.3">
      <c r="A529" s="58" t="s">
        <v>256</v>
      </c>
      <c r="B529" s="59">
        <v>25.241744742600002</v>
      </c>
      <c r="C529" s="60">
        <v>1.7708418929227199E-2</v>
      </c>
      <c r="D529" s="59">
        <v>6.5444594547000001</v>
      </c>
      <c r="E529" s="60">
        <v>9.7035712056790097E-3</v>
      </c>
      <c r="F529" s="59">
        <v>18.697285287900002</v>
      </c>
      <c r="G529" s="60">
        <v>2.50624779713325E-2</v>
      </c>
      <c r="H529" s="107"/>
      <c r="I529" s="59">
        <v>16.612510917400002</v>
      </c>
      <c r="J529" s="61">
        <v>9.0788566390428802E-2</v>
      </c>
      <c r="K529" s="59">
        <v>2.9971583447999999</v>
      </c>
      <c r="L529" s="60">
        <v>1.38360539929292E-2</v>
      </c>
      <c r="M529" s="59">
        <v>3.5566139190000001</v>
      </c>
      <c r="N529" s="60">
        <v>1.6197454144740199E-2</v>
      </c>
      <c r="O529" s="59">
        <v>1.4427170945000001</v>
      </c>
      <c r="P529" s="60">
        <v>4.3776348645705801E-3</v>
      </c>
      <c r="Q529" s="59">
        <v>0.63274446689999997</v>
      </c>
      <c r="R529" s="65">
        <v>3.83075863465451E-3</v>
      </c>
      <c r="S529" s="59">
        <v>0</v>
      </c>
      <c r="T529" s="60">
        <v>0</v>
      </c>
      <c r="U529" s="59">
        <v>0</v>
      </c>
      <c r="V529" s="60">
        <v>0</v>
      </c>
      <c r="W529" s="107"/>
      <c r="X529" s="59">
        <v>10.515563355999999</v>
      </c>
      <c r="Y529" s="61">
        <v>3.8310851566033803E-2</v>
      </c>
      <c r="Z529" s="59">
        <v>0</v>
      </c>
      <c r="AA529" s="65">
        <v>0</v>
      </c>
      <c r="AB529" s="59">
        <v>14.7261813866001</v>
      </c>
      <c r="AC529" s="60">
        <v>2.0488495781461599E-2</v>
      </c>
    </row>
    <row r="530" spans="1:29" customFormat="1" x14ac:dyDescent="0.3">
      <c r="A530" s="58" t="s">
        <v>257</v>
      </c>
      <c r="B530" s="62">
        <v>32.061402795600003</v>
      </c>
      <c r="C530" s="63">
        <v>2.24927697333453E-2</v>
      </c>
      <c r="D530" s="62">
        <v>11.358598820599999</v>
      </c>
      <c r="E530" s="63">
        <v>1.68415700663068E-2</v>
      </c>
      <c r="F530" s="62">
        <v>20.702803974999998</v>
      </c>
      <c r="G530" s="63">
        <v>2.7750743521255301E-2</v>
      </c>
      <c r="H530" s="107"/>
      <c r="I530" s="62">
        <v>10.9905811225</v>
      </c>
      <c r="J530" s="63">
        <v>6.0064315916527999E-2</v>
      </c>
      <c r="K530" s="62">
        <v>9.2062595784999992</v>
      </c>
      <c r="L530" s="63">
        <v>4.2499691356663198E-2</v>
      </c>
      <c r="M530" s="62">
        <v>8.0138094534000004</v>
      </c>
      <c r="N530" s="63">
        <v>3.6496317593737601E-2</v>
      </c>
      <c r="O530" s="62">
        <v>3.0518489152999999</v>
      </c>
      <c r="P530" s="63">
        <v>9.2602217468347701E-3</v>
      </c>
      <c r="Q530" s="62">
        <v>0.79890372590000103</v>
      </c>
      <c r="R530" s="65">
        <v>4.8367192545245201E-3</v>
      </c>
      <c r="S530" s="62">
        <v>0</v>
      </c>
      <c r="T530" s="63">
        <v>0</v>
      </c>
      <c r="U530" s="62">
        <v>0</v>
      </c>
      <c r="V530" s="63">
        <v>0</v>
      </c>
      <c r="W530" s="107"/>
      <c r="X530" s="62">
        <v>3.99952751420002</v>
      </c>
      <c r="Y530" s="63">
        <v>1.4571288265155699E-2</v>
      </c>
      <c r="Z530" s="62">
        <v>4.4091676001</v>
      </c>
      <c r="AA530" s="63">
        <v>1.04856547928495E-2</v>
      </c>
      <c r="AB530" s="62">
        <v>23.652707681300001</v>
      </c>
      <c r="AC530" s="63">
        <v>3.2907947337211599E-2</v>
      </c>
    </row>
    <row r="531" spans="1:29" customFormat="1" x14ac:dyDescent="0.3">
      <c r="A531" s="58" t="s">
        <v>258</v>
      </c>
      <c r="B531" s="59">
        <v>15.539497389799999</v>
      </c>
      <c r="C531" s="60">
        <v>1.0901779276128801E-2</v>
      </c>
      <c r="D531" s="59">
        <v>2.3083641654</v>
      </c>
      <c r="E531" s="60">
        <v>3.4226472335328298E-3</v>
      </c>
      <c r="F531" s="59">
        <v>13.231133224400001</v>
      </c>
      <c r="G531" s="60">
        <v>1.7735461585265001E-2</v>
      </c>
      <c r="H531" s="107"/>
      <c r="I531" s="59">
        <v>5.1622372989</v>
      </c>
      <c r="J531" s="60">
        <v>2.82119979372559E-2</v>
      </c>
      <c r="K531" s="59">
        <v>6.9710817851</v>
      </c>
      <c r="L531" s="60">
        <v>3.2181237316043401E-2</v>
      </c>
      <c r="M531" s="59">
        <v>0.93662892439999901</v>
      </c>
      <c r="N531" s="60">
        <v>4.2655751788408603E-3</v>
      </c>
      <c r="O531" s="59">
        <v>2.1807873325</v>
      </c>
      <c r="P531" s="60">
        <v>6.61716056138813E-3</v>
      </c>
      <c r="Q531" s="59">
        <v>0.28876204890000001</v>
      </c>
      <c r="R531" s="60">
        <v>1.7482218653032101E-3</v>
      </c>
      <c r="S531" s="59">
        <v>0</v>
      </c>
      <c r="T531" s="60">
        <v>0</v>
      </c>
      <c r="U531" s="59">
        <v>0</v>
      </c>
      <c r="V531" s="60">
        <v>0</v>
      </c>
      <c r="W531" s="107"/>
      <c r="X531" s="59">
        <v>1.136873453</v>
      </c>
      <c r="Y531" s="60">
        <v>4.1419169504024501E-3</v>
      </c>
      <c r="Z531" s="59">
        <v>9.0878588400999902</v>
      </c>
      <c r="AA531" s="60">
        <v>2.1612276793758701E-2</v>
      </c>
      <c r="AB531" s="59">
        <v>5.3147650967000004</v>
      </c>
      <c r="AC531" s="60">
        <v>7.3944181050413001E-3</v>
      </c>
    </row>
    <row r="532" spans="1:29" customFormat="1" x14ac:dyDescent="0.3">
      <c r="A532" s="58" t="s">
        <v>259</v>
      </c>
      <c r="B532" s="62">
        <v>27.039682059499999</v>
      </c>
      <c r="C532" s="63">
        <v>1.8969767046832699E-2</v>
      </c>
      <c r="D532" s="62">
        <v>13.313525475700001</v>
      </c>
      <c r="E532" s="63">
        <v>1.9740170039451901E-2</v>
      </c>
      <c r="F532" s="62">
        <v>13.7261565838</v>
      </c>
      <c r="G532" s="63">
        <v>1.8399007755162001E-2</v>
      </c>
      <c r="H532" s="107"/>
      <c r="I532" s="62">
        <v>7.7470843103</v>
      </c>
      <c r="J532" s="63">
        <v>4.2338372671962103E-2</v>
      </c>
      <c r="K532" s="62">
        <v>6.4366347957000096</v>
      </c>
      <c r="L532" s="63">
        <v>2.9714021189632799E-2</v>
      </c>
      <c r="M532" s="62">
        <v>3.5423669066999999</v>
      </c>
      <c r="N532" s="63">
        <v>1.6132570709629E-2</v>
      </c>
      <c r="O532" s="62">
        <v>6.7078981020000104</v>
      </c>
      <c r="P532" s="63">
        <v>2.0353767700713999E-2</v>
      </c>
      <c r="Q532" s="62">
        <v>2.6056979448000002</v>
      </c>
      <c r="R532" s="63">
        <v>1.57754044855546E-2</v>
      </c>
      <c r="S532" s="62">
        <v>0</v>
      </c>
      <c r="T532" s="63">
        <v>0</v>
      </c>
      <c r="U532" s="62">
        <v>0</v>
      </c>
      <c r="V532" s="63">
        <v>0</v>
      </c>
      <c r="W532" s="107"/>
      <c r="X532" s="62">
        <v>10.6951435842</v>
      </c>
      <c r="Y532" s="63">
        <v>3.8965107665669102E-2</v>
      </c>
      <c r="Z532" s="62">
        <v>4.5254912243999899</v>
      </c>
      <c r="AA532" s="63">
        <v>1.07622896317327E-2</v>
      </c>
      <c r="AB532" s="62">
        <v>11.819047250900001</v>
      </c>
      <c r="AC532" s="63">
        <v>1.6443808030322599E-2</v>
      </c>
    </row>
    <row r="533" spans="1:29" customFormat="1" x14ac:dyDescent="0.3">
      <c r="A533" s="58" t="s">
        <v>260</v>
      </c>
      <c r="B533" s="59">
        <v>145.93580005000001</v>
      </c>
      <c r="C533" s="60">
        <v>0.102381682027545</v>
      </c>
      <c r="D533" s="59">
        <v>64.580196522700007</v>
      </c>
      <c r="E533" s="60">
        <v>9.5754055743246996E-2</v>
      </c>
      <c r="F533" s="59">
        <v>79.839559445800106</v>
      </c>
      <c r="G533" s="60">
        <v>0.107019664568428</v>
      </c>
      <c r="H533" s="107"/>
      <c r="I533" s="59">
        <v>27.348439066200001</v>
      </c>
      <c r="J533" s="60">
        <v>0.14946118549939799</v>
      </c>
      <c r="K533" s="59">
        <v>28.4004038474</v>
      </c>
      <c r="L533" s="60">
        <v>0.131107360989244</v>
      </c>
      <c r="M533" s="59">
        <v>12.4409897745</v>
      </c>
      <c r="N533" s="65">
        <v>5.66584864078538E-2</v>
      </c>
      <c r="O533" s="59">
        <v>22.888317096800002</v>
      </c>
      <c r="P533" s="60">
        <v>6.9449994940985596E-2</v>
      </c>
      <c r="Q533" s="59">
        <v>17.147797977900002</v>
      </c>
      <c r="R533" s="60">
        <v>0.103816119469178</v>
      </c>
      <c r="S533" s="59">
        <v>29.176364970800002</v>
      </c>
      <c r="T533" s="60">
        <v>0.14225767742350401</v>
      </c>
      <c r="U533" s="59">
        <v>8.5334873164000005</v>
      </c>
      <c r="V533" s="60">
        <v>8.0205171066755301E-2</v>
      </c>
      <c r="W533" s="107"/>
      <c r="X533" s="59">
        <v>30.112497333</v>
      </c>
      <c r="Y533" s="60">
        <v>0.109707428556256</v>
      </c>
      <c r="Z533" s="59">
        <v>39.016586790300103</v>
      </c>
      <c r="AA533" s="60">
        <v>9.2787232735053501E-2</v>
      </c>
      <c r="AB533" s="59">
        <v>76.806715926699994</v>
      </c>
      <c r="AC533" s="60">
        <v>0.10686097325163001</v>
      </c>
    </row>
    <row r="534" spans="1:29" customFormat="1" x14ac:dyDescent="0.3">
      <c r="A534" s="58" t="s">
        <v>261</v>
      </c>
      <c r="B534" s="62">
        <v>382.54622892679998</v>
      </c>
      <c r="C534" s="63">
        <v>0.26837641180163702</v>
      </c>
      <c r="D534" s="62">
        <v>179.51027215959999</v>
      </c>
      <c r="E534" s="63">
        <v>0.266162655618644</v>
      </c>
      <c r="F534" s="62">
        <v>201.47454293850001</v>
      </c>
      <c r="G534" s="63">
        <v>0.27006333895157603</v>
      </c>
      <c r="H534" s="107"/>
      <c r="I534" s="62">
        <v>42.161496307999997</v>
      </c>
      <c r="J534" s="63">
        <v>0.23041560819499299</v>
      </c>
      <c r="K534" s="62">
        <v>49.8615676119</v>
      </c>
      <c r="L534" s="63">
        <v>0.23018047840124201</v>
      </c>
      <c r="M534" s="62">
        <v>64.417258919099893</v>
      </c>
      <c r="N534" s="63">
        <v>0.29336768657907802</v>
      </c>
      <c r="O534" s="62">
        <v>84.188176953799996</v>
      </c>
      <c r="P534" s="63">
        <v>0.25545209107355699</v>
      </c>
      <c r="Q534" s="62">
        <v>45.594594424299999</v>
      </c>
      <c r="R534" s="63">
        <v>0.27603858337976001</v>
      </c>
      <c r="S534" s="62">
        <v>64.776467766400103</v>
      </c>
      <c r="T534" s="63">
        <v>0.31583611821996799</v>
      </c>
      <c r="U534" s="62">
        <v>31.5466669433</v>
      </c>
      <c r="V534" s="63">
        <v>0.296503144020696</v>
      </c>
      <c r="W534" s="107"/>
      <c r="X534" s="62">
        <v>54.872576430699901</v>
      </c>
      <c r="Y534" s="65">
        <v>0.199914646463796</v>
      </c>
      <c r="Z534" s="62">
        <v>130.93649502549999</v>
      </c>
      <c r="AA534" s="63">
        <v>0.31138641375118198</v>
      </c>
      <c r="AB534" s="62">
        <v>195.4738733595</v>
      </c>
      <c r="AC534" s="63">
        <v>0.27196226398218698</v>
      </c>
    </row>
    <row r="535" spans="1:29" customFormat="1" x14ac:dyDescent="0.3">
      <c r="A535" s="58" t="s">
        <v>262</v>
      </c>
      <c r="B535" s="59">
        <v>17.735831854000001</v>
      </c>
      <c r="C535" s="60">
        <v>1.2442624063102399E-2</v>
      </c>
      <c r="D535" s="59">
        <v>7.7027302823000001</v>
      </c>
      <c r="E535" s="60">
        <v>1.1420957267717399E-2</v>
      </c>
      <c r="F535" s="59">
        <v>10.0331015717</v>
      </c>
      <c r="G535" s="60">
        <v>1.34487110429664E-2</v>
      </c>
      <c r="H535" s="107"/>
      <c r="I535" s="59">
        <v>0</v>
      </c>
      <c r="J535" s="60">
        <v>0</v>
      </c>
      <c r="K535" s="59">
        <v>2.9003756177</v>
      </c>
      <c r="L535" s="60">
        <v>1.3389267108925599E-2</v>
      </c>
      <c r="M535" s="59">
        <v>10.453273038900001</v>
      </c>
      <c r="N535" s="61">
        <v>4.7606069864799198E-2</v>
      </c>
      <c r="O535" s="59">
        <v>2.6859221466999998</v>
      </c>
      <c r="P535" s="60">
        <v>8.1498905625646007E-3</v>
      </c>
      <c r="Q535" s="59">
        <v>0</v>
      </c>
      <c r="R535" s="65">
        <v>0</v>
      </c>
      <c r="S535" s="59">
        <v>0.88364190839999801</v>
      </c>
      <c r="T535" s="60">
        <v>4.3084478031743603E-3</v>
      </c>
      <c r="U535" s="59">
        <v>0.81261914229999999</v>
      </c>
      <c r="V535" s="60">
        <v>7.6377048331733198E-3</v>
      </c>
      <c r="W535" s="107"/>
      <c r="X535" s="59">
        <v>0.81261914230000099</v>
      </c>
      <c r="Y535" s="60">
        <v>2.9605766506660401E-3</v>
      </c>
      <c r="Z535" s="59">
        <v>1.4811743716000001</v>
      </c>
      <c r="AA535" s="60">
        <v>3.52245243484532E-3</v>
      </c>
      <c r="AB535" s="59">
        <v>15.4420383400999</v>
      </c>
      <c r="AC535" s="60">
        <v>2.14844655978636E-2</v>
      </c>
    </row>
    <row r="536" spans="1:29" customFormat="1" x14ac:dyDescent="0.3">
      <c r="A536" s="58" t="s">
        <v>263</v>
      </c>
      <c r="B536" s="62">
        <v>203.44009211459999</v>
      </c>
      <c r="C536" s="63">
        <v>0.14272398421357399</v>
      </c>
      <c r="D536" s="62">
        <v>103.77612894240001</v>
      </c>
      <c r="E536" s="63">
        <v>0.15387047068022</v>
      </c>
      <c r="F536" s="62">
        <v>97.983418850600003</v>
      </c>
      <c r="G536" s="63">
        <v>0.13134031163808699</v>
      </c>
      <c r="H536" s="107"/>
      <c r="I536" s="62">
        <v>39.248446423200001</v>
      </c>
      <c r="J536" s="63">
        <v>0.21449558116357101</v>
      </c>
      <c r="K536" s="62">
        <v>37.540679242800003</v>
      </c>
      <c r="L536" s="63">
        <v>0.173302443574858</v>
      </c>
      <c r="M536" s="62">
        <v>38.209463024900003</v>
      </c>
      <c r="N536" s="63">
        <v>0.174012709654742</v>
      </c>
      <c r="O536" s="62">
        <v>35.493300884100101</v>
      </c>
      <c r="P536" s="63">
        <v>0.107697283134209</v>
      </c>
      <c r="Q536" s="62">
        <v>16.1520177656</v>
      </c>
      <c r="R536" s="65">
        <v>9.7787471498259698E-2</v>
      </c>
      <c r="S536" s="62">
        <v>23.745415404900001</v>
      </c>
      <c r="T536" s="63">
        <v>0.11577753597263001</v>
      </c>
      <c r="U536" s="62">
        <v>13.050769369099999</v>
      </c>
      <c r="V536" s="63">
        <v>0.122662535372821</v>
      </c>
      <c r="W536" s="107"/>
      <c r="X536" s="62">
        <v>51.050792180400002</v>
      </c>
      <c r="Y536" s="63">
        <v>0.185990921773658</v>
      </c>
      <c r="Z536" s="62">
        <v>57.002070687900002</v>
      </c>
      <c r="AA536" s="63">
        <v>0.135559382160335</v>
      </c>
      <c r="AB536" s="62">
        <v>95.387229246299995</v>
      </c>
      <c r="AC536" s="63">
        <v>0.132711990482235</v>
      </c>
    </row>
    <row r="537" spans="1:29" customFormat="1" x14ac:dyDescent="0.3">
      <c r="A537" s="58" t="s">
        <v>264</v>
      </c>
      <c r="B537" s="59">
        <v>21.179434132699999</v>
      </c>
      <c r="C537" s="60">
        <v>1.4858493187788801E-2</v>
      </c>
      <c r="D537" s="59">
        <v>12.0198234451</v>
      </c>
      <c r="E537" s="60">
        <v>1.78219780390655E-2</v>
      </c>
      <c r="F537" s="59">
        <v>8.4972727313000007</v>
      </c>
      <c r="G537" s="60">
        <v>1.13900337597368E-2</v>
      </c>
      <c r="H537" s="107"/>
      <c r="I537" s="59">
        <v>0</v>
      </c>
      <c r="J537" s="60">
        <v>0</v>
      </c>
      <c r="K537" s="59">
        <v>2.8238269801000002</v>
      </c>
      <c r="L537" s="60">
        <v>1.3035888688077001E-2</v>
      </c>
      <c r="M537" s="59">
        <v>3.0105647155000002</v>
      </c>
      <c r="N537" s="60">
        <v>1.3710648678671999E-2</v>
      </c>
      <c r="O537" s="59">
        <v>2.2654114206</v>
      </c>
      <c r="P537" s="60">
        <v>6.87393533716455E-3</v>
      </c>
      <c r="Q537" s="59">
        <v>0.77814311719999896</v>
      </c>
      <c r="R537" s="60">
        <v>4.7110304730360901E-3</v>
      </c>
      <c r="S537" s="59">
        <v>7.13202358479999</v>
      </c>
      <c r="T537" s="60">
        <v>3.4774212329695901E-2</v>
      </c>
      <c r="U537" s="59">
        <v>5.1694643144999999</v>
      </c>
      <c r="V537" s="61">
        <v>4.85871431332804E-2</v>
      </c>
      <c r="W537" s="107"/>
      <c r="X537" s="59">
        <v>0.77998095409999901</v>
      </c>
      <c r="Y537" s="60">
        <v>2.8416674927652301E-3</v>
      </c>
      <c r="Z537" s="59">
        <v>8.2163073651000094</v>
      </c>
      <c r="AA537" s="60">
        <v>1.9539598063913699E-2</v>
      </c>
      <c r="AB537" s="59">
        <v>12.183145813499999</v>
      </c>
      <c r="AC537" s="60">
        <v>1.69503773620472E-2</v>
      </c>
    </row>
    <row r="538" spans="1:29" customFormat="1" x14ac:dyDescent="0.3">
      <c r="A538" s="58" t="s">
        <v>265</v>
      </c>
      <c r="B538" s="62">
        <v>23.046761024799999</v>
      </c>
      <c r="C538" s="63">
        <v>1.6168521762291801E-2</v>
      </c>
      <c r="D538" s="62">
        <v>15.764803511599901</v>
      </c>
      <c r="E538" s="63">
        <v>2.3374717878111101E-2</v>
      </c>
      <c r="F538" s="62">
        <v>7.2819575132000098</v>
      </c>
      <c r="G538" s="63">
        <v>9.7609838515360405E-3</v>
      </c>
      <c r="H538" s="107"/>
      <c r="I538" s="62">
        <v>0</v>
      </c>
      <c r="J538" s="63">
        <v>0</v>
      </c>
      <c r="K538" s="62">
        <v>16.001269262600001</v>
      </c>
      <c r="L538" s="61">
        <v>7.3868111058211505E-2</v>
      </c>
      <c r="M538" s="62">
        <v>3.8556794373000001</v>
      </c>
      <c r="N538" s="63">
        <v>1.7559451856400499E-2</v>
      </c>
      <c r="O538" s="62">
        <v>2.3529034562</v>
      </c>
      <c r="P538" s="63">
        <v>7.1394123228292602E-3</v>
      </c>
      <c r="Q538" s="62">
        <v>0.83690886870000003</v>
      </c>
      <c r="R538" s="63">
        <v>5.0668098148666102E-3</v>
      </c>
      <c r="S538" s="62">
        <v>0</v>
      </c>
      <c r="T538" s="63">
        <v>0</v>
      </c>
      <c r="U538" s="62">
        <v>0</v>
      </c>
      <c r="V538" s="63">
        <v>0</v>
      </c>
      <c r="W538" s="107"/>
      <c r="X538" s="62">
        <v>0</v>
      </c>
      <c r="Y538" s="63">
        <v>0</v>
      </c>
      <c r="Z538" s="62">
        <v>4.4980558335999898</v>
      </c>
      <c r="AA538" s="63">
        <v>1.06970442015002E-2</v>
      </c>
      <c r="AB538" s="62">
        <v>18.5487051911999</v>
      </c>
      <c r="AC538" s="63">
        <v>2.5806762668785701E-2</v>
      </c>
    </row>
    <row r="539" spans="1:29" customFormat="1" x14ac:dyDescent="0.3">
      <c r="A539" s="58" t="s">
        <v>266</v>
      </c>
      <c r="B539" s="59">
        <v>400.362317324</v>
      </c>
      <c r="C539" s="60">
        <v>0.280875340074424</v>
      </c>
      <c r="D539" s="59">
        <v>200.5343029544</v>
      </c>
      <c r="E539" s="60">
        <v>0.29733531109307298</v>
      </c>
      <c r="F539" s="59">
        <v>197.92530785220001</v>
      </c>
      <c r="G539" s="60">
        <v>0.26530582336598202</v>
      </c>
      <c r="H539" s="107"/>
      <c r="I539" s="59">
        <v>39.0855510759</v>
      </c>
      <c r="J539" s="60">
        <v>0.213605346380487</v>
      </c>
      <c r="K539" s="59">
        <v>50.091992078600001</v>
      </c>
      <c r="L539" s="60">
        <v>0.231244207772793</v>
      </c>
      <c r="M539" s="59">
        <v>53.156146183800203</v>
      </c>
      <c r="N539" s="60">
        <v>0.24208257065059499</v>
      </c>
      <c r="O539" s="59">
        <v>86.9253510801</v>
      </c>
      <c r="P539" s="60">
        <v>0.26375749546043997</v>
      </c>
      <c r="Q539" s="59">
        <v>57.923194435600003</v>
      </c>
      <c r="R539" s="61">
        <v>0.35067833673528498</v>
      </c>
      <c r="S539" s="59">
        <v>65.0141010592002</v>
      </c>
      <c r="T539" s="60">
        <v>0.31699476702169699</v>
      </c>
      <c r="U539" s="59">
        <v>48.165981410800001</v>
      </c>
      <c r="V539" s="61">
        <v>0.45270598471822798</v>
      </c>
      <c r="W539" s="107"/>
      <c r="X539" s="59">
        <v>76.088916493799999</v>
      </c>
      <c r="Y539" s="60">
        <v>0.27721112858409502</v>
      </c>
      <c r="Z539" s="59">
        <v>113.2445887806</v>
      </c>
      <c r="AA539" s="60">
        <v>0.26931243554557399</v>
      </c>
      <c r="AB539" s="59">
        <v>203.28886488449999</v>
      </c>
      <c r="AC539" s="60">
        <v>0.28283524026087198</v>
      </c>
    </row>
    <row r="540" spans="1:29" customFormat="1" x14ac:dyDescent="0.3">
      <c r="A540" s="58" t="s">
        <v>267</v>
      </c>
      <c r="B540" s="62">
        <v>57.103833730600002</v>
      </c>
      <c r="C540" s="63">
        <v>4.0061359485178E-2</v>
      </c>
      <c r="D540" s="62">
        <v>32.384860490800101</v>
      </c>
      <c r="E540" s="63">
        <v>4.8017533294178502E-2</v>
      </c>
      <c r="F540" s="62">
        <v>24.7189732398001</v>
      </c>
      <c r="G540" s="63">
        <v>3.31341535820373E-2</v>
      </c>
      <c r="H540" s="107"/>
      <c r="I540" s="62">
        <v>0</v>
      </c>
      <c r="J540" s="63">
        <v>0</v>
      </c>
      <c r="K540" s="62">
        <v>9.1707964721000206</v>
      </c>
      <c r="L540" s="63">
        <v>4.2335979801096303E-2</v>
      </c>
      <c r="M540" s="62">
        <v>5.4440315085999904</v>
      </c>
      <c r="N540" s="63">
        <v>2.4793090487556301E-2</v>
      </c>
      <c r="O540" s="62">
        <v>16.010745989699998</v>
      </c>
      <c r="P540" s="63">
        <v>4.8581388630863198E-2</v>
      </c>
      <c r="Q540" s="62">
        <v>11.5437358554</v>
      </c>
      <c r="R540" s="61">
        <v>6.9888032400974298E-2</v>
      </c>
      <c r="S540" s="62">
        <v>9.5271167249000097</v>
      </c>
      <c r="T540" s="63">
        <v>4.6452171104361201E-2</v>
      </c>
      <c r="U540" s="62">
        <v>5.4074071798999999</v>
      </c>
      <c r="V540" s="63">
        <v>5.0823538116471403E-2</v>
      </c>
      <c r="W540" s="107"/>
      <c r="X540" s="62">
        <v>6.8050598352999998</v>
      </c>
      <c r="Y540" s="63">
        <v>2.4792550662480799E-2</v>
      </c>
      <c r="Z540" s="62">
        <v>18.031603571800002</v>
      </c>
      <c r="AA540" s="63">
        <v>4.2881828853844797E-2</v>
      </c>
      <c r="AB540" s="62">
        <v>32.267170323499997</v>
      </c>
      <c r="AC540" s="63">
        <v>4.4893225588970499E-2</v>
      </c>
    </row>
    <row r="541" spans="1:29" customFormat="1" x14ac:dyDescent="0.3">
      <c r="A541" s="58" t="s">
        <v>268</v>
      </c>
      <c r="B541" s="59">
        <v>219.65477950269999</v>
      </c>
      <c r="C541" s="60">
        <v>0.15409944498314301</v>
      </c>
      <c r="D541" s="59">
        <v>107.0730234432</v>
      </c>
      <c r="E541" s="60">
        <v>0.15875882712395201</v>
      </c>
      <c r="F541" s="59">
        <v>112.58175605949999</v>
      </c>
      <c r="G541" s="60">
        <v>0.150908420006895</v>
      </c>
      <c r="H541" s="107"/>
      <c r="I541" s="59">
        <v>22.300079720100001</v>
      </c>
      <c r="J541" s="60">
        <v>0.121871538760561</v>
      </c>
      <c r="K541" s="59">
        <v>37.013531596699998</v>
      </c>
      <c r="L541" s="60">
        <v>0.170868924069177</v>
      </c>
      <c r="M541" s="59">
        <v>38.213340286300003</v>
      </c>
      <c r="N541" s="60">
        <v>0.17403036739470601</v>
      </c>
      <c r="O541" s="59">
        <v>56.679024270899902</v>
      </c>
      <c r="P541" s="60">
        <v>0.171981099887171</v>
      </c>
      <c r="Q541" s="59">
        <v>21.475783928399999</v>
      </c>
      <c r="R541" s="60">
        <v>0.130018592059367</v>
      </c>
      <c r="S541" s="59">
        <v>31.3732620766</v>
      </c>
      <c r="T541" s="60">
        <v>0.15296927498277199</v>
      </c>
      <c r="U541" s="59">
        <v>12.5997576237</v>
      </c>
      <c r="V541" s="60">
        <v>0.118423532858175</v>
      </c>
      <c r="W541" s="107"/>
      <c r="X541" s="59">
        <v>46.777971081899899</v>
      </c>
      <c r="Y541" s="60">
        <v>0.17042395599816801</v>
      </c>
      <c r="Z541" s="59">
        <v>59.518198183000003</v>
      </c>
      <c r="AA541" s="60">
        <v>0.141543106690973</v>
      </c>
      <c r="AB541" s="59">
        <v>110.6814504869</v>
      </c>
      <c r="AC541" s="60">
        <v>0.153990798554904</v>
      </c>
    </row>
    <row r="542" spans="1:29" customFormat="1" x14ac:dyDescent="0.3">
      <c r="A542" s="64" t="s">
        <v>1</v>
      </c>
    </row>
    <row r="543" spans="1:29" customFormat="1" x14ac:dyDescent="0.3">
      <c r="A543" s="64" t="s">
        <v>1</v>
      </c>
    </row>
    <row r="544" spans="1:29" customFormat="1" x14ac:dyDescent="0.3">
      <c r="A544" s="53" t="s">
        <v>405</v>
      </c>
    </row>
    <row r="545" spans="1:29" customFormat="1" x14ac:dyDescent="0.3">
      <c r="A545" s="54" t="s">
        <v>1</v>
      </c>
    </row>
    <row r="546" spans="1:29" customFormat="1" x14ac:dyDescent="0.3">
      <c r="A546" s="119" t="s">
        <v>1</v>
      </c>
      <c r="B546" s="118" t="s">
        <v>501</v>
      </c>
      <c r="C546" s="118" t="s">
        <v>1</v>
      </c>
      <c r="D546" s="118" t="s">
        <v>346</v>
      </c>
      <c r="E546" s="118" t="s">
        <v>1</v>
      </c>
      <c r="F546" s="118" t="s">
        <v>347</v>
      </c>
      <c r="G546" s="118" t="s">
        <v>1</v>
      </c>
      <c r="H546" s="105"/>
      <c r="I546" s="118" t="s">
        <v>350</v>
      </c>
      <c r="J546" s="118" t="s">
        <v>1</v>
      </c>
      <c r="K546" s="118" t="s">
        <v>351</v>
      </c>
      <c r="L546" s="118" t="s">
        <v>1</v>
      </c>
      <c r="M546" s="118" t="s">
        <v>352</v>
      </c>
      <c r="N546" s="118" t="s">
        <v>1</v>
      </c>
      <c r="O546" s="118" t="s">
        <v>353</v>
      </c>
      <c r="P546" s="118" t="s">
        <v>1</v>
      </c>
      <c r="Q546" s="118" t="s">
        <v>354</v>
      </c>
      <c r="R546" s="118" t="s">
        <v>1</v>
      </c>
      <c r="S546" s="118" t="s">
        <v>355</v>
      </c>
      <c r="T546" s="118" t="s">
        <v>1</v>
      </c>
      <c r="U546" s="118" t="s">
        <v>356</v>
      </c>
      <c r="V546" s="118" t="s">
        <v>1</v>
      </c>
      <c r="W546" s="105"/>
      <c r="X546" s="118" t="s">
        <v>358</v>
      </c>
      <c r="Y546" s="118" t="s">
        <v>1</v>
      </c>
      <c r="Z546" s="118" t="s">
        <v>359</v>
      </c>
      <c r="AA546" s="118" t="s">
        <v>1</v>
      </c>
      <c r="AB546" s="118" t="s">
        <v>360</v>
      </c>
      <c r="AC546" s="118" t="s">
        <v>1</v>
      </c>
    </row>
    <row r="547" spans="1:29" customFormat="1" x14ac:dyDescent="0.3">
      <c r="A547" s="120" t="s">
        <v>1</v>
      </c>
      <c r="B547" s="55" t="s">
        <v>14</v>
      </c>
      <c r="C547" s="55" t="s">
        <v>15</v>
      </c>
      <c r="D547" s="55" t="s">
        <v>14</v>
      </c>
      <c r="E547" s="55" t="s">
        <v>15</v>
      </c>
      <c r="F547" s="55" t="s">
        <v>14</v>
      </c>
      <c r="G547" s="55" t="s">
        <v>15</v>
      </c>
      <c r="H547" s="105"/>
      <c r="I547" s="55" t="s">
        <v>14</v>
      </c>
      <c r="J547" s="55" t="s">
        <v>15</v>
      </c>
      <c r="K547" s="55" t="s">
        <v>14</v>
      </c>
      <c r="L547" s="55" t="s">
        <v>15</v>
      </c>
      <c r="M547" s="55" t="s">
        <v>14</v>
      </c>
      <c r="N547" s="55" t="s">
        <v>15</v>
      </c>
      <c r="O547" s="55" t="s">
        <v>14</v>
      </c>
      <c r="P547" s="55" t="s">
        <v>15</v>
      </c>
      <c r="Q547" s="55" t="s">
        <v>14</v>
      </c>
      <c r="R547" s="55" t="s">
        <v>15</v>
      </c>
      <c r="S547" s="55" t="s">
        <v>14</v>
      </c>
      <c r="T547" s="55" t="s">
        <v>15</v>
      </c>
      <c r="U547" s="55" t="s">
        <v>14</v>
      </c>
      <c r="V547" s="55" t="s">
        <v>15</v>
      </c>
      <c r="W547" s="105"/>
      <c r="X547" s="55" t="s">
        <v>14</v>
      </c>
      <c r="Y547" s="55" t="s">
        <v>15</v>
      </c>
      <c r="Z547" s="55" t="s">
        <v>14</v>
      </c>
      <c r="AA547" s="55" t="s">
        <v>15</v>
      </c>
      <c r="AB547" s="55" t="s">
        <v>14</v>
      </c>
      <c r="AC547" s="55" t="s">
        <v>15</v>
      </c>
    </row>
    <row r="548" spans="1:29" customFormat="1" x14ac:dyDescent="0.3">
      <c r="A548" s="56" t="s">
        <v>16</v>
      </c>
      <c r="B548" s="57">
        <v>1205.7545042668</v>
      </c>
      <c r="C548" s="57">
        <v>1205.7545042668</v>
      </c>
      <c r="D548" s="57">
        <v>567.3652133649</v>
      </c>
      <c r="E548" s="57">
        <v>567.3652133649</v>
      </c>
      <c r="F548" s="57">
        <v>633.44524531230002</v>
      </c>
      <c r="G548" s="57">
        <v>633.44524531230002</v>
      </c>
      <c r="H548" s="106"/>
      <c r="I548" s="57">
        <v>160.68012999000001</v>
      </c>
      <c r="J548" s="57">
        <v>160.68012999000001</v>
      </c>
      <c r="K548" s="57">
        <v>179.6059139715</v>
      </c>
      <c r="L548" s="57">
        <v>179.6059139715</v>
      </c>
      <c r="M548" s="57">
        <v>181.36523590339999</v>
      </c>
      <c r="N548" s="57">
        <v>181.36523590339999</v>
      </c>
      <c r="O548" s="57">
        <v>272.88640069780001</v>
      </c>
      <c r="P548" s="57">
        <v>272.88640069780001</v>
      </c>
      <c r="Q548" s="57">
        <v>143.69893138149999</v>
      </c>
      <c r="R548" s="57">
        <v>143.69893138149999</v>
      </c>
      <c r="S548" s="57">
        <v>173.721925046</v>
      </c>
      <c r="T548" s="57">
        <v>173.721925046</v>
      </c>
      <c r="U548" s="57">
        <v>93.795967276599995</v>
      </c>
      <c r="V548" s="57">
        <v>93.795967276599995</v>
      </c>
      <c r="W548" s="106"/>
      <c r="X548" s="57">
        <v>227.70205027380001</v>
      </c>
      <c r="Y548" s="57">
        <v>227.70205027380001</v>
      </c>
      <c r="Z548" s="57">
        <v>360.97701048120001</v>
      </c>
      <c r="AA548" s="57">
        <v>360.97701048120001</v>
      </c>
      <c r="AB548" s="57">
        <v>608.07221223559998</v>
      </c>
      <c r="AC548" s="57">
        <v>608.07221223559998</v>
      </c>
    </row>
    <row r="549" spans="1:29" customFormat="1" ht="25.5" customHeight="1" x14ac:dyDescent="0.3">
      <c r="A549" s="66" t="s">
        <v>252</v>
      </c>
      <c r="B549" s="59">
        <v>55.248256095199999</v>
      </c>
      <c r="C549" s="60">
        <v>4.5820484932623598E-2</v>
      </c>
      <c r="D549" s="59">
        <v>24.2130172287</v>
      </c>
      <c r="E549" s="60">
        <v>4.26762456674048E-2</v>
      </c>
      <c r="F549" s="59">
        <v>31.035238866499999</v>
      </c>
      <c r="G549" s="60">
        <v>4.8994351281615597E-2</v>
      </c>
      <c r="H549" s="107"/>
      <c r="I549" s="59">
        <v>11.0369576713</v>
      </c>
      <c r="J549" s="60">
        <v>6.8689001384221501E-2</v>
      </c>
      <c r="K549" s="59">
        <v>11.771131632199999</v>
      </c>
      <c r="L549" s="60">
        <v>6.5538663910965897E-2</v>
      </c>
      <c r="M549" s="59">
        <v>10.527203586000001</v>
      </c>
      <c r="N549" s="60">
        <v>5.8044219629869297E-2</v>
      </c>
      <c r="O549" s="59">
        <v>7.3914118837</v>
      </c>
      <c r="P549" s="60">
        <v>2.7086039702965602E-2</v>
      </c>
      <c r="Q549" s="59">
        <v>7.7343221956000203</v>
      </c>
      <c r="R549" s="60">
        <v>5.3823101683800903E-2</v>
      </c>
      <c r="S549" s="59">
        <v>5.9398093660000004</v>
      </c>
      <c r="T549" s="60">
        <v>3.4191477929036297E-2</v>
      </c>
      <c r="U549" s="59">
        <v>0.8474197604</v>
      </c>
      <c r="V549" s="65">
        <v>9.0347142313805199E-3</v>
      </c>
      <c r="W549" s="107"/>
      <c r="X549" s="59">
        <v>10.955164784999999</v>
      </c>
      <c r="Y549" s="60">
        <v>4.8111840766593798E-2</v>
      </c>
      <c r="Z549" s="59">
        <v>13.495921426800001</v>
      </c>
      <c r="AA549" s="60">
        <v>3.7387204821740003E-2</v>
      </c>
      <c r="AB549" s="59">
        <v>30.797169883399899</v>
      </c>
      <c r="AC549" s="60">
        <v>5.06472245626437E-2</v>
      </c>
    </row>
    <row r="550" spans="1:29" customFormat="1" x14ac:dyDescent="0.3">
      <c r="A550" s="58" t="s">
        <v>253</v>
      </c>
      <c r="B550" s="62">
        <v>188.3188143875</v>
      </c>
      <c r="C550" s="63">
        <v>0.156183380382239</v>
      </c>
      <c r="D550" s="62">
        <v>86.102892874999995</v>
      </c>
      <c r="E550" s="63">
        <v>0.15175920350200101</v>
      </c>
      <c r="F550" s="62">
        <v>102.2159215125</v>
      </c>
      <c r="G550" s="63">
        <v>0.16136504657494999</v>
      </c>
      <c r="H550" s="107"/>
      <c r="I550" s="62">
        <v>22.511938948000001</v>
      </c>
      <c r="J550" s="63">
        <v>0.14010406233428499</v>
      </c>
      <c r="K550" s="62">
        <v>36.390874734000001</v>
      </c>
      <c r="L550" s="63">
        <v>0.20261512513321001</v>
      </c>
      <c r="M550" s="62">
        <v>30.186641668499998</v>
      </c>
      <c r="N550" s="63">
        <v>0.16644116783537399</v>
      </c>
      <c r="O550" s="62">
        <v>57.623715609500003</v>
      </c>
      <c r="P550" s="61">
        <v>0.2111637496854</v>
      </c>
      <c r="Q550" s="62">
        <v>21.0981230111</v>
      </c>
      <c r="R550" s="63">
        <v>0.14682171125606699</v>
      </c>
      <c r="S550" s="62">
        <v>15.1020079851</v>
      </c>
      <c r="T550" s="65">
        <v>8.6932078268768503E-2</v>
      </c>
      <c r="U550" s="62">
        <v>5.4055124313</v>
      </c>
      <c r="V550" s="65">
        <v>5.7630541997177702E-2</v>
      </c>
      <c r="W550" s="107"/>
      <c r="X550" s="62">
        <v>32.6500556262</v>
      </c>
      <c r="Y550" s="63">
        <v>0.14338937917748201</v>
      </c>
      <c r="Z550" s="62">
        <v>56.988349731300097</v>
      </c>
      <c r="AA550" s="63">
        <v>0.1578725184059</v>
      </c>
      <c r="AB550" s="62">
        <v>98.680409030000007</v>
      </c>
      <c r="AC550" s="63">
        <v>0.162284029831256</v>
      </c>
    </row>
    <row r="551" spans="1:29" customFormat="1" ht="22.8" x14ac:dyDescent="0.3">
      <c r="A551" s="66" t="s">
        <v>254</v>
      </c>
      <c r="B551" s="59">
        <v>106.2635139432</v>
      </c>
      <c r="C551" s="60">
        <v>8.8130306432333994E-2</v>
      </c>
      <c r="D551" s="59">
        <v>45.5592197466</v>
      </c>
      <c r="E551" s="60">
        <v>8.0299635355505397E-2</v>
      </c>
      <c r="F551" s="59">
        <v>60.704294196600003</v>
      </c>
      <c r="G551" s="60">
        <v>9.5831951768256901E-2</v>
      </c>
      <c r="H551" s="107"/>
      <c r="I551" s="59">
        <v>7.1427504694000303</v>
      </c>
      <c r="J551" s="60">
        <v>4.4453228098860299E-2</v>
      </c>
      <c r="K551" s="59">
        <v>26.540182417699999</v>
      </c>
      <c r="L551" s="60">
        <v>0.14776897837513001</v>
      </c>
      <c r="M551" s="59">
        <v>15.3607384781</v>
      </c>
      <c r="N551" s="60">
        <v>8.4695054162869099E-2</v>
      </c>
      <c r="O551" s="59">
        <v>31.432697789799999</v>
      </c>
      <c r="P551" s="60">
        <v>0.115186017732739</v>
      </c>
      <c r="Q551" s="59">
        <v>10.7885566665</v>
      </c>
      <c r="R551" s="60">
        <v>7.5077501013963197E-2</v>
      </c>
      <c r="S551" s="59">
        <v>10.338030760600001</v>
      </c>
      <c r="T551" s="60">
        <v>5.95090732379496E-2</v>
      </c>
      <c r="U551" s="59">
        <v>4.6605573611000004</v>
      </c>
      <c r="V551" s="60">
        <v>4.96882488279718E-2</v>
      </c>
      <c r="W551" s="107"/>
      <c r="X551" s="59">
        <v>8.7244706553999798</v>
      </c>
      <c r="Y551" s="65">
        <v>3.8315292483793097E-2</v>
      </c>
      <c r="Z551" s="59">
        <v>38.303608705200098</v>
      </c>
      <c r="AA551" s="60">
        <v>0.10611093668857</v>
      </c>
      <c r="AB551" s="59">
        <v>59.2354345825999</v>
      </c>
      <c r="AC551" s="60">
        <v>9.7415131608824396E-2</v>
      </c>
    </row>
    <row r="552" spans="1:29" customFormat="1" x14ac:dyDescent="0.3">
      <c r="A552" s="58" t="s">
        <v>255</v>
      </c>
      <c r="B552" s="62">
        <v>13.9036559011</v>
      </c>
      <c r="C552" s="63">
        <v>1.15310835264552E-2</v>
      </c>
      <c r="D552" s="62">
        <v>5.4394247227000001</v>
      </c>
      <c r="E552" s="63">
        <v>9.5871664222065105E-3</v>
      </c>
      <c r="F552" s="62">
        <v>8.4642311784000093</v>
      </c>
      <c r="G552" s="63">
        <v>1.3362214399805001E-2</v>
      </c>
      <c r="H552" s="107"/>
      <c r="I552" s="62">
        <v>0</v>
      </c>
      <c r="J552" s="63">
        <v>0</v>
      </c>
      <c r="K552" s="62">
        <v>0</v>
      </c>
      <c r="L552" s="63">
        <v>0</v>
      </c>
      <c r="M552" s="62">
        <v>2.2765853849000002</v>
      </c>
      <c r="N552" s="63">
        <v>1.25524904128406E-2</v>
      </c>
      <c r="O552" s="62">
        <v>3.4864383077999999</v>
      </c>
      <c r="P552" s="63">
        <v>1.2776152636719201E-2</v>
      </c>
      <c r="Q552" s="62">
        <v>2.2787855006000002</v>
      </c>
      <c r="R552" s="63">
        <v>1.5858054605501201E-2</v>
      </c>
      <c r="S552" s="62">
        <v>3.9744047853</v>
      </c>
      <c r="T552" s="63">
        <v>2.2877968824301299E-2</v>
      </c>
      <c r="U552" s="62">
        <v>1.8874419225000001</v>
      </c>
      <c r="V552" s="63">
        <v>2.0122847253486099E-2</v>
      </c>
      <c r="W552" s="107"/>
      <c r="X552" s="62">
        <v>6.0478369487999899</v>
      </c>
      <c r="Y552" s="63">
        <v>2.6560309586706798E-2</v>
      </c>
      <c r="Z552" s="62">
        <v>4.3227432783000097</v>
      </c>
      <c r="AA552" s="63">
        <v>1.1975120721781101E-2</v>
      </c>
      <c r="AB552" s="62">
        <v>3.5330756739999898</v>
      </c>
      <c r="AC552" s="63">
        <v>5.8102896381508999E-3</v>
      </c>
    </row>
    <row r="553" spans="1:29" customFormat="1" x14ac:dyDescent="0.3">
      <c r="A553" s="58" t="s">
        <v>256</v>
      </c>
      <c r="B553" s="59">
        <v>20.4333013169</v>
      </c>
      <c r="C553" s="60">
        <v>1.6946485577779499E-2</v>
      </c>
      <c r="D553" s="59">
        <v>4.6571792656</v>
      </c>
      <c r="E553" s="60">
        <v>8.2084328680982095E-3</v>
      </c>
      <c r="F553" s="59">
        <v>15.7761220513</v>
      </c>
      <c r="G553" s="60">
        <v>2.49052655585442E-2</v>
      </c>
      <c r="H553" s="107"/>
      <c r="I553" s="59">
        <v>16.612510917400002</v>
      </c>
      <c r="J553" s="61">
        <v>0.10338870723115499</v>
      </c>
      <c r="K553" s="59">
        <v>0</v>
      </c>
      <c r="L553" s="60">
        <v>0</v>
      </c>
      <c r="M553" s="59">
        <v>2.378073305</v>
      </c>
      <c r="N553" s="60">
        <v>1.31120679944784E-2</v>
      </c>
      <c r="O553" s="59">
        <v>1.4427170945000001</v>
      </c>
      <c r="P553" s="60">
        <v>5.2868779492522E-3</v>
      </c>
      <c r="Q553" s="59">
        <v>0</v>
      </c>
      <c r="R553" s="65">
        <v>0</v>
      </c>
      <c r="S553" s="59">
        <v>0</v>
      </c>
      <c r="T553" s="60">
        <v>0</v>
      </c>
      <c r="U553" s="59">
        <v>0</v>
      </c>
      <c r="V553" s="60">
        <v>0</v>
      </c>
      <c r="W553" s="107"/>
      <c r="X553" s="59">
        <v>10.515563355999999</v>
      </c>
      <c r="Y553" s="61">
        <v>4.61812414220934E-2</v>
      </c>
      <c r="Z553" s="59">
        <v>0</v>
      </c>
      <c r="AA553" s="65">
        <v>0</v>
      </c>
      <c r="AB553" s="59">
        <v>9.9177379609000003</v>
      </c>
      <c r="AC553" s="60">
        <v>1.63101318582493E-2</v>
      </c>
    </row>
    <row r="554" spans="1:29" customFormat="1" x14ac:dyDescent="0.3">
      <c r="A554" s="58" t="s">
        <v>257</v>
      </c>
      <c r="B554" s="62">
        <v>4.7585661734000002</v>
      </c>
      <c r="C554" s="63">
        <v>3.9465464624522497E-3</v>
      </c>
      <c r="D554" s="62">
        <v>0.55128045290000005</v>
      </c>
      <c r="E554" s="63">
        <v>9.7165007637760304E-4</v>
      </c>
      <c r="F554" s="62">
        <v>4.2072857204999998</v>
      </c>
      <c r="G554" s="63">
        <v>6.64190907049232E-3</v>
      </c>
      <c r="H554" s="107"/>
      <c r="I554" s="62">
        <v>0</v>
      </c>
      <c r="J554" s="63">
        <v>0</v>
      </c>
      <c r="K554" s="62">
        <v>2.3670895928000002</v>
      </c>
      <c r="L554" s="63">
        <v>1.3179352174202999E-2</v>
      </c>
      <c r="M554" s="62">
        <v>1.7330718597000001</v>
      </c>
      <c r="N554" s="63">
        <v>9.5557004134082298E-3</v>
      </c>
      <c r="O554" s="62">
        <v>0.65840472090000202</v>
      </c>
      <c r="P554" s="63">
        <v>2.41274288207983E-3</v>
      </c>
      <c r="Q554" s="62">
        <v>0</v>
      </c>
      <c r="R554" s="63">
        <v>0</v>
      </c>
      <c r="S554" s="62">
        <v>0</v>
      </c>
      <c r="T554" s="63">
        <v>0</v>
      </c>
      <c r="U554" s="62">
        <v>0</v>
      </c>
      <c r="V554" s="63">
        <v>0</v>
      </c>
      <c r="W554" s="107"/>
      <c r="X554" s="62">
        <v>0</v>
      </c>
      <c r="Y554" s="63">
        <v>0</v>
      </c>
      <c r="Z554" s="62">
        <v>3.0414721879000099</v>
      </c>
      <c r="AA554" s="63">
        <v>8.4256672851425306E-3</v>
      </c>
      <c r="AB554" s="62">
        <v>1.7170939855</v>
      </c>
      <c r="AC554" s="63">
        <v>2.8238323523895998E-3</v>
      </c>
    </row>
    <row r="555" spans="1:29" customFormat="1" x14ac:dyDescent="0.3">
      <c r="A555" s="58" t="s">
        <v>258</v>
      </c>
      <c r="B555" s="59">
        <v>9.8249549185999996</v>
      </c>
      <c r="C555" s="60">
        <v>8.1483874900176306E-3</v>
      </c>
      <c r="D555" s="59">
        <v>0</v>
      </c>
      <c r="E555" s="65">
        <v>0</v>
      </c>
      <c r="F555" s="59">
        <v>9.8249549186000102</v>
      </c>
      <c r="G555" s="60">
        <v>1.55103459869781E-2</v>
      </c>
      <c r="H555" s="107"/>
      <c r="I555" s="59">
        <v>5.1622372989</v>
      </c>
      <c r="J555" s="60">
        <v>3.2127415500729797E-2</v>
      </c>
      <c r="K555" s="59">
        <v>4.6627176197000004</v>
      </c>
      <c r="L555" s="60">
        <v>2.5960824544117599E-2</v>
      </c>
      <c r="M555" s="59">
        <v>0</v>
      </c>
      <c r="N555" s="60">
        <v>0</v>
      </c>
      <c r="O555" s="59">
        <v>0</v>
      </c>
      <c r="P555" s="60">
        <v>0</v>
      </c>
      <c r="Q555" s="59">
        <v>0</v>
      </c>
      <c r="R555" s="60">
        <v>0</v>
      </c>
      <c r="S555" s="59">
        <v>0</v>
      </c>
      <c r="T555" s="60">
        <v>0</v>
      </c>
      <c r="U555" s="59">
        <v>0</v>
      </c>
      <c r="V555" s="60">
        <v>0</v>
      </c>
      <c r="W555" s="107"/>
      <c r="X555" s="59">
        <v>0</v>
      </c>
      <c r="Y555" s="60">
        <v>0</v>
      </c>
      <c r="Z555" s="59">
        <v>8.0439449605999904</v>
      </c>
      <c r="AA555" s="61">
        <v>2.2283815110211699E-2</v>
      </c>
      <c r="AB555" s="59">
        <v>1.7810099579999901</v>
      </c>
      <c r="AC555" s="60">
        <v>2.9289448229381401E-3</v>
      </c>
    </row>
    <row r="556" spans="1:29" customFormat="1" x14ac:dyDescent="0.3">
      <c r="A556" s="58" t="s">
        <v>259</v>
      </c>
      <c r="B556" s="62">
        <v>11.665575907699999</v>
      </c>
      <c r="C556" s="63">
        <v>9.6749179591857706E-3</v>
      </c>
      <c r="D556" s="62">
        <v>9.3241915673000104</v>
      </c>
      <c r="E556" s="63">
        <v>1.6434196788344801E-2</v>
      </c>
      <c r="F556" s="62">
        <v>2.3413843404000101</v>
      </c>
      <c r="G556" s="63">
        <v>3.69626950036645E-3</v>
      </c>
      <c r="H556" s="107"/>
      <c r="I556" s="62">
        <v>7.7470843102999796</v>
      </c>
      <c r="J556" s="61">
        <v>4.8214326879011997E-2</v>
      </c>
      <c r="K556" s="62">
        <v>0</v>
      </c>
      <c r="L556" s="63">
        <v>0</v>
      </c>
      <c r="M556" s="62">
        <v>0</v>
      </c>
      <c r="N556" s="63">
        <v>0</v>
      </c>
      <c r="O556" s="62">
        <v>3.0322932212999998</v>
      </c>
      <c r="P556" s="63">
        <v>1.1111925011822101E-2</v>
      </c>
      <c r="Q556" s="62">
        <v>0.88619837610000296</v>
      </c>
      <c r="R556" s="63">
        <v>6.1670491741324801E-3</v>
      </c>
      <c r="S556" s="62">
        <v>0</v>
      </c>
      <c r="T556" s="63">
        <v>0</v>
      </c>
      <c r="U556" s="62">
        <v>0</v>
      </c>
      <c r="V556" s="63">
        <v>0</v>
      </c>
      <c r="W556" s="107"/>
      <c r="X556" s="62">
        <v>10.2771824332</v>
      </c>
      <c r="Y556" s="61">
        <v>4.5134342975138797E-2</v>
      </c>
      <c r="Z556" s="62">
        <v>1.0439138795</v>
      </c>
      <c r="AA556" s="63">
        <v>2.8919123633619E-3</v>
      </c>
      <c r="AB556" s="62">
        <v>0.34447959500000103</v>
      </c>
      <c r="AC556" s="65">
        <v>5.6651099666848504E-4</v>
      </c>
    </row>
    <row r="557" spans="1:29" customFormat="1" x14ac:dyDescent="0.3">
      <c r="A557" s="58" t="s">
        <v>260</v>
      </c>
      <c r="B557" s="59">
        <v>58.184616812599998</v>
      </c>
      <c r="C557" s="60">
        <v>4.82557739628608E-2</v>
      </c>
      <c r="D557" s="59">
        <v>29.6873434486</v>
      </c>
      <c r="E557" s="60">
        <v>5.2324927135613097E-2</v>
      </c>
      <c r="F557" s="59">
        <v>28.497273364000101</v>
      </c>
      <c r="G557" s="60">
        <v>4.4987745310094397E-2</v>
      </c>
      <c r="H557" s="107"/>
      <c r="I557" s="59">
        <v>9.2468209075000001</v>
      </c>
      <c r="J557" s="60">
        <v>5.7548004896905897E-2</v>
      </c>
      <c r="K557" s="59">
        <v>10.7429964146</v>
      </c>
      <c r="L557" s="60">
        <v>5.9814268790195302E-2</v>
      </c>
      <c r="M557" s="59">
        <v>3.5540939192000001</v>
      </c>
      <c r="N557" s="65">
        <v>1.95963349949436E-2</v>
      </c>
      <c r="O557" s="59">
        <v>10.128225926200001</v>
      </c>
      <c r="P557" s="60">
        <v>3.7115172834926997E-2</v>
      </c>
      <c r="Q557" s="59">
        <v>5.0555426576000002</v>
      </c>
      <c r="R557" s="60">
        <v>3.51814909755888E-2</v>
      </c>
      <c r="S557" s="59">
        <v>14.2792691189</v>
      </c>
      <c r="T557" s="60">
        <v>8.2196125302658102E-2</v>
      </c>
      <c r="U557" s="59">
        <v>5.1776678686000004</v>
      </c>
      <c r="V557" s="60">
        <v>5.5201391050547999E-2</v>
      </c>
      <c r="W557" s="107"/>
      <c r="X557" s="59">
        <v>9.4089344939000092</v>
      </c>
      <c r="Y557" s="60">
        <v>4.1321255046172102E-2</v>
      </c>
      <c r="Z557" s="59">
        <v>14.9281795586</v>
      </c>
      <c r="AA557" s="60">
        <v>4.1354931547302701E-2</v>
      </c>
      <c r="AB557" s="59">
        <v>33.847502760099999</v>
      </c>
      <c r="AC557" s="60">
        <v>5.5663623627296502E-2</v>
      </c>
    </row>
    <row r="558" spans="1:29" customFormat="1" x14ac:dyDescent="0.3">
      <c r="A558" s="58" t="s">
        <v>261</v>
      </c>
      <c r="B558" s="62">
        <v>211.82163498680001</v>
      </c>
      <c r="C558" s="63">
        <v>0.17567559087461601</v>
      </c>
      <c r="D558" s="62">
        <v>100.67907483</v>
      </c>
      <c r="E558" s="63">
        <v>0.17745020748258</v>
      </c>
      <c r="F558" s="62">
        <v>109.5811463281</v>
      </c>
      <c r="G558" s="63">
        <v>0.172992294344359</v>
      </c>
      <c r="H558" s="107"/>
      <c r="I558" s="62">
        <v>12.8188787387</v>
      </c>
      <c r="J558" s="63">
        <v>7.97788671162874E-2</v>
      </c>
      <c r="K558" s="62">
        <v>22.839475384899998</v>
      </c>
      <c r="L558" s="63">
        <v>0.127164383843865</v>
      </c>
      <c r="M558" s="62">
        <v>41.442571792099997</v>
      </c>
      <c r="N558" s="61">
        <v>0.228503393087821</v>
      </c>
      <c r="O558" s="62">
        <v>52.0466470353999</v>
      </c>
      <c r="P558" s="63">
        <v>0.190726422798319</v>
      </c>
      <c r="Q558" s="62">
        <v>27.043679244900002</v>
      </c>
      <c r="R558" s="63">
        <v>0.18819680136035899</v>
      </c>
      <c r="S558" s="62">
        <v>36.9422917662</v>
      </c>
      <c r="T558" s="63">
        <v>0.21265186738184</v>
      </c>
      <c r="U558" s="62">
        <v>18.688091024599998</v>
      </c>
      <c r="V558" s="63">
        <v>0.199241945759669</v>
      </c>
      <c r="W558" s="107"/>
      <c r="X558" s="62">
        <v>30.264213467899999</v>
      </c>
      <c r="Y558" s="63">
        <v>0.13291146667985099</v>
      </c>
      <c r="Z558" s="62">
        <v>70.689715138999901</v>
      </c>
      <c r="AA558" s="63">
        <v>0.19582885637167599</v>
      </c>
      <c r="AB558" s="62">
        <v>109.60442226879999</v>
      </c>
      <c r="AC558" s="63">
        <v>0.180249023164264</v>
      </c>
    </row>
    <row r="559" spans="1:29" customFormat="1" x14ac:dyDescent="0.3">
      <c r="A559" s="58" t="s">
        <v>262</v>
      </c>
      <c r="B559" s="59">
        <v>3.8150764813000002</v>
      </c>
      <c r="C559" s="60">
        <v>3.1640574161652299E-3</v>
      </c>
      <c r="D559" s="59">
        <v>1.87096915430001</v>
      </c>
      <c r="E559" s="60">
        <v>3.2976451679223601E-3</v>
      </c>
      <c r="F559" s="59">
        <v>1.94410732699999</v>
      </c>
      <c r="G559" s="60">
        <v>3.0691008281884201E-3</v>
      </c>
      <c r="H559" s="107"/>
      <c r="I559" s="59">
        <v>0</v>
      </c>
      <c r="J559" s="60">
        <v>0</v>
      </c>
      <c r="K559" s="59">
        <v>0</v>
      </c>
      <c r="L559" s="60">
        <v>0</v>
      </c>
      <c r="M559" s="59">
        <v>2.9617191729000001</v>
      </c>
      <c r="N559" s="61">
        <v>1.6330137129904498E-2</v>
      </c>
      <c r="O559" s="59">
        <v>0.85335730839999802</v>
      </c>
      <c r="P559" s="60">
        <v>3.1271522003950098E-3</v>
      </c>
      <c r="Q559" s="59">
        <v>0</v>
      </c>
      <c r="R559" s="60">
        <v>0</v>
      </c>
      <c r="S559" s="59">
        <v>0</v>
      </c>
      <c r="T559" s="60">
        <v>0</v>
      </c>
      <c r="U559" s="59">
        <v>0</v>
      </c>
      <c r="V559" s="60">
        <v>0</v>
      </c>
      <c r="W559" s="107"/>
      <c r="X559" s="59">
        <v>0</v>
      </c>
      <c r="Y559" s="60">
        <v>0</v>
      </c>
      <c r="Z559" s="59">
        <v>0</v>
      </c>
      <c r="AA559" s="60">
        <v>0</v>
      </c>
      <c r="AB559" s="59">
        <v>3.8150764813000002</v>
      </c>
      <c r="AC559" s="60">
        <v>6.2740516743459299E-3</v>
      </c>
    </row>
    <row r="560" spans="1:29" customFormat="1" x14ac:dyDescent="0.3">
      <c r="A560" s="58" t="s">
        <v>263</v>
      </c>
      <c r="B560" s="62">
        <v>140.9517884464</v>
      </c>
      <c r="C560" s="63">
        <v>0.116899242712853</v>
      </c>
      <c r="D560" s="62">
        <v>68.327527762199907</v>
      </c>
      <c r="E560" s="63">
        <v>0.12042953313434</v>
      </c>
      <c r="F560" s="62">
        <v>71.357068153499995</v>
      </c>
      <c r="G560" s="63">
        <v>0.11264914952249699</v>
      </c>
      <c r="H560" s="107"/>
      <c r="I560" s="62">
        <v>29.3153996526</v>
      </c>
      <c r="J560" s="63">
        <v>0.182445705355257</v>
      </c>
      <c r="K560" s="62">
        <v>30.028588259300001</v>
      </c>
      <c r="L560" s="63">
        <v>0.16719153392724601</v>
      </c>
      <c r="M560" s="62">
        <v>25.387622629500001</v>
      </c>
      <c r="N560" s="63">
        <v>0.13998064459840701</v>
      </c>
      <c r="O560" s="62">
        <v>22.165813179600001</v>
      </c>
      <c r="P560" s="63">
        <v>8.1227254721816897E-2</v>
      </c>
      <c r="Q560" s="62">
        <v>9.5123298213999696</v>
      </c>
      <c r="R560" s="65">
        <v>6.6196246067732598E-2</v>
      </c>
      <c r="S560" s="62">
        <v>15.989390009399999</v>
      </c>
      <c r="T560" s="63">
        <v>9.2040138313952899E-2</v>
      </c>
      <c r="U560" s="62">
        <v>8.5526448946000002</v>
      </c>
      <c r="V560" s="63">
        <v>9.1183503330997603E-2</v>
      </c>
      <c r="W560" s="107"/>
      <c r="X560" s="62">
        <v>35.8766086352</v>
      </c>
      <c r="Y560" s="63">
        <v>0.15755944486253101</v>
      </c>
      <c r="Z560" s="62">
        <v>45.223752802799901</v>
      </c>
      <c r="AA560" s="63">
        <v>0.12528153175880799</v>
      </c>
      <c r="AB560" s="62">
        <v>59.851427008400002</v>
      </c>
      <c r="AC560" s="63">
        <v>9.8428156728876004E-2</v>
      </c>
    </row>
    <row r="561" spans="1:29" customFormat="1" x14ac:dyDescent="0.3">
      <c r="A561" s="58" t="s">
        <v>264</v>
      </c>
      <c r="B561" s="59">
        <v>11.9238471274</v>
      </c>
      <c r="C561" s="60">
        <v>9.8891168021393392E-3</v>
      </c>
      <c r="D561" s="59">
        <v>7.1108787650999998</v>
      </c>
      <c r="E561" s="60">
        <v>1.25331595903231E-2</v>
      </c>
      <c r="F561" s="59">
        <v>4.1506304060000003</v>
      </c>
      <c r="G561" s="60">
        <v>6.5524691150750797E-3</v>
      </c>
      <c r="H561" s="107"/>
      <c r="I561" s="59">
        <v>0</v>
      </c>
      <c r="J561" s="60">
        <v>0</v>
      </c>
      <c r="K561" s="59">
        <v>0</v>
      </c>
      <c r="L561" s="60">
        <v>0</v>
      </c>
      <c r="M561" s="59">
        <v>0.75921794879999704</v>
      </c>
      <c r="N561" s="60">
        <v>4.1861272090996503E-3</v>
      </c>
      <c r="O561" s="59">
        <v>1.1079911118000001</v>
      </c>
      <c r="P561" s="60">
        <v>4.0602650369045397E-3</v>
      </c>
      <c r="Q561" s="59">
        <v>0.38378541199999999</v>
      </c>
      <c r="R561" s="60">
        <v>2.6707603759495301E-3</v>
      </c>
      <c r="S561" s="59">
        <v>5.2052066698999999</v>
      </c>
      <c r="T561" s="61">
        <v>2.9962865473207902E-2</v>
      </c>
      <c r="U561" s="59">
        <v>4.4676459848999999</v>
      </c>
      <c r="V561" s="61">
        <v>4.7631535924408303E-2</v>
      </c>
      <c r="W561" s="107"/>
      <c r="X561" s="59">
        <v>0.77998095410000101</v>
      </c>
      <c r="Y561" s="60">
        <v>3.4254454589324598E-3</v>
      </c>
      <c r="Z561" s="59">
        <v>2.7122447310000002</v>
      </c>
      <c r="AA561" s="60">
        <v>7.5136217882253598E-3</v>
      </c>
      <c r="AB561" s="59">
        <v>8.4316214423000009</v>
      </c>
      <c r="AC561" s="60">
        <v>1.3866151540292899E-2</v>
      </c>
    </row>
    <row r="562" spans="1:29" customFormat="1" x14ac:dyDescent="0.3">
      <c r="A562" s="58" t="s">
        <v>269</v>
      </c>
      <c r="B562" s="62">
        <v>7.7212715624000001</v>
      </c>
      <c r="C562" s="63">
        <v>6.4036846099904702E-3</v>
      </c>
      <c r="D562" s="62">
        <v>5.6094404806000098</v>
      </c>
      <c r="E562" s="63">
        <v>9.8868248325127694E-3</v>
      </c>
      <c r="F562" s="62">
        <v>2.1118310818000001</v>
      </c>
      <c r="G562" s="63">
        <v>3.33388102196399E-3</v>
      </c>
      <c r="H562" s="107"/>
      <c r="I562" s="62">
        <v>0</v>
      </c>
      <c r="J562" s="63">
        <v>0</v>
      </c>
      <c r="K562" s="62">
        <v>5.0581600276999996</v>
      </c>
      <c r="L562" s="61">
        <v>2.8162547189301501E-2</v>
      </c>
      <c r="M562" s="62">
        <v>1.8776655504999999</v>
      </c>
      <c r="N562" s="63">
        <v>1.03529518275492E-2</v>
      </c>
      <c r="O562" s="62">
        <v>0.7854459842</v>
      </c>
      <c r="P562" s="63">
        <v>2.8782892155546401E-3</v>
      </c>
      <c r="Q562" s="62">
        <v>0</v>
      </c>
      <c r="R562" s="63">
        <v>0</v>
      </c>
      <c r="S562" s="62">
        <v>0</v>
      </c>
      <c r="T562" s="63">
        <v>0</v>
      </c>
      <c r="U562" s="62">
        <v>0</v>
      </c>
      <c r="V562" s="63">
        <v>0</v>
      </c>
      <c r="W562" s="107"/>
      <c r="X562" s="62">
        <v>0</v>
      </c>
      <c r="Y562" s="63">
        <v>0</v>
      </c>
      <c r="Z562" s="62">
        <v>0</v>
      </c>
      <c r="AA562" s="63">
        <v>0</v>
      </c>
      <c r="AB562" s="62">
        <v>7.7212715624000099</v>
      </c>
      <c r="AC562" s="63">
        <v>1.26979516692803E-2</v>
      </c>
    </row>
    <row r="563" spans="1:29" customFormat="1" x14ac:dyDescent="0.3">
      <c r="A563" s="58" t="s">
        <v>266</v>
      </c>
      <c r="B563" s="59">
        <v>314.55905847069999</v>
      </c>
      <c r="C563" s="60">
        <v>0.26088151224612499</v>
      </c>
      <c r="D563" s="59">
        <v>153.36365004859999</v>
      </c>
      <c r="E563" s="60">
        <v>0.27030851810430701</v>
      </c>
      <c r="F563" s="59">
        <v>159.74230714819899</v>
      </c>
      <c r="G563" s="60">
        <v>0.25218013447941201</v>
      </c>
      <c r="H563" s="107"/>
      <c r="I563" s="59">
        <v>39.0855510759</v>
      </c>
      <c r="J563" s="60">
        <v>0.243250681203286</v>
      </c>
      <c r="K563" s="59">
        <v>22.342265581900001</v>
      </c>
      <c r="L563" s="65">
        <v>0.124396046254052</v>
      </c>
      <c r="M563" s="59">
        <v>39.980924811199998</v>
      </c>
      <c r="N563" s="60">
        <v>0.220444257754529</v>
      </c>
      <c r="O563" s="59">
        <v>67.9389721810998</v>
      </c>
      <c r="P563" s="60">
        <v>0.248964301655827</v>
      </c>
      <c r="Q563" s="59">
        <v>48.109198530999997</v>
      </c>
      <c r="R563" s="61">
        <v>0.33479162349006603</v>
      </c>
      <c r="S563" s="59">
        <v>57.089254417399999</v>
      </c>
      <c r="T563" s="60">
        <v>0.328624348379074</v>
      </c>
      <c r="U563" s="59">
        <v>40.012891872199901</v>
      </c>
      <c r="V563" s="61">
        <v>0.426595012919946</v>
      </c>
      <c r="W563" s="107"/>
      <c r="X563" s="59">
        <v>66.227377951700205</v>
      </c>
      <c r="Y563" s="60">
        <v>0.290851039207003</v>
      </c>
      <c r="Z563" s="59">
        <v>84.535345920400005</v>
      </c>
      <c r="AA563" s="60">
        <v>0.23418484686243701</v>
      </c>
      <c r="AB563" s="59">
        <v>156.05638743349999</v>
      </c>
      <c r="AC563" s="60">
        <v>0.25664120854948003</v>
      </c>
    </row>
    <row r="564" spans="1:29" customFormat="1" x14ac:dyDescent="0.3">
      <c r="A564" s="58" t="s">
        <v>270</v>
      </c>
      <c r="B564" s="62">
        <v>46.360571735599997</v>
      </c>
      <c r="C564" s="63">
        <v>3.8449428612162703E-2</v>
      </c>
      <c r="D564" s="62">
        <v>24.869123016699898</v>
      </c>
      <c r="E564" s="63">
        <v>4.3832653872463399E-2</v>
      </c>
      <c r="F564" s="62">
        <v>21.491448718899999</v>
      </c>
      <c r="G564" s="63">
        <v>3.3927871237401597E-2</v>
      </c>
      <c r="H564" s="107"/>
      <c r="I564" s="62">
        <v>0</v>
      </c>
      <c r="J564" s="63">
        <v>0</v>
      </c>
      <c r="K564" s="62">
        <v>6.8624323066999899</v>
      </c>
      <c r="L564" s="63">
        <v>3.8208275857714399E-2</v>
      </c>
      <c r="M564" s="62">
        <v>2.9391057969999999</v>
      </c>
      <c r="N564" s="63">
        <v>1.6205452948907201E-2</v>
      </c>
      <c r="O564" s="62">
        <v>12.792269343599999</v>
      </c>
      <c r="P564" s="63">
        <v>4.6877635935278501E-2</v>
      </c>
      <c r="Q564" s="62">
        <v>10.808409964699999</v>
      </c>
      <c r="R564" s="61">
        <v>7.5215659996839004E-2</v>
      </c>
      <c r="S564" s="62">
        <v>8.8622601672000005</v>
      </c>
      <c r="T564" s="63">
        <v>5.1014056889211602E-2</v>
      </c>
      <c r="U564" s="62">
        <v>4.0960941564000004</v>
      </c>
      <c r="V564" s="63">
        <v>4.3670258704415398E-2</v>
      </c>
      <c r="W564" s="107"/>
      <c r="X564" s="62">
        <v>5.9746609663999903</v>
      </c>
      <c r="Y564" s="63">
        <v>2.6238942333702199E-2</v>
      </c>
      <c r="Z564" s="62">
        <v>17.6478181598</v>
      </c>
      <c r="AA564" s="63">
        <v>4.8889036274843603E-2</v>
      </c>
      <c r="AB564" s="62">
        <v>22.738092609399999</v>
      </c>
      <c r="AC564" s="63">
        <v>3.7393737375043902E-2</v>
      </c>
    </row>
    <row r="565" spans="1:29" customFormat="1" x14ac:dyDescent="0.3">
      <c r="A565" s="58" t="s">
        <v>268</v>
      </c>
      <c r="B565" s="59">
        <v>0</v>
      </c>
      <c r="C565" s="60">
        <v>0</v>
      </c>
      <c r="D565" s="59">
        <v>0</v>
      </c>
      <c r="E565" s="60">
        <v>0</v>
      </c>
      <c r="F565" s="59">
        <v>0</v>
      </c>
      <c r="G565" s="60">
        <v>0</v>
      </c>
      <c r="H565" s="107"/>
      <c r="I565" s="59">
        <v>0</v>
      </c>
      <c r="J565" s="60">
        <v>0</v>
      </c>
      <c r="K565" s="59">
        <v>0</v>
      </c>
      <c r="L565" s="60">
        <v>0</v>
      </c>
      <c r="M565" s="59">
        <v>0</v>
      </c>
      <c r="N565" s="60">
        <v>0</v>
      </c>
      <c r="O565" s="59">
        <v>0</v>
      </c>
      <c r="P565" s="60">
        <v>0</v>
      </c>
      <c r="Q565" s="59">
        <v>0</v>
      </c>
      <c r="R565" s="60">
        <v>0</v>
      </c>
      <c r="S565" s="59">
        <v>0</v>
      </c>
      <c r="T565" s="60">
        <v>0</v>
      </c>
      <c r="U565" s="59">
        <v>0</v>
      </c>
      <c r="V565" s="60">
        <v>0</v>
      </c>
      <c r="W565" s="107"/>
      <c r="X565" s="59">
        <v>0</v>
      </c>
      <c r="Y565" s="60">
        <v>0</v>
      </c>
      <c r="Z565" s="59">
        <v>0</v>
      </c>
      <c r="AA565" s="60">
        <v>0</v>
      </c>
      <c r="AB565" s="59">
        <v>0</v>
      </c>
      <c r="AC565" s="60">
        <v>0</v>
      </c>
    </row>
    <row r="566" spans="1:29" customFormat="1" x14ac:dyDescent="0.3">
      <c r="A566" s="64" t="s">
        <v>1</v>
      </c>
    </row>
    <row r="567" spans="1:29" customFormat="1" x14ac:dyDescent="0.3">
      <c r="A567" s="64" t="s">
        <v>1</v>
      </c>
    </row>
    <row r="568" spans="1:29" customFormat="1" x14ac:dyDescent="0.3">
      <c r="A568" s="53" t="s">
        <v>271</v>
      </c>
    </row>
    <row r="569" spans="1:29" customFormat="1" x14ac:dyDescent="0.3">
      <c r="A569" s="54" t="s">
        <v>1</v>
      </c>
    </row>
    <row r="570" spans="1:29" customFormat="1" x14ac:dyDescent="0.3">
      <c r="A570" s="119" t="s">
        <v>1</v>
      </c>
      <c r="B570" s="118" t="s">
        <v>501</v>
      </c>
      <c r="C570" s="118" t="s">
        <v>1</v>
      </c>
      <c r="D570" s="118" t="s">
        <v>346</v>
      </c>
      <c r="E570" s="118" t="s">
        <v>1</v>
      </c>
      <c r="F570" s="118" t="s">
        <v>347</v>
      </c>
      <c r="G570" s="118" t="s">
        <v>1</v>
      </c>
      <c r="H570" s="105"/>
      <c r="I570" s="118" t="s">
        <v>350</v>
      </c>
      <c r="J570" s="118" t="s">
        <v>1</v>
      </c>
      <c r="K570" s="118" t="s">
        <v>351</v>
      </c>
      <c r="L570" s="118" t="s">
        <v>1</v>
      </c>
      <c r="M570" s="118" t="s">
        <v>352</v>
      </c>
      <c r="N570" s="118" t="s">
        <v>1</v>
      </c>
      <c r="O570" s="118" t="s">
        <v>353</v>
      </c>
      <c r="P570" s="118" t="s">
        <v>1</v>
      </c>
      <c r="Q570" s="118" t="s">
        <v>354</v>
      </c>
      <c r="R570" s="118" t="s">
        <v>1</v>
      </c>
      <c r="S570" s="118" t="s">
        <v>355</v>
      </c>
      <c r="T570" s="118" t="s">
        <v>1</v>
      </c>
      <c r="U570" s="118" t="s">
        <v>356</v>
      </c>
      <c r="V570" s="118" t="s">
        <v>1</v>
      </c>
      <c r="W570" s="105"/>
      <c r="X570" s="118" t="s">
        <v>358</v>
      </c>
      <c r="Y570" s="118" t="s">
        <v>1</v>
      </c>
      <c r="Z570" s="118" t="s">
        <v>359</v>
      </c>
      <c r="AA570" s="118" t="s">
        <v>1</v>
      </c>
      <c r="AB570" s="118" t="s">
        <v>360</v>
      </c>
      <c r="AC570" s="118" t="s">
        <v>1</v>
      </c>
    </row>
    <row r="571" spans="1:29" customFormat="1" x14ac:dyDescent="0.3">
      <c r="A571" s="120" t="s">
        <v>1</v>
      </c>
      <c r="B571" s="55" t="s">
        <v>14</v>
      </c>
      <c r="C571" s="55" t="s">
        <v>15</v>
      </c>
      <c r="D571" s="55" t="s">
        <v>14</v>
      </c>
      <c r="E571" s="55" t="s">
        <v>15</v>
      </c>
      <c r="F571" s="55" t="s">
        <v>14</v>
      </c>
      <c r="G571" s="55" t="s">
        <v>15</v>
      </c>
      <c r="H571" s="105"/>
      <c r="I571" s="55" t="s">
        <v>14</v>
      </c>
      <c r="J571" s="55" t="s">
        <v>15</v>
      </c>
      <c r="K571" s="55" t="s">
        <v>14</v>
      </c>
      <c r="L571" s="55" t="s">
        <v>15</v>
      </c>
      <c r="M571" s="55" t="s">
        <v>14</v>
      </c>
      <c r="N571" s="55" t="s">
        <v>15</v>
      </c>
      <c r="O571" s="55" t="s">
        <v>14</v>
      </c>
      <c r="P571" s="55" t="s">
        <v>15</v>
      </c>
      <c r="Q571" s="55" t="s">
        <v>14</v>
      </c>
      <c r="R571" s="55" t="s">
        <v>15</v>
      </c>
      <c r="S571" s="55" t="s">
        <v>14</v>
      </c>
      <c r="T571" s="55" t="s">
        <v>15</v>
      </c>
      <c r="U571" s="55" t="s">
        <v>14</v>
      </c>
      <c r="V571" s="55" t="s">
        <v>15</v>
      </c>
      <c r="W571" s="105"/>
      <c r="X571" s="55" t="s">
        <v>14</v>
      </c>
      <c r="Y571" s="55" t="s">
        <v>15</v>
      </c>
      <c r="Z571" s="55" t="s">
        <v>14</v>
      </c>
      <c r="AA571" s="55" t="s">
        <v>15</v>
      </c>
      <c r="AB571" s="55" t="s">
        <v>14</v>
      </c>
      <c r="AC571" s="55" t="s">
        <v>15</v>
      </c>
    </row>
    <row r="572" spans="1:29" customFormat="1" x14ac:dyDescent="0.3">
      <c r="A572" s="56" t="s">
        <v>16</v>
      </c>
      <c r="B572" s="57">
        <v>1425.4092837695</v>
      </c>
      <c r="C572" s="57">
        <v>1425.4092837695</v>
      </c>
      <c r="D572" s="57">
        <v>674.43823680809999</v>
      </c>
      <c r="E572" s="57">
        <v>674.43823680809999</v>
      </c>
      <c r="F572" s="57">
        <v>746.0270013718</v>
      </c>
      <c r="G572" s="57">
        <v>746.0270013718</v>
      </c>
      <c r="H572" s="106"/>
      <c r="I572" s="57">
        <v>182.98020971010001</v>
      </c>
      <c r="J572" s="57">
        <v>182.98020971010001</v>
      </c>
      <c r="K572" s="57">
        <v>216.61944556820001</v>
      </c>
      <c r="L572" s="57">
        <v>216.61944556820001</v>
      </c>
      <c r="M572" s="57">
        <v>219.57857618969999</v>
      </c>
      <c r="N572" s="57">
        <v>219.57857618969999</v>
      </c>
      <c r="O572" s="57">
        <v>329.56542496869997</v>
      </c>
      <c r="P572" s="57">
        <v>329.56542496869997</v>
      </c>
      <c r="Q572" s="57">
        <v>165.17471530989999</v>
      </c>
      <c r="R572" s="57">
        <v>165.17471530989999</v>
      </c>
      <c r="S572" s="57">
        <v>205.09518712260001</v>
      </c>
      <c r="T572" s="57">
        <v>205.09518712260001</v>
      </c>
      <c r="U572" s="57">
        <v>106.3957249003</v>
      </c>
      <c r="V572" s="57">
        <v>106.3957249003</v>
      </c>
      <c r="W572" s="106"/>
      <c r="X572" s="57">
        <v>274.48002135569999</v>
      </c>
      <c r="Y572" s="57">
        <v>274.48002135569999</v>
      </c>
      <c r="Z572" s="57">
        <v>420.49520866419999</v>
      </c>
      <c r="AA572" s="57">
        <v>420.49520866419999</v>
      </c>
      <c r="AB572" s="57">
        <v>718.75366272250005</v>
      </c>
      <c r="AC572" s="57">
        <v>718.75366272250005</v>
      </c>
    </row>
    <row r="573" spans="1:29" customFormat="1" ht="25.5" customHeight="1" x14ac:dyDescent="0.3">
      <c r="A573" s="66" t="s">
        <v>252</v>
      </c>
      <c r="B573" s="59">
        <v>111.1869884971</v>
      </c>
      <c r="C573" s="60">
        <v>7.8003552918545396E-2</v>
      </c>
      <c r="D573" s="59">
        <v>70.648557352899999</v>
      </c>
      <c r="E573" s="61">
        <v>0.10475170815826999</v>
      </c>
      <c r="F573" s="59">
        <v>40.538431144199997</v>
      </c>
      <c r="G573" s="65">
        <v>5.4339093718669199E-2</v>
      </c>
      <c r="H573" s="107"/>
      <c r="I573" s="59">
        <v>21.737432006199999</v>
      </c>
      <c r="J573" s="60">
        <v>0.11879662855693</v>
      </c>
      <c r="K573" s="59">
        <v>28.6552939022</v>
      </c>
      <c r="L573" s="60">
        <v>0.13228403307485301</v>
      </c>
      <c r="M573" s="59">
        <v>17.654434670600001</v>
      </c>
      <c r="N573" s="60">
        <v>8.0401444334659705E-2</v>
      </c>
      <c r="O573" s="59">
        <v>24.639671892500001</v>
      </c>
      <c r="P573" s="60">
        <v>7.4764128836755595E-2</v>
      </c>
      <c r="Q573" s="59">
        <v>8.1941394222999904</v>
      </c>
      <c r="R573" s="60">
        <v>4.9608921116807703E-2</v>
      </c>
      <c r="S573" s="59">
        <v>9.5228476592000106</v>
      </c>
      <c r="T573" s="60">
        <v>4.6431356058626201E-2</v>
      </c>
      <c r="U573" s="59">
        <v>0.78316894410000004</v>
      </c>
      <c r="V573" s="65">
        <v>7.3609061344699902E-3</v>
      </c>
      <c r="W573" s="107"/>
      <c r="X573" s="59">
        <v>17.9906388267</v>
      </c>
      <c r="Y573" s="60">
        <v>6.5544438308629605E-2</v>
      </c>
      <c r="Z573" s="59">
        <v>28.926330491800101</v>
      </c>
      <c r="AA573" s="60">
        <v>6.87911060477744E-2</v>
      </c>
      <c r="AB573" s="59">
        <v>64.270019178599995</v>
      </c>
      <c r="AC573" s="60">
        <v>8.9418701443770898E-2</v>
      </c>
    </row>
    <row r="574" spans="1:29" customFormat="1" x14ac:dyDescent="0.3">
      <c r="A574" s="58" t="s">
        <v>253</v>
      </c>
      <c r="B574" s="62">
        <v>515.61867295369996</v>
      </c>
      <c r="C574" s="63">
        <v>0.36173376925828998</v>
      </c>
      <c r="D574" s="62">
        <v>225.26674967330001</v>
      </c>
      <c r="E574" s="63">
        <v>0.33400649218735801</v>
      </c>
      <c r="F574" s="62">
        <v>289.90231803689898</v>
      </c>
      <c r="G574" s="63">
        <v>0.38859494026868402</v>
      </c>
      <c r="H574" s="107"/>
      <c r="I574" s="62">
        <v>55.106257634499897</v>
      </c>
      <c r="J574" s="63">
        <v>0.30115965940691702</v>
      </c>
      <c r="K574" s="62">
        <v>92.252434900500106</v>
      </c>
      <c r="L574" s="63">
        <v>0.42587328509921502</v>
      </c>
      <c r="M574" s="62">
        <v>96.706626295599804</v>
      </c>
      <c r="N574" s="61">
        <v>0.44041922474282003</v>
      </c>
      <c r="O574" s="62">
        <v>135.62330469880001</v>
      </c>
      <c r="P574" s="63">
        <v>0.41152164160327398</v>
      </c>
      <c r="Q574" s="62">
        <v>55.355874080200003</v>
      </c>
      <c r="R574" s="63">
        <v>0.33513527767456203</v>
      </c>
      <c r="S574" s="62">
        <v>57.4643490682001</v>
      </c>
      <c r="T574" s="65">
        <v>0.28018380087022499</v>
      </c>
      <c r="U574" s="62">
        <v>23.109826275900001</v>
      </c>
      <c r="V574" s="65">
        <v>0.21720634261908101</v>
      </c>
      <c r="W574" s="107"/>
      <c r="X574" s="62">
        <v>77.902212843900102</v>
      </c>
      <c r="Y574" s="65">
        <v>0.283817424886258</v>
      </c>
      <c r="Z574" s="62">
        <v>136.1971273753</v>
      </c>
      <c r="AA574" s="63">
        <v>0.32389697806061002</v>
      </c>
      <c r="AB574" s="62">
        <v>301.51933273449998</v>
      </c>
      <c r="AC574" s="61">
        <v>0.419503020815787</v>
      </c>
    </row>
    <row r="575" spans="1:29" customFormat="1" ht="22.8" x14ac:dyDescent="0.3">
      <c r="A575" s="66" t="s">
        <v>254</v>
      </c>
      <c r="B575" s="59">
        <v>34.510408825699997</v>
      </c>
      <c r="C575" s="60">
        <v>2.4210876987160599E-2</v>
      </c>
      <c r="D575" s="59">
        <v>18.568808359799998</v>
      </c>
      <c r="E575" s="60">
        <v>2.7532259214246499E-2</v>
      </c>
      <c r="F575" s="59">
        <v>15.941600465900001</v>
      </c>
      <c r="G575" s="60">
        <v>2.1368664185862501E-2</v>
      </c>
      <c r="H575" s="107"/>
      <c r="I575" s="59">
        <v>0</v>
      </c>
      <c r="J575" s="60">
        <v>0</v>
      </c>
      <c r="K575" s="59">
        <v>6.3681629142000196</v>
      </c>
      <c r="L575" s="60">
        <v>2.9397928230755498E-2</v>
      </c>
      <c r="M575" s="59">
        <v>6.47671867399999</v>
      </c>
      <c r="N575" s="60">
        <v>2.9496132028857799E-2</v>
      </c>
      <c r="O575" s="59">
        <v>7.9188213994000103</v>
      </c>
      <c r="P575" s="60">
        <v>2.4028070906261099E-2</v>
      </c>
      <c r="Q575" s="59">
        <v>5.2407078238000002</v>
      </c>
      <c r="R575" s="60">
        <v>3.1728269148019503E-2</v>
      </c>
      <c r="S575" s="59">
        <v>8.5059980142999905</v>
      </c>
      <c r="T575" s="60">
        <v>4.1473415995936402E-2</v>
      </c>
      <c r="U575" s="59">
        <v>0</v>
      </c>
      <c r="V575" s="65">
        <v>0</v>
      </c>
      <c r="W575" s="107"/>
      <c r="X575" s="59">
        <v>0.82712020580000001</v>
      </c>
      <c r="Y575" s="65">
        <v>3.0134076852469001E-3</v>
      </c>
      <c r="Z575" s="59">
        <v>11.757562996900001</v>
      </c>
      <c r="AA575" s="60">
        <v>2.7961229413887002E-2</v>
      </c>
      <c r="AB575" s="59">
        <v>21.925725623000002</v>
      </c>
      <c r="AC575" s="60">
        <v>3.0505201935179801E-2</v>
      </c>
    </row>
    <row r="576" spans="1:29" customFormat="1" x14ac:dyDescent="0.3">
      <c r="A576" s="58" t="s">
        <v>255</v>
      </c>
      <c r="B576" s="62">
        <v>15.9232008845</v>
      </c>
      <c r="C576" s="63">
        <v>1.1170967571076201E-2</v>
      </c>
      <c r="D576" s="62">
        <v>5.0450664048</v>
      </c>
      <c r="E576" s="63">
        <v>7.48039795115515E-3</v>
      </c>
      <c r="F576" s="62">
        <v>10.8781344797</v>
      </c>
      <c r="G576" s="63">
        <v>1.45814219320443E-2</v>
      </c>
      <c r="H576" s="107"/>
      <c r="I576" s="62">
        <v>0</v>
      </c>
      <c r="J576" s="63">
        <v>0</v>
      </c>
      <c r="K576" s="62">
        <v>0</v>
      </c>
      <c r="L576" s="63">
        <v>0</v>
      </c>
      <c r="M576" s="62">
        <v>5.5519273863999796</v>
      </c>
      <c r="N576" s="63">
        <v>2.52844675593649E-2</v>
      </c>
      <c r="O576" s="62">
        <v>2.0290616938000001</v>
      </c>
      <c r="P576" s="63">
        <v>6.1567796257532403E-3</v>
      </c>
      <c r="Q576" s="62">
        <v>2.1426420895999998</v>
      </c>
      <c r="R576" s="63">
        <v>1.2971973861616699E-2</v>
      </c>
      <c r="S576" s="62">
        <v>3.4309309970999999</v>
      </c>
      <c r="T576" s="63">
        <v>1.6728481273668699E-2</v>
      </c>
      <c r="U576" s="62">
        <v>2.7686387176</v>
      </c>
      <c r="V576" s="63">
        <v>2.6022086133577298E-2</v>
      </c>
      <c r="W576" s="107"/>
      <c r="X576" s="62">
        <v>3.3761837103999999</v>
      </c>
      <c r="Y576" s="63">
        <v>1.23002894481154E-2</v>
      </c>
      <c r="Z576" s="62">
        <v>4.8096131820000103</v>
      </c>
      <c r="AA576" s="63">
        <v>1.14379738054064E-2</v>
      </c>
      <c r="AB576" s="62">
        <v>7.7374039921</v>
      </c>
      <c r="AC576" s="63">
        <v>1.0765028956919999E-2</v>
      </c>
    </row>
    <row r="577" spans="1:29" customFormat="1" x14ac:dyDescent="0.3">
      <c r="A577" s="58" t="s">
        <v>256</v>
      </c>
      <c r="B577" s="59">
        <v>51.852483934299997</v>
      </c>
      <c r="C577" s="60">
        <v>3.6377259868250598E-2</v>
      </c>
      <c r="D577" s="59">
        <v>22.576423842099999</v>
      </c>
      <c r="E577" s="60">
        <v>3.3474412644435701E-2</v>
      </c>
      <c r="F577" s="59">
        <v>29.276060092200002</v>
      </c>
      <c r="G577" s="60">
        <v>3.9242627999210397E-2</v>
      </c>
      <c r="H577" s="107"/>
      <c r="I577" s="59">
        <v>24.924371470000001</v>
      </c>
      <c r="J577" s="61">
        <v>0.13621348182674101</v>
      </c>
      <c r="K577" s="59">
        <v>19.919411223800001</v>
      </c>
      <c r="L577" s="61">
        <v>9.1955785278421007E-2</v>
      </c>
      <c r="M577" s="59">
        <v>4.0527948270999996</v>
      </c>
      <c r="N577" s="60">
        <v>1.84571504990481E-2</v>
      </c>
      <c r="O577" s="59">
        <v>1.9861155758</v>
      </c>
      <c r="P577" s="65">
        <v>6.0264682679884501E-3</v>
      </c>
      <c r="Q577" s="59">
        <v>0.96979083759999696</v>
      </c>
      <c r="R577" s="65">
        <v>5.87130321841623E-3</v>
      </c>
      <c r="S577" s="59">
        <v>0</v>
      </c>
      <c r="T577" s="65">
        <v>0</v>
      </c>
      <c r="U577" s="59">
        <v>0</v>
      </c>
      <c r="V577" s="65">
        <v>0</v>
      </c>
      <c r="W577" s="107"/>
      <c r="X577" s="59">
        <v>22.244451219199998</v>
      </c>
      <c r="Y577" s="61">
        <v>8.1042150570125898E-2</v>
      </c>
      <c r="Z577" s="59">
        <v>13.216889181100001</v>
      </c>
      <c r="AA577" s="60">
        <v>3.1431723617223802E-2</v>
      </c>
      <c r="AB577" s="59">
        <v>16.391143534000001</v>
      </c>
      <c r="AC577" s="60">
        <v>2.28049530515274E-2</v>
      </c>
    </row>
    <row r="578" spans="1:29" customFormat="1" x14ac:dyDescent="0.3">
      <c r="A578" s="58" t="s">
        <v>257</v>
      </c>
      <c r="B578" s="62">
        <v>36.568064919400001</v>
      </c>
      <c r="C578" s="63">
        <v>2.5654431562768799E-2</v>
      </c>
      <c r="D578" s="62">
        <v>11.886891952899999</v>
      </c>
      <c r="E578" s="63">
        <v>1.7624878460564201E-2</v>
      </c>
      <c r="F578" s="62">
        <v>24.6811729665</v>
      </c>
      <c r="G578" s="63">
        <v>3.3083484808346199E-2</v>
      </c>
      <c r="H578" s="107"/>
      <c r="I578" s="62">
        <v>4.1351604649000002</v>
      </c>
      <c r="J578" s="63">
        <v>2.2598949205771698E-2</v>
      </c>
      <c r="K578" s="62">
        <v>12.0915207662</v>
      </c>
      <c r="L578" s="63">
        <v>5.5819184351079597E-2</v>
      </c>
      <c r="M578" s="62">
        <v>10.394542270200001</v>
      </c>
      <c r="N578" s="61">
        <v>4.73385994689203E-2</v>
      </c>
      <c r="O578" s="62">
        <v>5.6752638096000103</v>
      </c>
      <c r="P578" s="63">
        <v>1.7220446623425398E-2</v>
      </c>
      <c r="Q578" s="62">
        <v>2.6768641314999999</v>
      </c>
      <c r="R578" s="63">
        <v>1.6206258485008899E-2</v>
      </c>
      <c r="S578" s="62">
        <v>0</v>
      </c>
      <c r="T578" s="65">
        <v>0</v>
      </c>
      <c r="U578" s="62">
        <v>1.594713477</v>
      </c>
      <c r="V578" s="63">
        <v>1.49885108494195E-2</v>
      </c>
      <c r="W578" s="107"/>
      <c r="X578" s="62">
        <v>2.0488124348999999</v>
      </c>
      <c r="Y578" s="63">
        <v>7.4643408463049296E-3</v>
      </c>
      <c r="Z578" s="62">
        <v>12.0749235386</v>
      </c>
      <c r="AA578" s="63">
        <v>2.87159598725483E-2</v>
      </c>
      <c r="AB578" s="62">
        <v>22.4443289459001</v>
      </c>
      <c r="AC578" s="63">
        <v>3.1226733316231398E-2</v>
      </c>
    </row>
    <row r="579" spans="1:29" customFormat="1" x14ac:dyDescent="0.3">
      <c r="A579" s="58" t="s">
        <v>258</v>
      </c>
      <c r="B579" s="59">
        <v>34.601627477599997</v>
      </c>
      <c r="C579" s="60">
        <v>2.42748716958654E-2</v>
      </c>
      <c r="D579" s="59">
        <v>13.036002545000001</v>
      </c>
      <c r="E579" s="60">
        <v>1.9328682499816799E-2</v>
      </c>
      <c r="F579" s="59">
        <v>21.565624932599999</v>
      </c>
      <c r="G579" s="60">
        <v>2.8907298117822802E-2</v>
      </c>
      <c r="H579" s="107"/>
      <c r="I579" s="59">
        <v>12.199788134</v>
      </c>
      <c r="J579" s="60">
        <v>6.6672719160877705E-2</v>
      </c>
      <c r="K579" s="59">
        <v>17.896335496300001</v>
      </c>
      <c r="L579" s="61">
        <v>8.2616477248186604E-2</v>
      </c>
      <c r="M579" s="59">
        <v>1.1565953919</v>
      </c>
      <c r="N579" s="65">
        <v>5.2673417050522501E-3</v>
      </c>
      <c r="O579" s="59">
        <v>2.1807873325</v>
      </c>
      <c r="P579" s="65">
        <v>6.61716056138813E-3</v>
      </c>
      <c r="Q579" s="59">
        <v>1.1681211228999999</v>
      </c>
      <c r="R579" s="65">
        <v>7.0720335174083802E-3</v>
      </c>
      <c r="S579" s="59">
        <v>0</v>
      </c>
      <c r="T579" s="65">
        <v>0</v>
      </c>
      <c r="U579" s="59">
        <v>0</v>
      </c>
      <c r="V579" s="65">
        <v>0</v>
      </c>
      <c r="W579" s="107"/>
      <c r="X579" s="59">
        <v>4.03926382319999</v>
      </c>
      <c r="Y579" s="60">
        <v>1.47160576687857E-2</v>
      </c>
      <c r="Z579" s="59">
        <v>15.3486978239</v>
      </c>
      <c r="AA579" s="60">
        <v>3.6501480891206098E-2</v>
      </c>
      <c r="AB579" s="59">
        <v>15.2136658305</v>
      </c>
      <c r="AC579" s="60">
        <v>2.1166731551493699E-2</v>
      </c>
    </row>
    <row r="580" spans="1:29" customFormat="1" x14ac:dyDescent="0.3">
      <c r="A580" s="58" t="s">
        <v>259</v>
      </c>
      <c r="B580" s="62">
        <v>25.834298162100001</v>
      </c>
      <c r="C580" s="63">
        <v>1.8124126492133599E-2</v>
      </c>
      <c r="D580" s="62">
        <v>11.3107646322</v>
      </c>
      <c r="E580" s="63">
        <v>1.6770645575687099E-2</v>
      </c>
      <c r="F580" s="62">
        <v>14.5235335299</v>
      </c>
      <c r="G580" s="63">
        <v>1.94678389698952E-2</v>
      </c>
      <c r="H580" s="107"/>
      <c r="I580" s="62">
        <v>0</v>
      </c>
      <c r="J580" s="63">
        <v>0</v>
      </c>
      <c r="K580" s="62">
        <v>9.8245560075000107</v>
      </c>
      <c r="L580" s="63">
        <v>4.5353989258581397E-2</v>
      </c>
      <c r="M580" s="62">
        <v>3.1530859777</v>
      </c>
      <c r="N580" s="63">
        <v>1.4359715926821399E-2</v>
      </c>
      <c r="O580" s="62">
        <v>6.7083628429000202</v>
      </c>
      <c r="P580" s="63">
        <v>2.0355177863506501E-2</v>
      </c>
      <c r="Q580" s="62">
        <v>2.2349466672</v>
      </c>
      <c r="R580" s="63">
        <v>1.35308038098132E-2</v>
      </c>
      <c r="S580" s="62">
        <v>0.88574593879999997</v>
      </c>
      <c r="T580" s="63">
        <v>4.3187066026592197E-3</v>
      </c>
      <c r="U580" s="62">
        <v>3.0276007279999999</v>
      </c>
      <c r="V580" s="63">
        <v>2.8456037409746199E-2</v>
      </c>
      <c r="W580" s="107"/>
      <c r="X580" s="62">
        <v>4.1638014781999999</v>
      </c>
      <c r="Y580" s="63">
        <v>1.5169779780817299E-2</v>
      </c>
      <c r="Z580" s="62">
        <v>8.7930762935999898</v>
      </c>
      <c r="AA580" s="63">
        <v>2.0911240157844398E-2</v>
      </c>
      <c r="AB580" s="62">
        <v>12.877420390299999</v>
      </c>
      <c r="AC580" s="63">
        <v>1.79163196769291E-2</v>
      </c>
    </row>
    <row r="581" spans="1:29" customFormat="1" x14ac:dyDescent="0.3">
      <c r="A581" s="58" t="s">
        <v>260</v>
      </c>
      <c r="B581" s="59">
        <v>212.55509489959999</v>
      </c>
      <c r="C581" s="60">
        <v>0.14911864074400999</v>
      </c>
      <c r="D581" s="59">
        <v>98.440409855400006</v>
      </c>
      <c r="E581" s="60">
        <v>0.145959117503905</v>
      </c>
      <c r="F581" s="59">
        <v>112.18528917179999</v>
      </c>
      <c r="G581" s="60">
        <v>0.15037698228819199</v>
      </c>
      <c r="H581" s="107"/>
      <c r="I581" s="59">
        <v>2.9023903702</v>
      </c>
      <c r="J581" s="65">
        <v>1.58617720178501E-2</v>
      </c>
      <c r="K581" s="59">
        <v>20.807821004600001</v>
      </c>
      <c r="L581" s="60">
        <v>9.6057031953065905E-2</v>
      </c>
      <c r="M581" s="59">
        <v>32.982063531100003</v>
      </c>
      <c r="N581" s="60">
        <v>0.15020620000106899</v>
      </c>
      <c r="O581" s="59">
        <v>48.8085401003</v>
      </c>
      <c r="P581" s="60">
        <v>0.14809969858013899</v>
      </c>
      <c r="Q581" s="59">
        <v>33.263875523199999</v>
      </c>
      <c r="R581" s="61">
        <v>0.20138600185137601</v>
      </c>
      <c r="S581" s="59">
        <v>45.515655681699997</v>
      </c>
      <c r="T581" s="61">
        <v>0.22192454303909201</v>
      </c>
      <c r="U581" s="59">
        <v>28.274748688500001</v>
      </c>
      <c r="V581" s="61">
        <v>0.265750796989215</v>
      </c>
      <c r="W581" s="107"/>
      <c r="X581" s="59">
        <v>34.744360514699999</v>
      </c>
      <c r="Y581" s="60">
        <v>0.12658247526756999</v>
      </c>
      <c r="Z581" s="59">
        <v>50.541914461099999</v>
      </c>
      <c r="AA581" s="60">
        <v>0.120196172084001</v>
      </c>
      <c r="AB581" s="59">
        <v>127.2688199238</v>
      </c>
      <c r="AC581" s="60">
        <v>0.177068760167051</v>
      </c>
    </row>
    <row r="582" spans="1:29" customFormat="1" x14ac:dyDescent="0.3">
      <c r="A582" s="58" t="s">
        <v>261</v>
      </c>
      <c r="B582" s="62">
        <v>180.22361668729999</v>
      </c>
      <c r="C582" s="63">
        <v>0.12643639882202701</v>
      </c>
      <c r="D582" s="62">
        <v>72.176898681499907</v>
      </c>
      <c r="E582" s="63">
        <v>0.10701780347313999</v>
      </c>
      <c r="F582" s="62">
        <v>106.5306739243</v>
      </c>
      <c r="G582" s="63">
        <v>0.14279734343181999</v>
      </c>
      <c r="H582" s="107"/>
      <c r="I582" s="62">
        <v>23.268807150899999</v>
      </c>
      <c r="J582" s="63">
        <v>0.12716570380898201</v>
      </c>
      <c r="K582" s="62">
        <v>27.479775159900001</v>
      </c>
      <c r="L582" s="63">
        <v>0.126857379252447</v>
      </c>
      <c r="M582" s="62">
        <v>36.652424977700001</v>
      </c>
      <c r="N582" s="63">
        <v>0.16692168067450699</v>
      </c>
      <c r="O582" s="62">
        <v>22.8048931465</v>
      </c>
      <c r="P582" s="65">
        <v>6.9196861741992105E-2</v>
      </c>
      <c r="Q582" s="62">
        <v>23.392245658099998</v>
      </c>
      <c r="R582" s="63">
        <v>0.14162122582873299</v>
      </c>
      <c r="S582" s="62">
        <v>27.680892156599999</v>
      </c>
      <c r="T582" s="63">
        <v>0.134966073777505</v>
      </c>
      <c r="U582" s="62">
        <v>18.944578437600001</v>
      </c>
      <c r="V582" s="63">
        <v>0.17805770349656799</v>
      </c>
      <c r="W582" s="107"/>
      <c r="X582" s="62">
        <v>39.166148549599903</v>
      </c>
      <c r="Y582" s="63">
        <v>0.14269216519348901</v>
      </c>
      <c r="Z582" s="62">
        <v>52.6915934198</v>
      </c>
      <c r="AA582" s="63">
        <v>0.12530842762082101</v>
      </c>
      <c r="AB582" s="62">
        <v>87.102590606800007</v>
      </c>
      <c r="AC582" s="63">
        <v>0.121185595460999</v>
      </c>
    </row>
    <row r="583" spans="1:29" customFormat="1" x14ac:dyDescent="0.3">
      <c r="A583" s="58" t="s">
        <v>262</v>
      </c>
      <c r="B583" s="59">
        <v>20.495039412800001</v>
      </c>
      <c r="C583" s="60">
        <v>1.4378354095324E-2</v>
      </c>
      <c r="D583" s="59">
        <v>8.8129891899999908</v>
      </c>
      <c r="E583" s="60">
        <v>1.3067155313893601E-2</v>
      </c>
      <c r="F583" s="59">
        <v>11.682050222799999</v>
      </c>
      <c r="G583" s="60">
        <v>1.5659017972967398E-2</v>
      </c>
      <c r="H583" s="107"/>
      <c r="I583" s="59">
        <v>0</v>
      </c>
      <c r="J583" s="60">
        <v>0</v>
      </c>
      <c r="K583" s="59">
        <v>11.208594654200001</v>
      </c>
      <c r="L583" s="61">
        <v>5.1743252434237802E-2</v>
      </c>
      <c r="M583" s="59">
        <v>7.9127082493000103</v>
      </c>
      <c r="N583" s="61">
        <v>3.6035884677856699E-2</v>
      </c>
      <c r="O583" s="59">
        <v>1.3737365093</v>
      </c>
      <c r="P583" s="60">
        <v>4.16832715212911E-3</v>
      </c>
      <c r="Q583" s="59">
        <v>0</v>
      </c>
      <c r="R583" s="65">
        <v>0</v>
      </c>
      <c r="S583" s="59">
        <v>0</v>
      </c>
      <c r="T583" s="60">
        <v>0</v>
      </c>
      <c r="U583" s="59">
        <v>0</v>
      </c>
      <c r="V583" s="60">
        <v>0</v>
      </c>
      <c r="W583" s="107"/>
      <c r="X583" s="59">
        <v>0.734435746699998</v>
      </c>
      <c r="Y583" s="60">
        <v>2.6757348060252499E-3</v>
      </c>
      <c r="Z583" s="59">
        <v>4.3694246684999998</v>
      </c>
      <c r="AA583" s="60">
        <v>1.03911402043807E-2</v>
      </c>
      <c r="AB583" s="59">
        <v>15.391178997600001</v>
      </c>
      <c r="AC583" s="60">
        <v>2.14137051341084E-2</v>
      </c>
    </row>
    <row r="584" spans="1:29" customFormat="1" x14ac:dyDescent="0.3">
      <c r="A584" s="58" t="s">
        <v>263</v>
      </c>
      <c r="B584" s="62">
        <v>160.74699290980001</v>
      </c>
      <c r="C584" s="63">
        <v>0.11277251715710999</v>
      </c>
      <c r="D584" s="62">
        <v>82.077892914999893</v>
      </c>
      <c r="E584" s="63">
        <v>0.12169816068473301</v>
      </c>
      <c r="F584" s="62">
        <v>76.809185863799996</v>
      </c>
      <c r="G584" s="63">
        <v>0.102957648614008</v>
      </c>
      <c r="H584" s="107"/>
      <c r="I584" s="62">
        <v>35.002877162300003</v>
      </c>
      <c r="J584" s="63">
        <v>0.19129323995068001</v>
      </c>
      <c r="K584" s="62">
        <v>39.039509037999998</v>
      </c>
      <c r="L584" s="63">
        <v>0.18022162754409299</v>
      </c>
      <c r="M584" s="62">
        <v>21.907287139299999</v>
      </c>
      <c r="N584" s="63">
        <v>9.9769693015832703E-2</v>
      </c>
      <c r="O584" s="62">
        <v>28.6733229315</v>
      </c>
      <c r="P584" s="63">
        <v>8.7003431668304404E-2</v>
      </c>
      <c r="Q584" s="62">
        <v>7.9127870966999803</v>
      </c>
      <c r="R584" s="65">
        <v>4.7905559164149701E-2</v>
      </c>
      <c r="S584" s="62">
        <v>20.973914423899998</v>
      </c>
      <c r="T584" s="63">
        <v>0.102264293561225</v>
      </c>
      <c r="U584" s="62">
        <v>7.2372951180999996</v>
      </c>
      <c r="V584" s="63">
        <v>6.8022424067149603E-2</v>
      </c>
      <c r="W584" s="107"/>
      <c r="X584" s="62">
        <v>36.712882557999798</v>
      </c>
      <c r="Y584" s="63">
        <v>0.13375429795097399</v>
      </c>
      <c r="Z584" s="62">
        <v>43.871704337900098</v>
      </c>
      <c r="AA584" s="63">
        <v>0.10433342267387199</v>
      </c>
      <c r="AB584" s="62">
        <v>80.162406013899997</v>
      </c>
      <c r="AC584" s="63">
        <v>0.111529735668073</v>
      </c>
    </row>
    <row r="585" spans="1:29" customFormat="1" x14ac:dyDescent="0.3">
      <c r="A585" s="58" t="s">
        <v>264</v>
      </c>
      <c r="B585" s="59">
        <v>21.1251857118</v>
      </c>
      <c r="C585" s="60">
        <v>1.4820435051422101E-2</v>
      </c>
      <c r="D585" s="59">
        <v>11.7683239189</v>
      </c>
      <c r="E585" s="60">
        <v>1.7449075803583899E-2</v>
      </c>
      <c r="F585" s="59">
        <v>9.3568617929000002</v>
      </c>
      <c r="G585" s="60">
        <v>1.2542256212837499E-2</v>
      </c>
      <c r="H585" s="107"/>
      <c r="I585" s="59">
        <v>0</v>
      </c>
      <c r="J585" s="60">
        <v>0</v>
      </c>
      <c r="K585" s="59">
        <v>0</v>
      </c>
      <c r="L585" s="60">
        <v>0</v>
      </c>
      <c r="M585" s="59">
        <v>2.9956257327000002</v>
      </c>
      <c r="N585" s="60">
        <v>1.3642613886484099E-2</v>
      </c>
      <c r="O585" s="59">
        <v>2.7146005205999999</v>
      </c>
      <c r="P585" s="60">
        <v>8.2369093203809706E-3</v>
      </c>
      <c r="Q585" s="59">
        <v>2.3955512779000001</v>
      </c>
      <c r="R585" s="60">
        <v>1.4503135503551401E-2</v>
      </c>
      <c r="S585" s="59">
        <v>9.0103034085000093</v>
      </c>
      <c r="T585" s="61">
        <v>4.3932300581553403E-2</v>
      </c>
      <c r="U585" s="59">
        <v>4.0091047720999997</v>
      </c>
      <c r="V585" s="61">
        <v>3.7681070135635597E-2</v>
      </c>
      <c r="W585" s="107"/>
      <c r="X585" s="59">
        <v>4.0516763231999997</v>
      </c>
      <c r="Y585" s="60">
        <v>1.47612795393564E-2</v>
      </c>
      <c r="Z585" s="59">
        <v>6.7094952472999996</v>
      </c>
      <c r="AA585" s="60">
        <v>1.5956175264432298E-2</v>
      </c>
      <c r="AB585" s="59">
        <v>10.3640141413</v>
      </c>
      <c r="AC585" s="60">
        <v>1.44194244548864E-2</v>
      </c>
    </row>
    <row r="586" spans="1:29" customFormat="1" x14ac:dyDescent="0.3">
      <c r="A586" s="58" t="s">
        <v>265</v>
      </c>
      <c r="B586" s="62">
        <v>33.874564741</v>
      </c>
      <c r="C586" s="63">
        <v>2.37647987330478E-2</v>
      </c>
      <c r="D586" s="62">
        <v>24.8128593974001</v>
      </c>
      <c r="E586" s="63">
        <v>3.6790410215813599E-2</v>
      </c>
      <c r="F586" s="62">
        <v>8.6483535527000104</v>
      </c>
      <c r="G586" s="65">
        <v>1.1592547638084601E-2</v>
      </c>
      <c r="H586" s="107"/>
      <c r="I586" s="62">
        <v>0</v>
      </c>
      <c r="J586" s="63">
        <v>0</v>
      </c>
      <c r="K586" s="62">
        <v>18.621735410100001</v>
      </c>
      <c r="L586" s="61">
        <v>8.5965206684259401E-2</v>
      </c>
      <c r="M586" s="62">
        <v>5.2282097736999997</v>
      </c>
      <c r="N586" s="63">
        <v>2.38101998128597E-2</v>
      </c>
      <c r="O586" s="62">
        <v>7.7965527666999996</v>
      </c>
      <c r="P586" s="63">
        <v>2.36570713309519E-2</v>
      </c>
      <c r="Q586" s="62">
        <v>0.43206449200000002</v>
      </c>
      <c r="R586" s="65">
        <v>2.6158028557177302E-3</v>
      </c>
      <c r="S586" s="62">
        <v>0</v>
      </c>
      <c r="T586" s="65">
        <v>0</v>
      </c>
      <c r="U586" s="62">
        <v>1.7960022984999999</v>
      </c>
      <c r="V586" s="63">
        <v>1.6880399096702199E-2</v>
      </c>
      <c r="W586" s="107"/>
      <c r="X586" s="62">
        <v>0</v>
      </c>
      <c r="Y586" s="65">
        <v>0</v>
      </c>
      <c r="Z586" s="62">
        <v>9.5527793321000107</v>
      </c>
      <c r="AA586" s="63">
        <v>2.27179267094305E-2</v>
      </c>
      <c r="AB586" s="62">
        <v>24.321785408899999</v>
      </c>
      <c r="AC586" s="63">
        <v>3.3838833344895597E-2</v>
      </c>
    </row>
    <row r="587" spans="1:29" customFormat="1" x14ac:dyDescent="0.3">
      <c r="A587" s="58" t="s">
        <v>266</v>
      </c>
      <c r="B587" s="59">
        <v>276.74192375720003</v>
      </c>
      <c r="C587" s="60">
        <v>0.19414909591815999</v>
      </c>
      <c r="D587" s="59">
        <v>130.14417881910001</v>
      </c>
      <c r="E587" s="60">
        <v>0.19296678586171301</v>
      </c>
      <c r="F587" s="59">
        <v>144.5439334795</v>
      </c>
      <c r="G587" s="60">
        <v>0.193751611153097</v>
      </c>
      <c r="H587" s="107"/>
      <c r="I587" s="59">
        <v>10.8769565865</v>
      </c>
      <c r="J587" s="65">
        <v>5.9443349659138701E-2</v>
      </c>
      <c r="K587" s="59">
        <v>15.3461658473</v>
      </c>
      <c r="L587" s="65">
        <v>7.0843897726016694E-2</v>
      </c>
      <c r="M587" s="59">
        <v>47.655586740999901</v>
      </c>
      <c r="N587" s="60">
        <v>0.21703204186837</v>
      </c>
      <c r="O587" s="59">
        <v>65.9340167151</v>
      </c>
      <c r="P587" s="60">
        <v>0.200063513098687</v>
      </c>
      <c r="Q587" s="59">
        <v>38.794683121200002</v>
      </c>
      <c r="R587" s="60">
        <v>0.23487059171504299</v>
      </c>
      <c r="S587" s="59">
        <v>62.851648323200202</v>
      </c>
      <c r="T587" s="61">
        <v>0.30645111279782999</v>
      </c>
      <c r="U587" s="59">
        <v>35.2828664229</v>
      </c>
      <c r="V587" s="61">
        <v>0.33161921173019299</v>
      </c>
      <c r="W587" s="107"/>
      <c r="X587" s="59">
        <v>52.074561982699898</v>
      </c>
      <c r="Y587" s="60">
        <v>0.18972077357577999</v>
      </c>
      <c r="Z587" s="59">
        <v>81.101111671199902</v>
      </c>
      <c r="AA587" s="60">
        <v>0.192870477475442</v>
      </c>
      <c r="AB587" s="59">
        <v>137.08958704930001</v>
      </c>
      <c r="AC587" s="60">
        <v>0.19073236653853201</v>
      </c>
    </row>
    <row r="588" spans="1:29" customFormat="1" x14ac:dyDescent="0.3">
      <c r="A588" s="58" t="s">
        <v>272</v>
      </c>
      <c r="B588" s="62">
        <v>50.260521540100001</v>
      </c>
      <c r="C588" s="63">
        <v>3.5260414052577203E-2</v>
      </c>
      <c r="D588" s="62">
        <v>31.843912594900001</v>
      </c>
      <c r="E588" s="63">
        <v>4.7215461486298599E-2</v>
      </c>
      <c r="F588" s="62">
        <v>18.4166089452</v>
      </c>
      <c r="G588" s="63">
        <v>2.46862498426135E-2</v>
      </c>
      <c r="H588" s="107"/>
      <c r="I588" s="62">
        <v>6.83457691839999</v>
      </c>
      <c r="J588" s="63">
        <v>3.7351454177630403E-2</v>
      </c>
      <c r="K588" s="62">
        <v>13.125599062199999</v>
      </c>
      <c r="L588" s="63">
        <v>6.0592893808638103E-2</v>
      </c>
      <c r="M588" s="62">
        <v>7.9618777284000197</v>
      </c>
      <c r="N588" s="63">
        <v>3.6259811255545803E-2</v>
      </c>
      <c r="O588" s="62">
        <v>6.6148515127999996</v>
      </c>
      <c r="P588" s="63">
        <v>2.0071436539279699E-2</v>
      </c>
      <c r="Q588" s="62">
        <v>2.1269707002999998</v>
      </c>
      <c r="R588" s="65">
        <v>1.28770962087592E-2</v>
      </c>
      <c r="S588" s="62">
        <v>7.1299719392999998</v>
      </c>
      <c r="T588" s="63">
        <v>3.4764208947711199E-2</v>
      </c>
      <c r="U588" s="62">
        <v>6.4666736787000003</v>
      </c>
      <c r="V588" s="63">
        <v>6.0779450346898002E-2</v>
      </c>
      <c r="W588" s="107"/>
      <c r="X588" s="62">
        <v>11.924029192800001</v>
      </c>
      <c r="Y588" s="63">
        <v>4.3442248123944802E-2</v>
      </c>
      <c r="Z588" s="62">
        <v>16.2542085987</v>
      </c>
      <c r="AA588" s="63">
        <v>3.8654919874914297E-2</v>
      </c>
      <c r="AB588" s="62">
        <v>22.082283748599998</v>
      </c>
      <c r="AC588" s="63">
        <v>3.07230208260179E-2</v>
      </c>
    </row>
    <row r="589" spans="1:29" customFormat="1" x14ac:dyDescent="0.3">
      <c r="A589" s="58" t="s">
        <v>273</v>
      </c>
      <c r="B589" s="59">
        <v>97.187670790200002</v>
      </c>
      <c r="C589" s="60">
        <v>6.8182291147414795E-2</v>
      </c>
      <c r="D589" s="59">
        <v>41.964226576899897</v>
      </c>
      <c r="E589" s="60">
        <v>6.2221007479503598E-2</v>
      </c>
      <c r="F589" s="59">
        <v>55.223444213299999</v>
      </c>
      <c r="G589" s="60">
        <v>7.4023385362399399E-2</v>
      </c>
      <c r="H589" s="107"/>
      <c r="I589" s="59">
        <v>7.3408228114000096</v>
      </c>
      <c r="J589" s="60">
        <v>4.01181243754734E-2</v>
      </c>
      <c r="K589" s="59">
        <v>19.9199074954</v>
      </c>
      <c r="L589" s="60">
        <v>9.19580762620337E-2</v>
      </c>
      <c r="M589" s="59">
        <v>12.8647670097</v>
      </c>
      <c r="N589" s="60">
        <v>5.8588443521856902E-2</v>
      </c>
      <c r="O589" s="59">
        <v>15.824109781100001</v>
      </c>
      <c r="P589" s="60">
        <v>4.8015078592066697E-2</v>
      </c>
      <c r="Q589" s="59">
        <v>12.5044585833</v>
      </c>
      <c r="R589" s="60">
        <v>7.5704435511447399E-2</v>
      </c>
      <c r="S589" s="59">
        <v>19.507724395</v>
      </c>
      <c r="T589" s="60">
        <v>9.5115466475275398E-2</v>
      </c>
      <c r="U589" s="59">
        <v>9.2258807143000006</v>
      </c>
      <c r="V589" s="60">
        <v>8.6712889290855202E-2</v>
      </c>
      <c r="W589" s="107"/>
      <c r="X589" s="59">
        <v>17.084822450899999</v>
      </c>
      <c r="Y589" s="60">
        <v>6.2244320612171999E-2</v>
      </c>
      <c r="Z589" s="59">
        <v>29.5439253718</v>
      </c>
      <c r="AA589" s="60">
        <v>7.0259838312196399E-2</v>
      </c>
      <c r="AB589" s="59">
        <v>50.558922967500102</v>
      </c>
      <c r="AC589" s="60">
        <v>7.0342490883444797E-2</v>
      </c>
    </row>
    <row r="590" spans="1:29" customFormat="1" x14ac:dyDescent="0.3">
      <c r="A590" s="58" t="s">
        <v>267</v>
      </c>
      <c r="B590" s="62">
        <v>55.423396502099997</v>
      </c>
      <c r="C590" s="63">
        <v>3.88824438939619E-2</v>
      </c>
      <c r="D590" s="62">
        <v>29.056144164700001</v>
      </c>
      <c r="E590" s="63">
        <v>4.3081994138134003E-2</v>
      </c>
      <c r="F590" s="62">
        <v>26.3672523374</v>
      </c>
      <c r="G590" s="63">
        <v>3.5343563019724099E-2</v>
      </c>
      <c r="H590" s="107"/>
      <c r="I590" s="62">
        <v>3.8840929647000002</v>
      </c>
      <c r="J590" s="63">
        <v>2.1226847268639899E-2</v>
      </c>
      <c r="K590" s="62">
        <v>2.4527891747999999</v>
      </c>
      <c r="L590" s="63">
        <v>1.13230332039963E-2</v>
      </c>
      <c r="M590" s="62">
        <v>8.3525794238000106</v>
      </c>
      <c r="N590" s="63">
        <v>3.8039136461946899E-2</v>
      </c>
      <c r="O590" s="62">
        <v>17.2665721332</v>
      </c>
      <c r="P590" s="63">
        <v>5.2391940492058198E-2</v>
      </c>
      <c r="Q590" s="62">
        <v>11.5690543306</v>
      </c>
      <c r="R590" s="61">
        <v>7.0041315396816003E-2</v>
      </c>
      <c r="S590" s="62">
        <v>6.0752170995999899</v>
      </c>
      <c r="T590" s="63">
        <v>2.9621451311621499E-2</v>
      </c>
      <c r="U590" s="62">
        <v>5.8230913753999998</v>
      </c>
      <c r="V590" s="63">
        <v>5.4730501445021701E-2</v>
      </c>
      <c r="W590" s="107"/>
      <c r="X590" s="62">
        <v>7.1446558066999897</v>
      </c>
      <c r="Y590" s="63">
        <v>2.6029784504574899E-2</v>
      </c>
      <c r="Z590" s="62">
        <v>9.9833044919999896</v>
      </c>
      <c r="AA590" s="63">
        <v>2.3741779421730599E-2</v>
      </c>
      <c r="AB590" s="62">
        <v>38.295436203400001</v>
      </c>
      <c r="AC590" s="63">
        <v>5.3280335377136397E-2</v>
      </c>
    </row>
    <row r="591" spans="1:29" customFormat="1" x14ac:dyDescent="0.3">
      <c r="A591" s="58" t="s">
        <v>274</v>
      </c>
      <c r="B591" s="59">
        <v>344.52371307179999</v>
      </c>
      <c r="C591" s="60">
        <v>0.241701605984146</v>
      </c>
      <c r="D591" s="59">
        <v>176.36786117840001</v>
      </c>
      <c r="E591" s="60">
        <v>0.26150335427761701</v>
      </c>
      <c r="F591" s="59">
        <v>167.493513937101</v>
      </c>
      <c r="G591" s="60">
        <v>0.224514010389854</v>
      </c>
      <c r="H591" s="107"/>
      <c r="I591" s="59">
        <v>63.191762535099798</v>
      </c>
      <c r="J591" s="60">
        <v>0.34534752493297599</v>
      </c>
      <c r="K591" s="59">
        <v>36.423046769800003</v>
      </c>
      <c r="L591" s="60">
        <v>0.168143015389321</v>
      </c>
      <c r="M591" s="59">
        <v>43.891941720799998</v>
      </c>
      <c r="N591" s="60">
        <v>0.19989173116270001</v>
      </c>
      <c r="O591" s="59">
        <v>93.174712357000004</v>
      </c>
      <c r="P591" s="60">
        <v>0.282719925386133</v>
      </c>
      <c r="Q591" s="59">
        <v>45.603666110200002</v>
      </c>
      <c r="R591" s="60">
        <v>0.276093505138717</v>
      </c>
      <c r="S591" s="59">
        <v>40.471162012299999</v>
      </c>
      <c r="T591" s="60">
        <v>0.19732867738192</v>
      </c>
      <c r="U591" s="59">
        <v>21.767421566599999</v>
      </c>
      <c r="V591" s="60">
        <v>0.204589250056781</v>
      </c>
      <c r="W591" s="107"/>
      <c r="X591" s="59">
        <v>79.506521675599998</v>
      </c>
      <c r="Y591" s="60">
        <v>0.28966232690781901</v>
      </c>
      <c r="Z591" s="59">
        <v>108.440964103</v>
      </c>
      <c r="AA591" s="60">
        <v>0.25788870329221503</v>
      </c>
      <c r="AB591" s="59">
        <v>152.6357834312</v>
      </c>
      <c r="AC591" s="60">
        <v>0.21236174693433199</v>
      </c>
    </row>
    <row r="592" spans="1:29" customFormat="1" x14ac:dyDescent="0.3">
      <c r="A592" s="64" t="s">
        <v>1</v>
      </c>
    </row>
    <row r="593" spans="1:29" customFormat="1" x14ac:dyDescent="0.3">
      <c r="A593" s="64" t="s">
        <v>1</v>
      </c>
    </row>
    <row r="594" spans="1:29" customFormat="1" x14ac:dyDescent="0.3">
      <c r="A594" s="53" t="s">
        <v>406</v>
      </c>
    </row>
    <row r="595" spans="1:29" customFormat="1" x14ac:dyDescent="0.3">
      <c r="A595" s="54" t="s">
        <v>1</v>
      </c>
    </row>
    <row r="596" spans="1:29" customFormat="1" x14ac:dyDescent="0.3">
      <c r="A596" s="119" t="s">
        <v>1</v>
      </c>
      <c r="B596" s="118" t="s">
        <v>501</v>
      </c>
      <c r="C596" s="118" t="s">
        <v>1</v>
      </c>
      <c r="D596" s="118" t="s">
        <v>346</v>
      </c>
      <c r="E596" s="118" t="s">
        <v>1</v>
      </c>
      <c r="F596" s="118" t="s">
        <v>347</v>
      </c>
      <c r="G596" s="118" t="s">
        <v>1</v>
      </c>
      <c r="H596" s="105"/>
      <c r="I596" s="118" t="s">
        <v>350</v>
      </c>
      <c r="J596" s="118" t="s">
        <v>1</v>
      </c>
      <c r="K596" s="118" t="s">
        <v>351</v>
      </c>
      <c r="L596" s="118" t="s">
        <v>1</v>
      </c>
      <c r="M596" s="118" t="s">
        <v>352</v>
      </c>
      <c r="N596" s="118" t="s">
        <v>1</v>
      </c>
      <c r="O596" s="118" t="s">
        <v>353</v>
      </c>
      <c r="P596" s="118" t="s">
        <v>1</v>
      </c>
      <c r="Q596" s="118" t="s">
        <v>354</v>
      </c>
      <c r="R596" s="118" t="s">
        <v>1</v>
      </c>
      <c r="S596" s="118" t="s">
        <v>355</v>
      </c>
      <c r="T596" s="118" t="s">
        <v>1</v>
      </c>
      <c r="U596" s="118" t="s">
        <v>356</v>
      </c>
      <c r="V596" s="118" t="s">
        <v>1</v>
      </c>
      <c r="W596" s="105"/>
      <c r="X596" s="118" t="s">
        <v>358</v>
      </c>
      <c r="Y596" s="118" t="s">
        <v>1</v>
      </c>
      <c r="Z596" s="118" t="s">
        <v>359</v>
      </c>
      <c r="AA596" s="118" t="s">
        <v>1</v>
      </c>
      <c r="AB596" s="118" t="s">
        <v>360</v>
      </c>
      <c r="AC596" s="118" t="s">
        <v>1</v>
      </c>
    </row>
    <row r="597" spans="1:29" customFormat="1" x14ac:dyDescent="0.3">
      <c r="A597" s="120" t="s">
        <v>1</v>
      </c>
      <c r="B597" s="55" t="s">
        <v>14</v>
      </c>
      <c r="C597" s="55" t="s">
        <v>15</v>
      </c>
      <c r="D597" s="55" t="s">
        <v>14</v>
      </c>
      <c r="E597" s="55" t="s">
        <v>15</v>
      </c>
      <c r="F597" s="55" t="s">
        <v>14</v>
      </c>
      <c r="G597" s="55" t="s">
        <v>15</v>
      </c>
      <c r="H597" s="105"/>
      <c r="I597" s="55" t="s">
        <v>14</v>
      </c>
      <c r="J597" s="55" t="s">
        <v>15</v>
      </c>
      <c r="K597" s="55" t="s">
        <v>14</v>
      </c>
      <c r="L597" s="55" t="s">
        <v>15</v>
      </c>
      <c r="M597" s="55" t="s">
        <v>14</v>
      </c>
      <c r="N597" s="55" t="s">
        <v>15</v>
      </c>
      <c r="O597" s="55" t="s">
        <v>14</v>
      </c>
      <c r="P597" s="55" t="s">
        <v>15</v>
      </c>
      <c r="Q597" s="55" t="s">
        <v>14</v>
      </c>
      <c r="R597" s="55" t="s">
        <v>15</v>
      </c>
      <c r="S597" s="55" t="s">
        <v>14</v>
      </c>
      <c r="T597" s="55" t="s">
        <v>15</v>
      </c>
      <c r="U597" s="55" t="s">
        <v>14</v>
      </c>
      <c r="V597" s="55" t="s">
        <v>15</v>
      </c>
      <c r="W597" s="105"/>
      <c r="X597" s="55" t="s">
        <v>14</v>
      </c>
      <c r="Y597" s="55" t="s">
        <v>15</v>
      </c>
      <c r="Z597" s="55" t="s">
        <v>14</v>
      </c>
      <c r="AA597" s="55" t="s">
        <v>15</v>
      </c>
      <c r="AB597" s="55" t="s">
        <v>14</v>
      </c>
      <c r="AC597" s="55" t="s">
        <v>15</v>
      </c>
    </row>
    <row r="598" spans="1:29" customFormat="1" x14ac:dyDescent="0.3">
      <c r="A598" s="56" t="s">
        <v>16</v>
      </c>
      <c r="B598" s="57">
        <v>1080.8855706976999</v>
      </c>
      <c r="C598" s="57">
        <v>1080.8855706976999</v>
      </c>
      <c r="D598" s="57">
        <v>498.07037562969998</v>
      </c>
      <c r="E598" s="57">
        <v>498.07037562969998</v>
      </c>
      <c r="F598" s="57">
        <v>578.53348743469996</v>
      </c>
      <c r="G598" s="57">
        <v>578.53348743469996</v>
      </c>
      <c r="H598" s="106"/>
      <c r="I598" s="57">
        <v>119.788447175</v>
      </c>
      <c r="J598" s="57">
        <v>119.788447175</v>
      </c>
      <c r="K598" s="57">
        <v>180.1963987984</v>
      </c>
      <c r="L598" s="57">
        <v>180.1963987984</v>
      </c>
      <c r="M598" s="57">
        <v>175.6866344689</v>
      </c>
      <c r="N598" s="57">
        <v>175.6866344689</v>
      </c>
      <c r="O598" s="57">
        <v>236.3907126117</v>
      </c>
      <c r="P598" s="57">
        <v>236.3907126117</v>
      </c>
      <c r="Q598" s="57">
        <v>119.5710491997</v>
      </c>
      <c r="R598" s="57">
        <v>119.5710491997</v>
      </c>
      <c r="S598" s="57">
        <v>164.62402511030001</v>
      </c>
      <c r="T598" s="57">
        <v>164.62402511030001</v>
      </c>
      <c r="U598" s="57">
        <v>84.628303333700003</v>
      </c>
      <c r="V598" s="57">
        <v>84.628303333700003</v>
      </c>
      <c r="W598" s="106"/>
      <c r="X598" s="57">
        <v>194.97349968009999</v>
      </c>
      <c r="Y598" s="57">
        <v>194.97349968009999</v>
      </c>
      <c r="Z598" s="57">
        <v>312.05424456119999</v>
      </c>
      <c r="AA598" s="57">
        <v>312.05424456119999</v>
      </c>
      <c r="AB598" s="57">
        <v>566.11787929130003</v>
      </c>
      <c r="AC598" s="57">
        <v>566.11787929130003</v>
      </c>
    </row>
    <row r="599" spans="1:29" customFormat="1" ht="25.5" customHeight="1" x14ac:dyDescent="0.3">
      <c r="A599" s="66" t="s">
        <v>252</v>
      </c>
      <c r="B599" s="59">
        <v>60.154731294400001</v>
      </c>
      <c r="C599" s="60">
        <v>5.5653191165805603E-2</v>
      </c>
      <c r="D599" s="59">
        <v>38.512686070199898</v>
      </c>
      <c r="E599" s="60">
        <v>7.7323783855864206E-2</v>
      </c>
      <c r="F599" s="59">
        <v>21.6420452242</v>
      </c>
      <c r="G599" s="60">
        <v>3.7408457235835899E-2</v>
      </c>
      <c r="H599" s="107"/>
      <c r="I599" s="67">
        <v>21.737432006199999</v>
      </c>
      <c r="J599" s="72">
        <v>18.146517897876699</v>
      </c>
      <c r="K599" s="59">
        <v>14.0627052283</v>
      </c>
      <c r="L599" s="60">
        <v>7.8040989287655294E-2</v>
      </c>
      <c r="M599" s="59">
        <v>7.0594224216999697</v>
      </c>
      <c r="N599" s="60">
        <v>4.0181897974428199E-2</v>
      </c>
      <c r="O599" s="59">
        <v>12.421138777299999</v>
      </c>
      <c r="P599" s="60">
        <v>5.2544952549397297E-2</v>
      </c>
      <c r="Q599" s="59">
        <v>2.9362641449</v>
      </c>
      <c r="R599" s="65">
        <v>2.4556647821966E-2</v>
      </c>
      <c r="S599" s="59">
        <v>1.4568545613999999</v>
      </c>
      <c r="T599" s="65">
        <v>8.8495865680837896E-3</v>
      </c>
      <c r="U599" s="59">
        <v>0.48091415459999998</v>
      </c>
      <c r="V599" s="65">
        <v>5.6826633130490096E-3</v>
      </c>
      <c r="W599" s="107"/>
      <c r="X599" s="59">
        <v>12.2561898259</v>
      </c>
      <c r="Y599" s="60">
        <v>6.2860798241859403E-2</v>
      </c>
      <c r="Z599" s="59">
        <v>13.867436190699999</v>
      </c>
      <c r="AA599" s="60">
        <v>4.4439184636632399E-2</v>
      </c>
      <c r="AB599" s="59">
        <v>34.031105277800002</v>
      </c>
      <c r="AC599" s="60">
        <v>6.0113108104626799E-2</v>
      </c>
    </row>
    <row r="600" spans="1:29" customFormat="1" x14ac:dyDescent="0.3">
      <c r="A600" s="58" t="s">
        <v>253</v>
      </c>
      <c r="B600" s="62">
        <v>354.75339871300002</v>
      </c>
      <c r="C600" s="63">
        <v>0.32820624895937001</v>
      </c>
      <c r="D600" s="62">
        <v>148.61768635280001</v>
      </c>
      <c r="E600" s="63">
        <v>0.29838692205876699</v>
      </c>
      <c r="F600" s="62">
        <v>205.68610711669999</v>
      </c>
      <c r="G600" s="63">
        <v>0.35553016650555802</v>
      </c>
      <c r="H600" s="107"/>
      <c r="I600" s="69">
        <v>38.865212509999999</v>
      </c>
      <c r="J600" s="70">
        <v>32.444875467182101</v>
      </c>
      <c r="K600" s="62">
        <v>66.919044735300105</v>
      </c>
      <c r="L600" s="63">
        <v>0.37136727027584898</v>
      </c>
      <c r="M600" s="62">
        <v>73.551764156199695</v>
      </c>
      <c r="N600" s="61">
        <v>0.41865315696066902</v>
      </c>
      <c r="O600" s="62">
        <v>96.461510537100096</v>
      </c>
      <c r="P600" s="61">
        <v>0.40805964613148599</v>
      </c>
      <c r="Q600" s="62">
        <v>36.363363644300001</v>
      </c>
      <c r="R600" s="63">
        <v>0.304115117226815</v>
      </c>
      <c r="S600" s="62">
        <v>30.871504609999999</v>
      </c>
      <c r="T600" s="65">
        <v>0.18752733441741401</v>
      </c>
      <c r="U600" s="62">
        <v>11.7209985201</v>
      </c>
      <c r="V600" s="65">
        <v>0.13849974604692999</v>
      </c>
      <c r="W600" s="107"/>
      <c r="X600" s="62">
        <v>51.9624193998999</v>
      </c>
      <c r="Y600" s="63">
        <v>0.26651016412567102</v>
      </c>
      <c r="Z600" s="62">
        <v>95.411383482999895</v>
      </c>
      <c r="AA600" s="63">
        <v>0.30575255791557698</v>
      </c>
      <c r="AB600" s="62">
        <v>207.37959583009999</v>
      </c>
      <c r="AC600" s="63">
        <v>0.36631875341882902</v>
      </c>
    </row>
    <row r="601" spans="1:29" customFormat="1" ht="22.8" x14ac:dyDescent="0.3">
      <c r="A601" s="66" t="s">
        <v>254</v>
      </c>
      <c r="B601" s="59">
        <v>23.945294524099999</v>
      </c>
      <c r="C601" s="60">
        <v>2.2153403813729902E-2</v>
      </c>
      <c r="D601" s="59">
        <v>11.1630689069</v>
      </c>
      <c r="E601" s="60">
        <v>2.2412633742343702E-2</v>
      </c>
      <c r="F601" s="59">
        <v>12.7822256172</v>
      </c>
      <c r="G601" s="60">
        <v>2.2094184511044002E-2</v>
      </c>
      <c r="H601" s="107"/>
      <c r="I601" s="67">
        <v>0</v>
      </c>
      <c r="J601" s="68">
        <v>0</v>
      </c>
      <c r="K601" s="59">
        <v>6.3681629141999796</v>
      </c>
      <c r="L601" s="60">
        <v>3.5340123091608298E-2</v>
      </c>
      <c r="M601" s="59">
        <v>6.1578119790000203</v>
      </c>
      <c r="N601" s="60">
        <v>3.5049974049619903E-2</v>
      </c>
      <c r="O601" s="59">
        <v>1.6660588883</v>
      </c>
      <c r="P601" s="60">
        <v>7.0479033202827304E-3</v>
      </c>
      <c r="Q601" s="59">
        <v>3.3225435802000001</v>
      </c>
      <c r="R601" s="60">
        <v>2.7787190983420199E-2</v>
      </c>
      <c r="S601" s="59">
        <v>6.4307171623999704</v>
      </c>
      <c r="T601" s="60">
        <v>3.9063053877411498E-2</v>
      </c>
      <c r="U601" s="59">
        <v>0</v>
      </c>
      <c r="V601" s="60">
        <v>0</v>
      </c>
      <c r="W601" s="107"/>
      <c r="X601" s="59">
        <v>0.54171878110000005</v>
      </c>
      <c r="Y601" s="60">
        <v>2.7784226163494901E-3</v>
      </c>
      <c r="Z601" s="59">
        <v>9.9270400428000105</v>
      </c>
      <c r="AA601" s="60">
        <v>3.1811905192185602E-2</v>
      </c>
      <c r="AB601" s="59">
        <v>13.476535700199999</v>
      </c>
      <c r="AC601" s="60">
        <v>2.38051759062454E-2</v>
      </c>
    </row>
    <row r="602" spans="1:29" customFormat="1" x14ac:dyDescent="0.3">
      <c r="A602" s="58" t="s">
        <v>255</v>
      </c>
      <c r="B602" s="62">
        <v>7.6293469664</v>
      </c>
      <c r="C602" s="63">
        <v>7.0584224391813596E-3</v>
      </c>
      <c r="D602" s="62">
        <v>2.6314713006000101</v>
      </c>
      <c r="E602" s="63">
        <v>5.2833322947045099E-3</v>
      </c>
      <c r="F602" s="62">
        <v>4.9978756657999996</v>
      </c>
      <c r="G602" s="63">
        <v>8.6388701334494805E-3</v>
      </c>
      <c r="H602" s="107"/>
      <c r="I602" s="69">
        <v>0</v>
      </c>
      <c r="J602" s="70">
        <v>0</v>
      </c>
      <c r="K602" s="62">
        <v>0</v>
      </c>
      <c r="L602" s="63">
        <v>0</v>
      </c>
      <c r="M602" s="62">
        <v>2.7237362525000002</v>
      </c>
      <c r="N602" s="63">
        <v>1.5503377708462799E-2</v>
      </c>
      <c r="O602" s="62">
        <v>2.0290616938000001</v>
      </c>
      <c r="P602" s="63">
        <v>8.5835085117450301E-3</v>
      </c>
      <c r="Q602" s="62">
        <v>1.1433833208999999</v>
      </c>
      <c r="R602" s="63">
        <v>9.5623759141763003E-3</v>
      </c>
      <c r="S602" s="62">
        <v>0.88574593879999697</v>
      </c>
      <c r="T602" s="63">
        <v>5.38041721557069E-3</v>
      </c>
      <c r="U602" s="62">
        <v>0.8474197604</v>
      </c>
      <c r="V602" s="63">
        <v>1.0013431996367899E-2</v>
      </c>
      <c r="W602" s="107"/>
      <c r="X602" s="62">
        <v>1.7331656992</v>
      </c>
      <c r="Y602" s="63">
        <v>8.8892372658010803E-3</v>
      </c>
      <c r="Z602" s="62">
        <v>4.1846184442999999</v>
      </c>
      <c r="AA602" s="63">
        <v>1.3409907146702199E-2</v>
      </c>
      <c r="AB602" s="62">
        <v>1.7115628228999999</v>
      </c>
      <c r="AC602" s="63">
        <v>3.0233329232467201E-3</v>
      </c>
    </row>
    <row r="603" spans="1:29" customFormat="1" x14ac:dyDescent="0.3">
      <c r="A603" s="58" t="s">
        <v>256</v>
      </c>
      <c r="B603" s="59">
        <v>24.735944893599999</v>
      </c>
      <c r="C603" s="60">
        <v>2.2884887692258899E-2</v>
      </c>
      <c r="D603" s="59">
        <v>12.946561984700001</v>
      </c>
      <c r="E603" s="60">
        <v>2.59934391165745E-2</v>
      </c>
      <c r="F603" s="59">
        <v>11.7893829089</v>
      </c>
      <c r="G603" s="60">
        <v>2.0378047537361801E-2</v>
      </c>
      <c r="H603" s="107"/>
      <c r="I603" s="67">
        <v>12.774794501500001</v>
      </c>
      <c r="J603" s="72">
        <v>10.664462895021201</v>
      </c>
      <c r="K603" s="59">
        <v>7.7864910508999996</v>
      </c>
      <c r="L603" s="60">
        <v>4.3211135754224299E-2</v>
      </c>
      <c r="M603" s="59">
        <v>2.1694800277000001</v>
      </c>
      <c r="N603" s="60">
        <v>1.23485775355554E-2</v>
      </c>
      <c r="O603" s="59">
        <v>1.0353884759</v>
      </c>
      <c r="P603" s="60">
        <v>4.3799879634050997E-3</v>
      </c>
      <c r="Q603" s="59">
        <v>0.96979083760000095</v>
      </c>
      <c r="R603" s="60">
        <v>8.1105823198081694E-3</v>
      </c>
      <c r="S603" s="59">
        <v>0</v>
      </c>
      <c r="T603" s="60">
        <v>0</v>
      </c>
      <c r="U603" s="59">
        <v>0</v>
      </c>
      <c r="V603" s="60">
        <v>0</v>
      </c>
      <c r="W603" s="107"/>
      <c r="X603" s="59">
        <v>15.257111549599999</v>
      </c>
      <c r="Y603" s="61">
        <v>7.8252232096325397E-2</v>
      </c>
      <c r="Z603" s="59">
        <v>3.5478345255000101</v>
      </c>
      <c r="AA603" s="60">
        <v>1.1369287831636E-2</v>
      </c>
      <c r="AB603" s="59">
        <v>5.9309988185000098</v>
      </c>
      <c r="AC603" s="60">
        <v>1.0476614562897699E-2</v>
      </c>
    </row>
    <row r="604" spans="1:29" customFormat="1" x14ac:dyDescent="0.3">
      <c r="A604" s="58" t="s">
        <v>257</v>
      </c>
      <c r="B604" s="62">
        <v>7.9522811253999901</v>
      </c>
      <c r="C604" s="63">
        <v>7.35719056760734E-3</v>
      </c>
      <c r="D604" s="62">
        <v>0.80057900150000005</v>
      </c>
      <c r="E604" s="63">
        <v>1.60736120972432E-3</v>
      </c>
      <c r="F604" s="62">
        <v>7.1517021238999998</v>
      </c>
      <c r="G604" s="63">
        <v>1.23617772855495E-2</v>
      </c>
      <c r="H604" s="107"/>
      <c r="I604" s="69">
        <v>0</v>
      </c>
      <c r="J604" s="70">
        <v>0</v>
      </c>
      <c r="K604" s="62">
        <v>1.1193656596999999</v>
      </c>
      <c r="L604" s="63">
        <v>6.2119202557001296E-3</v>
      </c>
      <c r="M604" s="62">
        <v>4.5523140013000001</v>
      </c>
      <c r="N604" s="61">
        <v>2.5911555623235799E-2</v>
      </c>
      <c r="O604" s="62">
        <v>1.4427170945000001</v>
      </c>
      <c r="P604" s="63">
        <v>6.1031039610673502E-3</v>
      </c>
      <c r="Q604" s="62">
        <v>0.83788436990000403</v>
      </c>
      <c r="R604" s="63">
        <v>7.0074183969115996E-3</v>
      </c>
      <c r="S604" s="62">
        <v>0</v>
      </c>
      <c r="T604" s="63">
        <v>0</v>
      </c>
      <c r="U604" s="62">
        <v>0</v>
      </c>
      <c r="V604" s="63">
        <v>0</v>
      </c>
      <c r="W604" s="107"/>
      <c r="X604" s="62">
        <v>0.45409895789999999</v>
      </c>
      <c r="Y604" s="63">
        <v>2.32902911752139E-3</v>
      </c>
      <c r="Z604" s="62">
        <v>2.5535476178000001</v>
      </c>
      <c r="AA604" s="63">
        <v>8.1830247859333294E-3</v>
      </c>
      <c r="AB604" s="62">
        <v>4.9446345497000097</v>
      </c>
      <c r="AC604" s="63">
        <v>8.7342843788823406E-3</v>
      </c>
    </row>
    <row r="605" spans="1:29" customFormat="1" x14ac:dyDescent="0.3">
      <c r="A605" s="58" t="s">
        <v>258</v>
      </c>
      <c r="B605" s="59">
        <v>20.173495544000001</v>
      </c>
      <c r="C605" s="60">
        <v>1.8663858683003999E-2</v>
      </c>
      <c r="D605" s="59">
        <v>6.0411974618000102</v>
      </c>
      <c r="E605" s="60">
        <v>1.2129204540949101E-2</v>
      </c>
      <c r="F605" s="59">
        <v>14.1322980822</v>
      </c>
      <c r="G605" s="60">
        <v>2.44277961244121E-2</v>
      </c>
      <c r="H605" s="107"/>
      <c r="I605" s="67">
        <v>5.1622372989</v>
      </c>
      <c r="J605" s="68">
        <v>4.3094617391261796</v>
      </c>
      <c r="K605" s="59">
        <v>12.7062636692</v>
      </c>
      <c r="L605" s="61">
        <v>7.0513416216577696E-2</v>
      </c>
      <c r="M605" s="59">
        <v>0</v>
      </c>
      <c r="N605" s="65">
        <v>0</v>
      </c>
      <c r="O605" s="59">
        <v>1.136873453</v>
      </c>
      <c r="P605" s="60">
        <v>4.8092983029644201E-3</v>
      </c>
      <c r="Q605" s="59">
        <v>1.1681211228999999</v>
      </c>
      <c r="R605" s="60">
        <v>9.7692638035573095E-3</v>
      </c>
      <c r="S605" s="59">
        <v>0</v>
      </c>
      <c r="T605" s="60">
        <v>0</v>
      </c>
      <c r="U605" s="59">
        <v>0</v>
      </c>
      <c r="V605" s="60">
        <v>0</v>
      </c>
      <c r="W605" s="107"/>
      <c r="X605" s="59">
        <v>1.136873453</v>
      </c>
      <c r="Y605" s="60">
        <v>5.8309126874437197E-3</v>
      </c>
      <c r="Z605" s="59">
        <v>11.4230762827</v>
      </c>
      <c r="AA605" s="61">
        <v>3.66060596251871E-2</v>
      </c>
      <c r="AB605" s="59">
        <v>7.6135458082999996</v>
      </c>
      <c r="AC605" s="60">
        <v>1.34486934378951E-2</v>
      </c>
    </row>
    <row r="606" spans="1:29" customFormat="1" x14ac:dyDescent="0.3">
      <c r="A606" s="58" t="s">
        <v>259</v>
      </c>
      <c r="B606" s="62">
        <v>7.1362918917</v>
      </c>
      <c r="C606" s="63">
        <v>6.6022640001509097E-3</v>
      </c>
      <c r="D606" s="62">
        <v>2.4208147804000002</v>
      </c>
      <c r="E606" s="63">
        <v>4.8603870032210101E-3</v>
      </c>
      <c r="F606" s="62">
        <v>4.7154771112999896</v>
      </c>
      <c r="G606" s="63">
        <v>8.1507418562909804E-3</v>
      </c>
      <c r="H606" s="107"/>
      <c r="I606" s="69">
        <v>0</v>
      </c>
      <c r="J606" s="70">
        <v>0</v>
      </c>
      <c r="K606" s="62">
        <v>0</v>
      </c>
      <c r="L606" s="63">
        <v>0</v>
      </c>
      <c r="M606" s="62">
        <v>0.61772222940000099</v>
      </c>
      <c r="N606" s="63">
        <v>3.51604566430094E-3</v>
      </c>
      <c r="O606" s="62">
        <v>5.2148625725000102</v>
      </c>
      <c r="P606" s="61">
        <v>2.2060353026923E-2</v>
      </c>
      <c r="Q606" s="62">
        <v>0.41796115099999998</v>
      </c>
      <c r="R606" s="63">
        <v>3.49550458741855E-3</v>
      </c>
      <c r="S606" s="62">
        <v>0.88574593879999697</v>
      </c>
      <c r="T606" s="63">
        <v>5.38041721557069E-3</v>
      </c>
      <c r="U606" s="62">
        <v>0</v>
      </c>
      <c r="V606" s="63">
        <v>0</v>
      </c>
      <c r="W606" s="107"/>
      <c r="X606" s="62">
        <v>1.3037070898000001</v>
      </c>
      <c r="Y606" s="63">
        <v>6.6865860844629596E-3</v>
      </c>
      <c r="Z606" s="62">
        <v>2.7940477921000002</v>
      </c>
      <c r="AA606" s="63">
        <v>8.9537246834405192E-3</v>
      </c>
      <c r="AB606" s="62">
        <v>3.03853700979999</v>
      </c>
      <c r="AC606" s="63">
        <v>5.3673221089639896E-3</v>
      </c>
    </row>
    <row r="607" spans="1:29" customFormat="1" x14ac:dyDescent="0.3">
      <c r="A607" s="58" t="s">
        <v>260</v>
      </c>
      <c r="B607" s="59">
        <v>109.3291805344</v>
      </c>
      <c r="C607" s="60">
        <v>0.101147784278246</v>
      </c>
      <c r="D607" s="59">
        <v>48.2754669941001</v>
      </c>
      <c r="E607" s="60">
        <v>9.6924991640119806E-2</v>
      </c>
      <c r="F607" s="59">
        <v>59.492299711600097</v>
      </c>
      <c r="G607" s="60">
        <v>0.102832940536247</v>
      </c>
      <c r="H607" s="107"/>
      <c r="I607" s="67">
        <v>0</v>
      </c>
      <c r="J607" s="68">
        <v>0</v>
      </c>
      <c r="K607" s="59">
        <v>11.0345444673</v>
      </c>
      <c r="L607" s="60">
        <v>6.1236209718293098E-2</v>
      </c>
      <c r="M607" s="59">
        <v>9.00856656549999</v>
      </c>
      <c r="N607" s="65">
        <v>5.1276334097541697E-2</v>
      </c>
      <c r="O607" s="59">
        <v>27.487617984700002</v>
      </c>
      <c r="P607" s="60">
        <v>0.11628044808110399</v>
      </c>
      <c r="Q607" s="59">
        <v>13.2302382335</v>
      </c>
      <c r="R607" s="60">
        <v>0.110647504743424</v>
      </c>
      <c r="S607" s="59">
        <v>33.181768041399998</v>
      </c>
      <c r="T607" s="61">
        <v>0.201560908373901</v>
      </c>
      <c r="U607" s="59">
        <v>15.386445242000001</v>
      </c>
      <c r="V607" s="61">
        <v>0.18181204911233201</v>
      </c>
      <c r="W607" s="107"/>
      <c r="X607" s="59">
        <v>17.948131955600001</v>
      </c>
      <c r="Y607" s="60">
        <v>9.2054212418857695E-2</v>
      </c>
      <c r="Z607" s="59">
        <v>30.4114556828</v>
      </c>
      <c r="AA607" s="60">
        <v>9.7455670649708795E-2</v>
      </c>
      <c r="AB607" s="59">
        <v>60.969592895999902</v>
      </c>
      <c r="AC607" s="60">
        <v>0.107697698882652</v>
      </c>
    </row>
    <row r="608" spans="1:29" customFormat="1" x14ac:dyDescent="0.3">
      <c r="A608" s="58" t="s">
        <v>261</v>
      </c>
      <c r="B608" s="62">
        <v>77.809165719000006</v>
      </c>
      <c r="C608" s="63">
        <v>7.1986496839600705E-2</v>
      </c>
      <c r="D608" s="62">
        <v>33.095128704399997</v>
      </c>
      <c r="E608" s="63">
        <v>6.6446691720137993E-2</v>
      </c>
      <c r="F608" s="62">
        <v>44.346054970899999</v>
      </c>
      <c r="G608" s="63">
        <v>7.6652529082692697E-2</v>
      </c>
      <c r="H608" s="107"/>
      <c r="I608" s="69">
        <v>6.9910536082999997</v>
      </c>
      <c r="J608" s="70">
        <v>5.8361668200662997</v>
      </c>
      <c r="K608" s="62">
        <v>8.9461997090999805</v>
      </c>
      <c r="L608" s="63">
        <v>4.9646939499100803E-2</v>
      </c>
      <c r="M608" s="62">
        <v>16.8689611681</v>
      </c>
      <c r="N608" s="63">
        <v>9.60173277784893E-2</v>
      </c>
      <c r="O608" s="62">
        <v>8.8243192557000008</v>
      </c>
      <c r="P608" s="65">
        <v>3.7329382183449E-2</v>
      </c>
      <c r="Q608" s="62">
        <v>11.2368857799</v>
      </c>
      <c r="R608" s="63">
        <v>9.3976642800322599E-2</v>
      </c>
      <c r="S608" s="62">
        <v>15.948615371800001</v>
      </c>
      <c r="T608" s="63">
        <v>9.6879026989616104E-2</v>
      </c>
      <c r="U608" s="62">
        <v>8.9931308260999998</v>
      </c>
      <c r="V608" s="63">
        <v>0.106266230939772</v>
      </c>
      <c r="W608" s="107"/>
      <c r="X608" s="62">
        <v>16.559013746600002</v>
      </c>
      <c r="Y608" s="63">
        <v>8.4929561062241601E-2</v>
      </c>
      <c r="Z608" s="62">
        <v>23.2479462077</v>
      </c>
      <c r="AA608" s="63">
        <v>7.4499695526944201E-2</v>
      </c>
      <c r="AB608" s="62">
        <v>36.738921653599903</v>
      </c>
      <c r="AC608" s="63">
        <v>6.4896239807143999E-2</v>
      </c>
    </row>
    <row r="609" spans="1:29" customFormat="1" x14ac:dyDescent="0.3">
      <c r="A609" s="58" t="s">
        <v>262</v>
      </c>
      <c r="B609" s="59">
        <v>3.9840587531999998</v>
      </c>
      <c r="C609" s="60">
        <v>3.6859209348389498E-3</v>
      </c>
      <c r="D609" s="59">
        <v>0.7153317884</v>
      </c>
      <c r="E609" s="60">
        <v>1.4362062539769E-3</v>
      </c>
      <c r="F609" s="59">
        <v>3.2687269648000101</v>
      </c>
      <c r="G609" s="60">
        <v>5.6500220571396803E-3</v>
      </c>
      <c r="H609" s="107"/>
      <c r="I609" s="67">
        <v>0</v>
      </c>
      <c r="J609" s="68">
        <v>0</v>
      </c>
      <c r="K609" s="59">
        <v>3.2687269647999999</v>
      </c>
      <c r="L609" s="60">
        <v>1.8139801830651399E-2</v>
      </c>
      <c r="M609" s="59">
        <v>0</v>
      </c>
      <c r="N609" s="60">
        <v>0</v>
      </c>
      <c r="O609" s="59">
        <v>0.715331788400001</v>
      </c>
      <c r="P609" s="60">
        <v>3.0260570751568299E-3</v>
      </c>
      <c r="Q609" s="59">
        <v>0</v>
      </c>
      <c r="R609" s="60">
        <v>0</v>
      </c>
      <c r="S609" s="59">
        <v>0</v>
      </c>
      <c r="T609" s="60">
        <v>0</v>
      </c>
      <c r="U609" s="59">
        <v>0</v>
      </c>
      <c r="V609" s="60">
        <v>0</v>
      </c>
      <c r="W609" s="107"/>
      <c r="X609" s="59">
        <v>0</v>
      </c>
      <c r="Y609" s="60">
        <v>0</v>
      </c>
      <c r="Z609" s="59">
        <v>1.4877170068000001</v>
      </c>
      <c r="AA609" s="60">
        <v>4.7674948594016902E-3</v>
      </c>
      <c r="AB609" s="59">
        <v>2.4963417464000002</v>
      </c>
      <c r="AC609" s="60">
        <v>4.40957941396422E-3</v>
      </c>
    </row>
    <row r="610" spans="1:29" customFormat="1" x14ac:dyDescent="0.3">
      <c r="A610" s="58" t="s">
        <v>263</v>
      </c>
      <c r="B610" s="62">
        <v>76.286045891800001</v>
      </c>
      <c r="C610" s="63">
        <v>7.05773561604289E-2</v>
      </c>
      <c r="D610" s="62">
        <v>33.742235641700098</v>
      </c>
      <c r="E610" s="63">
        <v>6.7745919638445506E-2</v>
      </c>
      <c r="F610" s="62">
        <v>41.546853153500003</v>
      </c>
      <c r="G610" s="63">
        <v>7.1814085192759794E-2</v>
      </c>
      <c r="H610" s="107"/>
      <c r="I610" s="69">
        <v>26.260726077600001</v>
      </c>
      <c r="J610" s="72">
        <v>21.922586607400898</v>
      </c>
      <c r="K610" s="62">
        <v>8.3627804140999906</v>
      </c>
      <c r="L610" s="63">
        <v>4.6409253846721503E-2</v>
      </c>
      <c r="M610" s="62">
        <v>13.023853019300001</v>
      </c>
      <c r="N610" s="63">
        <v>7.4131154362829396E-2</v>
      </c>
      <c r="O610" s="62">
        <v>12.575196093900001</v>
      </c>
      <c r="P610" s="63">
        <v>5.3196658849099E-2</v>
      </c>
      <c r="Q610" s="62">
        <v>4.5470234154</v>
      </c>
      <c r="R610" s="65">
        <v>3.8027795572871899E-2</v>
      </c>
      <c r="S610" s="62">
        <v>8.1153508224999804</v>
      </c>
      <c r="T610" s="63">
        <v>4.9296272625229599E-2</v>
      </c>
      <c r="U610" s="62">
        <v>3.4011160490000001</v>
      </c>
      <c r="V610" s="63">
        <v>4.0188871985167601E-2</v>
      </c>
      <c r="W610" s="107"/>
      <c r="X610" s="62">
        <v>21.877974146100001</v>
      </c>
      <c r="Y610" s="63">
        <v>0.11220998844456299</v>
      </c>
      <c r="Z610" s="62">
        <v>19.700546873899999</v>
      </c>
      <c r="AA610" s="63">
        <v>6.3131802298033904E-2</v>
      </c>
      <c r="AB610" s="62">
        <v>34.707524871800103</v>
      </c>
      <c r="AC610" s="63">
        <v>6.1307946880690203E-2</v>
      </c>
    </row>
    <row r="611" spans="1:29" customFormat="1" x14ac:dyDescent="0.3">
      <c r="A611" s="58" t="s">
        <v>264</v>
      </c>
      <c r="B611" s="59">
        <v>4.9330843376000004</v>
      </c>
      <c r="C611" s="60">
        <v>4.5639283855142499E-3</v>
      </c>
      <c r="D611" s="59">
        <v>3.3400717842999899</v>
      </c>
      <c r="E611" s="60">
        <v>6.7060237824367996E-3</v>
      </c>
      <c r="F611" s="59">
        <v>1.5930125532999999</v>
      </c>
      <c r="G611" s="60">
        <v>2.75353559975179E-3</v>
      </c>
      <c r="H611" s="107"/>
      <c r="I611" s="67">
        <v>0</v>
      </c>
      <c r="J611" s="68">
        <v>0</v>
      </c>
      <c r="K611" s="59">
        <v>0</v>
      </c>
      <c r="L611" s="60">
        <v>0</v>
      </c>
      <c r="M611" s="59">
        <v>1.1785406140000001</v>
      </c>
      <c r="N611" s="60">
        <v>6.7081973398985303E-3</v>
      </c>
      <c r="O611" s="59">
        <v>0.44958639089999902</v>
      </c>
      <c r="P611" s="60">
        <v>1.90187840263631E-3</v>
      </c>
      <c r="Q611" s="59">
        <v>0.38378541199999999</v>
      </c>
      <c r="R611" s="60">
        <v>3.2096850748463898E-3</v>
      </c>
      <c r="S611" s="59">
        <v>1.4568545613999999</v>
      </c>
      <c r="T611" s="60">
        <v>8.8495865680837896E-3</v>
      </c>
      <c r="U611" s="59">
        <v>1.4643173593000001</v>
      </c>
      <c r="V611" s="60">
        <v>1.7302927054155998E-2</v>
      </c>
      <c r="W611" s="107"/>
      <c r="X611" s="59">
        <v>0</v>
      </c>
      <c r="Y611" s="60">
        <v>0</v>
      </c>
      <c r="Z611" s="59">
        <v>1.8481027713</v>
      </c>
      <c r="AA611" s="60">
        <v>5.92237664928653E-3</v>
      </c>
      <c r="AB611" s="59">
        <v>3.0849815663000002</v>
      </c>
      <c r="AC611" s="60">
        <v>5.4493625429424099E-3</v>
      </c>
    </row>
    <row r="612" spans="1:29" customFormat="1" x14ac:dyDescent="0.3">
      <c r="A612" s="58" t="s">
        <v>269</v>
      </c>
      <c r="B612" s="62">
        <v>17.3201004754</v>
      </c>
      <c r="C612" s="63">
        <v>1.6023990832091599E-2</v>
      </c>
      <c r="D612" s="62">
        <v>13.899517614900001</v>
      </c>
      <c r="E612" s="63">
        <v>2.79067342588427E-2</v>
      </c>
      <c r="F612" s="62">
        <v>3.4205828605000099</v>
      </c>
      <c r="G612" s="63">
        <v>5.9125062503595999E-3</v>
      </c>
      <c r="H612" s="107"/>
      <c r="I612" s="69">
        <v>0</v>
      </c>
      <c r="J612" s="70">
        <v>0</v>
      </c>
      <c r="K612" s="62">
        <v>11.0078487345</v>
      </c>
      <c r="L612" s="61">
        <v>6.1088061736546399E-2</v>
      </c>
      <c r="M612" s="62">
        <v>2.1759537538</v>
      </c>
      <c r="N612" s="63">
        <v>1.23854256778149E-2</v>
      </c>
      <c r="O612" s="62">
        <v>1.9082311966000001</v>
      </c>
      <c r="P612" s="63">
        <v>8.0723611157029595E-3</v>
      </c>
      <c r="Q612" s="62">
        <v>0.43206449200000002</v>
      </c>
      <c r="R612" s="63">
        <v>3.61345405005515E-3</v>
      </c>
      <c r="S612" s="62">
        <v>0</v>
      </c>
      <c r="T612" s="63">
        <v>0</v>
      </c>
      <c r="U612" s="62">
        <v>1.7960022984999999</v>
      </c>
      <c r="V612" s="63">
        <v>2.1222241587641601E-2</v>
      </c>
      <c r="W612" s="107"/>
      <c r="X612" s="62">
        <v>0</v>
      </c>
      <c r="Y612" s="63">
        <v>0</v>
      </c>
      <c r="Z612" s="62">
        <v>7.5743620077000102</v>
      </c>
      <c r="AA612" s="63">
        <v>2.42725812569889E-2</v>
      </c>
      <c r="AB612" s="62">
        <v>9.7457384677000007</v>
      </c>
      <c r="AC612" s="63">
        <v>1.7215033872274601E-2</v>
      </c>
    </row>
    <row r="613" spans="1:29" customFormat="1" x14ac:dyDescent="0.3">
      <c r="A613" s="58" t="s">
        <v>266</v>
      </c>
      <c r="B613" s="59">
        <v>193.74590222879999</v>
      </c>
      <c r="C613" s="60">
        <v>0.17924737593058901</v>
      </c>
      <c r="D613" s="59">
        <v>92.938847245299996</v>
      </c>
      <c r="E613" s="60">
        <v>0.18659782189976501</v>
      </c>
      <c r="F613" s="59">
        <v>99.901305562700003</v>
      </c>
      <c r="G613" s="60">
        <v>0.17268024709455701</v>
      </c>
      <c r="H613" s="107"/>
      <c r="I613" s="67">
        <v>5.8184056599999998</v>
      </c>
      <c r="J613" s="68">
        <v>4.8572343971533698</v>
      </c>
      <c r="K613" s="59">
        <v>12.4644581856</v>
      </c>
      <c r="L613" s="65">
        <v>6.9171516571454802E-2</v>
      </c>
      <c r="M613" s="59">
        <v>25.3375454934</v>
      </c>
      <c r="N613" s="60">
        <v>0.14422010854721701</v>
      </c>
      <c r="O613" s="59">
        <v>44.596602282199903</v>
      </c>
      <c r="P613" s="60">
        <v>0.188656321517399</v>
      </c>
      <c r="Q613" s="59">
        <v>28.8378282408</v>
      </c>
      <c r="R613" s="61">
        <v>0.24117734546793901</v>
      </c>
      <c r="S613" s="59">
        <v>45.679027534399999</v>
      </c>
      <c r="T613" s="61">
        <v>0.277474855227203</v>
      </c>
      <c r="U613" s="59">
        <v>31.012034832400001</v>
      </c>
      <c r="V613" s="61">
        <v>0.366449918180631</v>
      </c>
      <c r="W613" s="107"/>
      <c r="X613" s="59">
        <v>43.707133619300002</v>
      </c>
      <c r="Y613" s="60">
        <v>0.224169611208764</v>
      </c>
      <c r="Z613" s="59">
        <v>56.478463910800002</v>
      </c>
      <c r="AA613" s="60">
        <v>0.18098925073177</v>
      </c>
      <c r="AB613" s="59">
        <v>87.083641644699995</v>
      </c>
      <c r="AC613" s="60">
        <v>0.153825987184359</v>
      </c>
    </row>
    <row r="614" spans="1:29" customFormat="1" x14ac:dyDescent="0.3">
      <c r="A614" s="58" t="s">
        <v>272</v>
      </c>
      <c r="B614" s="62">
        <v>10.420140266900001</v>
      </c>
      <c r="C614" s="63">
        <v>9.6403731804597208E-3</v>
      </c>
      <c r="D614" s="62">
        <v>8.2839771688999999</v>
      </c>
      <c r="E614" s="63">
        <v>1.6632141910521699E-2</v>
      </c>
      <c r="F614" s="62">
        <v>2.1361630979999999</v>
      </c>
      <c r="G614" s="63">
        <v>3.69237588557242E-3</v>
      </c>
      <c r="H614" s="107"/>
      <c r="I614" s="69">
        <v>0</v>
      </c>
      <c r="J614" s="70">
        <v>0</v>
      </c>
      <c r="K614" s="62">
        <v>0</v>
      </c>
      <c r="L614" s="63">
        <v>0</v>
      </c>
      <c r="M614" s="62">
        <v>3.8795778052999998</v>
      </c>
      <c r="N614" s="63">
        <v>2.2082373067410298E-2</v>
      </c>
      <c r="O614" s="62">
        <v>1.1574203087999999</v>
      </c>
      <c r="P614" s="63">
        <v>4.8962173514033201E-3</v>
      </c>
      <c r="Q614" s="62">
        <v>0.96464609499999598</v>
      </c>
      <c r="R614" s="63">
        <v>8.0675556621478597E-3</v>
      </c>
      <c r="S614" s="62">
        <v>3.7224093164999998</v>
      </c>
      <c r="T614" s="63">
        <v>2.26115800169868E-2</v>
      </c>
      <c r="U614" s="62">
        <v>0.69608674130000003</v>
      </c>
      <c r="V614" s="63">
        <v>8.2252238775867102E-3</v>
      </c>
      <c r="W614" s="107"/>
      <c r="X614" s="62">
        <v>0.69608674129999804</v>
      </c>
      <c r="Y614" s="63">
        <v>3.5701607779626198E-3</v>
      </c>
      <c r="Z614" s="62">
        <v>5.1434406231000098</v>
      </c>
      <c r="AA614" s="63">
        <v>1.6482520948665601E-2</v>
      </c>
      <c r="AB614" s="62">
        <v>4.5806129025000102</v>
      </c>
      <c r="AC614" s="63">
        <v>8.0912705110714501E-3</v>
      </c>
    </row>
    <row r="615" spans="1:29" customFormat="1" x14ac:dyDescent="0.3">
      <c r="A615" s="58" t="s">
        <v>273</v>
      </c>
      <c r="B615" s="59">
        <v>40.293246976600003</v>
      </c>
      <c r="C615" s="60">
        <v>3.7277995070829899E-2</v>
      </c>
      <c r="D615" s="59">
        <v>16.819411097700002</v>
      </c>
      <c r="E615" s="60">
        <v>3.3769145728523998E-2</v>
      </c>
      <c r="F615" s="59">
        <v>23.473835878900001</v>
      </c>
      <c r="G615" s="60">
        <v>4.0574722792601603E-2</v>
      </c>
      <c r="H615" s="107"/>
      <c r="I615" s="67">
        <v>2.1785855125000002</v>
      </c>
      <c r="J615" s="68">
        <v>1.8186941761731701</v>
      </c>
      <c r="K615" s="59">
        <v>13.6970178906</v>
      </c>
      <c r="L615" s="60">
        <v>7.6011607234859002E-2</v>
      </c>
      <c r="M615" s="59">
        <v>1.9484759757000001</v>
      </c>
      <c r="N615" s="65">
        <v>1.10906329419437E-2</v>
      </c>
      <c r="O615" s="59">
        <v>4.3752077766999804</v>
      </c>
      <c r="P615" s="60">
        <v>1.8508374243478901E-2</v>
      </c>
      <c r="Q615" s="59">
        <v>4.0801389636999996</v>
      </c>
      <c r="R615" s="60">
        <v>3.4123134245360801E-2</v>
      </c>
      <c r="S615" s="59">
        <v>10.5261605282</v>
      </c>
      <c r="T615" s="60">
        <v>6.3940609647633997E-2</v>
      </c>
      <c r="U615" s="59">
        <v>3.4876603292000099</v>
      </c>
      <c r="V615" s="60">
        <v>4.1211511891567999E-2</v>
      </c>
      <c r="W615" s="107"/>
      <c r="X615" s="59">
        <v>4.1424393625000002</v>
      </c>
      <c r="Y615" s="60">
        <v>2.12461661164038E-2</v>
      </c>
      <c r="Z615" s="59">
        <v>13.394981056200001</v>
      </c>
      <c r="AA615" s="60">
        <v>4.2925168587389602E-2</v>
      </c>
      <c r="AB615" s="59">
        <v>22.755826557900001</v>
      </c>
      <c r="AC615" s="60">
        <v>4.0196268993282998E-2</v>
      </c>
    </row>
    <row r="616" spans="1:29" customFormat="1" x14ac:dyDescent="0.3">
      <c r="A616" s="58" t="s">
        <v>275</v>
      </c>
      <c r="B616" s="62">
        <v>40.283860561399997</v>
      </c>
      <c r="C616" s="63">
        <v>3.7269311066292797E-2</v>
      </c>
      <c r="D616" s="62">
        <v>23.826321731100101</v>
      </c>
      <c r="E616" s="63">
        <v>4.7837259345081297E-2</v>
      </c>
      <c r="F616" s="62">
        <v>16.457538830299999</v>
      </c>
      <c r="G616" s="63">
        <v>2.8446994318816501E-2</v>
      </c>
      <c r="H616" s="107"/>
      <c r="I616" s="69">
        <v>0</v>
      </c>
      <c r="J616" s="70">
        <v>0</v>
      </c>
      <c r="K616" s="62">
        <v>2.4527891747999999</v>
      </c>
      <c r="L616" s="63">
        <v>1.36117546807588E-2</v>
      </c>
      <c r="M616" s="62">
        <v>5.432909006</v>
      </c>
      <c r="N616" s="63">
        <v>3.0923860670583499E-2</v>
      </c>
      <c r="O616" s="62">
        <v>12.893588041399999</v>
      </c>
      <c r="P616" s="63">
        <v>5.4543547413299899E-2</v>
      </c>
      <c r="Q616" s="62">
        <v>8.6991263956999703</v>
      </c>
      <c r="R616" s="61">
        <v>7.2752781328959196E-2</v>
      </c>
      <c r="S616" s="62">
        <v>5.4632707226999999</v>
      </c>
      <c r="T616" s="63">
        <v>3.3186351257294001E-2</v>
      </c>
      <c r="U616" s="62">
        <v>5.3421772208</v>
      </c>
      <c r="V616" s="63">
        <v>6.3125184014798497E-2</v>
      </c>
      <c r="W616" s="107"/>
      <c r="X616" s="62">
        <v>5.3974353522999801</v>
      </c>
      <c r="Y616" s="63">
        <v>2.76829177357731E-2</v>
      </c>
      <c r="Z616" s="62">
        <v>9.0582440420000001</v>
      </c>
      <c r="AA616" s="63">
        <v>2.90277866745168E-2</v>
      </c>
      <c r="AB616" s="62">
        <v>25.828181167099899</v>
      </c>
      <c r="AC616" s="63">
        <v>4.5623327070032201E-2</v>
      </c>
    </row>
    <row r="617" spans="1:29" customFormat="1" x14ac:dyDescent="0.3">
      <c r="A617" s="58" t="s">
        <v>274</v>
      </c>
      <c r="B617" s="59">
        <v>0</v>
      </c>
      <c r="C617" s="60">
        <v>0</v>
      </c>
      <c r="D617" s="59">
        <v>0</v>
      </c>
      <c r="E617" s="60">
        <v>0</v>
      </c>
      <c r="F617" s="59">
        <v>0</v>
      </c>
      <c r="G617" s="60">
        <v>0</v>
      </c>
      <c r="H617" s="107"/>
      <c r="I617" s="67">
        <v>0</v>
      </c>
      <c r="J617" s="68">
        <v>0</v>
      </c>
      <c r="K617" s="59">
        <v>0</v>
      </c>
      <c r="L617" s="60">
        <v>0</v>
      </c>
      <c r="M617" s="59">
        <v>0</v>
      </c>
      <c r="N617" s="60">
        <v>0</v>
      </c>
      <c r="O617" s="59">
        <v>0</v>
      </c>
      <c r="P617" s="60">
        <v>0</v>
      </c>
      <c r="Q617" s="59">
        <v>0</v>
      </c>
      <c r="R617" s="60">
        <v>0</v>
      </c>
      <c r="S617" s="59">
        <v>0</v>
      </c>
      <c r="T617" s="60">
        <v>0</v>
      </c>
      <c r="U617" s="59">
        <v>0</v>
      </c>
      <c r="V617" s="60">
        <v>0</v>
      </c>
      <c r="W617" s="107"/>
      <c r="X617" s="59">
        <v>0</v>
      </c>
      <c r="Y617" s="60">
        <v>0</v>
      </c>
      <c r="Z617" s="59">
        <v>0</v>
      </c>
      <c r="AA617" s="60">
        <v>0</v>
      </c>
      <c r="AB617" s="59">
        <v>0</v>
      </c>
      <c r="AC617" s="60">
        <v>0</v>
      </c>
    </row>
    <row r="618" spans="1:29" customFormat="1" x14ac:dyDescent="0.3">
      <c r="A618" s="64" t="s">
        <v>1</v>
      </c>
    </row>
    <row r="619" spans="1:29" customFormat="1" x14ac:dyDescent="0.3">
      <c r="A619" s="64" t="s">
        <v>1</v>
      </c>
    </row>
    <row r="620" spans="1:29" customFormat="1" x14ac:dyDescent="0.3">
      <c r="A620" s="53" t="s">
        <v>407</v>
      </c>
    </row>
    <row r="621" spans="1:29" customFormat="1" x14ac:dyDescent="0.3">
      <c r="A621" s="54" t="s">
        <v>1</v>
      </c>
    </row>
    <row r="622" spans="1:29" customFormat="1" x14ac:dyDescent="0.3">
      <c r="A622" s="119" t="s">
        <v>1</v>
      </c>
      <c r="B622" s="118" t="s">
        <v>501</v>
      </c>
      <c r="C622" s="118" t="s">
        <v>1</v>
      </c>
      <c r="D622" s="118" t="s">
        <v>346</v>
      </c>
      <c r="E622" s="118" t="s">
        <v>1</v>
      </c>
      <c r="F622" s="118" t="s">
        <v>347</v>
      </c>
      <c r="G622" s="118" t="s">
        <v>1</v>
      </c>
      <c r="H622" s="105"/>
      <c r="I622" s="118" t="s">
        <v>350</v>
      </c>
      <c r="J622" s="118" t="s">
        <v>1</v>
      </c>
      <c r="K622" s="118" t="s">
        <v>351</v>
      </c>
      <c r="L622" s="118" t="s">
        <v>1</v>
      </c>
      <c r="M622" s="118" t="s">
        <v>352</v>
      </c>
      <c r="N622" s="118" t="s">
        <v>1</v>
      </c>
      <c r="O622" s="118" t="s">
        <v>353</v>
      </c>
      <c r="P622" s="118" t="s">
        <v>1</v>
      </c>
      <c r="Q622" s="118" t="s">
        <v>354</v>
      </c>
      <c r="R622" s="118" t="s">
        <v>1</v>
      </c>
      <c r="S622" s="118" t="s">
        <v>355</v>
      </c>
      <c r="T622" s="118" t="s">
        <v>1</v>
      </c>
      <c r="U622" s="118" t="s">
        <v>356</v>
      </c>
      <c r="V622" s="118" t="s">
        <v>1</v>
      </c>
      <c r="W622" s="105"/>
      <c r="X622" s="118" t="s">
        <v>358</v>
      </c>
      <c r="Y622" s="118" t="s">
        <v>1</v>
      </c>
      <c r="Z622" s="118" t="s">
        <v>359</v>
      </c>
      <c r="AA622" s="118" t="s">
        <v>1</v>
      </c>
      <c r="AB622" s="118" t="s">
        <v>360</v>
      </c>
      <c r="AC622" s="118" t="s">
        <v>1</v>
      </c>
    </row>
    <row r="623" spans="1:29" customFormat="1" x14ac:dyDescent="0.3">
      <c r="A623" s="120" t="s">
        <v>1</v>
      </c>
      <c r="B623" s="55" t="s">
        <v>14</v>
      </c>
      <c r="C623" s="55" t="s">
        <v>15</v>
      </c>
      <c r="D623" s="55" t="s">
        <v>14</v>
      </c>
      <c r="E623" s="55" t="s">
        <v>15</v>
      </c>
      <c r="F623" s="55" t="s">
        <v>14</v>
      </c>
      <c r="G623" s="55" t="s">
        <v>15</v>
      </c>
      <c r="H623" s="105"/>
      <c r="I623" s="55" t="s">
        <v>14</v>
      </c>
      <c r="J623" s="55" t="s">
        <v>15</v>
      </c>
      <c r="K623" s="55" t="s">
        <v>14</v>
      </c>
      <c r="L623" s="55" t="s">
        <v>15</v>
      </c>
      <c r="M623" s="55" t="s">
        <v>14</v>
      </c>
      <c r="N623" s="55" t="s">
        <v>15</v>
      </c>
      <c r="O623" s="55" t="s">
        <v>14</v>
      </c>
      <c r="P623" s="55" t="s">
        <v>15</v>
      </c>
      <c r="Q623" s="55" t="s">
        <v>14</v>
      </c>
      <c r="R623" s="55" t="s">
        <v>15</v>
      </c>
      <c r="S623" s="55" t="s">
        <v>14</v>
      </c>
      <c r="T623" s="55" t="s">
        <v>15</v>
      </c>
      <c r="U623" s="55" t="s">
        <v>14</v>
      </c>
      <c r="V623" s="55" t="s">
        <v>15</v>
      </c>
      <c r="W623" s="105"/>
      <c r="X623" s="55" t="s">
        <v>14</v>
      </c>
      <c r="Y623" s="55" t="s">
        <v>15</v>
      </c>
      <c r="Z623" s="55" t="s">
        <v>14</v>
      </c>
      <c r="AA623" s="55" t="s">
        <v>15</v>
      </c>
      <c r="AB623" s="55" t="s">
        <v>14</v>
      </c>
      <c r="AC623" s="55" t="s">
        <v>15</v>
      </c>
    </row>
    <row r="624" spans="1:29" customFormat="1" x14ac:dyDescent="0.3">
      <c r="A624" s="56" t="s">
        <v>16</v>
      </c>
      <c r="B624" s="57">
        <v>1425.4092837695</v>
      </c>
      <c r="C624" s="57">
        <v>1425.4092837695</v>
      </c>
      <c r="D624" s="57">
        <v>674.43823680809999</v>
      </c>
      <c r="E624" s="57">
        <v>674.43823680809999</v>
      </c>
      <c r="F624" s="57">
        <v>746.0270013718</v>
      </c>
      <c r="G624" s="57">
        <v>746.0270013718</v>
      </c>
      <c r="H624" s="106"/>
      <c r="I624" s="57">
        <v>182.98020971010001</v>
      </c>
      <c r="J624" s="57">
        <v>182.98020971010001</v>
      </c>
      <c r="K624" s="57">
        <v>216.61944556820001</v>
      </c>
      <c r="L624" s="57">
        <v>216.61944556820001</v>
      </c>
      <c r="M624" s="57">
        <v>219.57857618969999</v>
      </c>
      <c r="N624" s="57">
        <v>219.57857618969999</v>
      </c>
      <c r="O624" s="57">
        <v>329.56542496869997</v>
      </c>
      <c r="P624" s="57">
        <v>329.56542496869997</v>
      </c>
      <c r="Q624" s="57">
        <v>165.17471530989999</v>
      </c>
      <c r="R624" s="57">
        <v>165.17471530989999</v>
      </c>
      <c r="S624" s="57">
        <v>205.09518712260001</v>
      </c>
      <c r="T624" s="57">
        <v>205.09518712260001</v>
      </c>
      <c r="U624" s="57">
        <v>106.3957249003</v>
      </c>
      <c r="V624" s="57">
        <v>106.3957249003</v>
      </c>
      <c r="W624" s="106"/>
      <c r="X624" s="57">
        <v>274.48002135569999</v>
      </c>
      <c r="Y624" s="57">
        <v>274.48002135569999</v>
      </c>
      <c r="Z624" s="57">
        <v>420.49520866419999</v>
      </c>
      <c r="AA624" s="57">
        <v>420.49520866419999</v>
      </c>
      <c r="AB624" s="57">
        <v>718.75366272250005</v>
      </c>
      <c r="AC624" s="57">
        <v>718.75366272250005</v>
      </c>
    </row>
    <row r="625" spans="1:29" customFormat="1" x14ac:dyDescent="0.3">
      <c r="A625" s="58" t="s">
        <v>276</v>
      </c>
      <c r="B625" s="59">
        <v>519.57983355270005</v>
      </c>
      <c r="C625" s="60">
        <v>0.36451273291743203</v>
      </c>
      <c r="D625" s="59">
        <v>240.72621984509999</v>
      </c>
      <c r="E625" s="60">
        <v>0.35692848760233398</v>
      </c>
      <c r="F625" s="59">
        <v>276.88796438259999</v>
      </c>
      <c r="G625" s="60">
        <v>0.37115005740201901</v>
      </c>
      <c r="H625" s="107"/>
      <c r="I625" s="59">
        <v>64.444652677500002</v>
      </c>
      <c r="J625" s="60">
        <v>0.35219465962795199</v>
      </c>
      <c r="K625" s="59">
        <v>74.985023612700203</v>
      </c>
      <c r="L625" s="60">
        <v>0.34616016773568897</v>
      </c>
      <c r="M625" s="59">
        <v>65.671744474299999</v>
      </c>
      <c r="N625" s="65">
        <v>0.29908083754748599</v>
      </c>
      <c r="O625" s="59">
        <v>122.5923929893</v>
      </c>
      <c r="P625" s="60">
        <v>0.37198196079258899</v>
      </c>
      <c r="Q625" s="59">
        <v>57.740443581699999</v>
      </c>
      <c r="R625" s="60">
        <v>0.34957192735805598</v>
      </c>
      <c r="S625" s="59">
        <v>88.7886132804</v>
      </c>
      <c r="T625" s="60">
        <v>0.43291417280954902</v>
      </c>
      <c r="U625" s="59">
        <v>45.356962936800002</v>
      </c>
      <c r="V625" s="60">
        <v>0.42630437434683199</v>
      </c>
      <c r="W625" s="107"/>
      <c r="X625" s="59">
        <v>109.2846172093</v>
      </c>
      <c r="Y625" s="60">
        <v>0.39815144530201502</v>
      </c>
      <c r="Z625" s="59">
        <v>157.15029627929999</v>
      </c>
      <c r="AA625" s="60">
        <v>0.373726722781275</v>
      </c>
      <c r="AB625" s="59">
        <v>246.8001346321</v>
      </c>
      <c r="AC625" s="60">
        <v>0.34337235054534399</v>
      </c>
    </row>
    <row r="626" spans="1:29" customFormat="1" x14ac:dyDescent="0.3">
      <c r="A626" s="58" t="s">
        <v>277</v>
      </c>
      <c r="B626" s="62">
        <v>305.17948611809999</v>
      </c>
      <c r="C626" s="63">
        <v>0.21409954992790001</v>
      </c>
      <c r="D626" s="62">
        <v>142.14364914399999</v>
      </c>
      <c r="E626" s="63">
        <v>0.21075858601481501</v>
      </c>
      <c r="F626" s="62">
        <v>160.532420272</v>
      </c>
      <c r="G626" s="63">
        <v>0.21518312336793699</v>
      </c>
      <c r="H626" s="107"/>
      <c r="I626" s="62">
        <v>44.620506238700003</v>
      </c>
      <c r="J626" s="63">
        <v>0.24385427423759801</v>
      </c>
      <c r="K626" s="62">
        <v>28.296311794699999</v>
      </c>
      <c r="L626" s="63">
        <v>0.13062683140231399</v>
      </c>
      <c r="M626" s="62">
        <v>42.109989481100001</v>
      </c>
      <c r="N626" s="63">
        <v>0.191776402834127</v>
      </c>
      <c r="O626" s="62">
        <v>75.354493166599894</v>
      </c>
      <c r="P626" s="63">
        <v>0.228648054248278</v>
      </c>
      <c r="Q626" s="62">
        <v>42.408051489899997</v>
      </c>
      <c r="R626" s="63">
        <v>0.25674662983577201</v>
      </c>
      <c r="S626" s="62">
        <v>44.305188660900001</v>
      </c>
      <c r="T626" s="63">
        <v>0.216022566314126</v>
      </c>
      <c r="U626" s="62">
        <v>28.0849452862</v>
      </c>
      <c r="V626" s="63">
        <v>0.26396685874848402</v>
      </c>
      <c r="W626" s="107"/>
      <c r="X626" s="62">
        <v>57.497006490700201</v>
      </c>
      <c r="Y626" s="63">
        <v>0.209476107611451</v>
      </c>
      <c r="Z626" s="62">
        <v>81.844312023699899</v>
      </c>
      <c r="AA626" s="63">
        <v>0.194637918191024</v>
      </c>
      <c r="AB626" s="62">
        <v>165.83816760369999</v>
      </c>
      <c r="AC626" s="63">
        <v>0.23073018783033</v>
      </c>
    </row>
    <row r="627" spans="1:29" customFormat="1" x14ac:dyDescent="0.3">
      <c r="A627" s="58" t="s">
        <v>278</v>
      </c>
      <c r="B627" s="59">
        <v>3.9785719153999999</v>
      </c>
      <c r="C627" s="60">
        <v>2.79117861845171E-3</v>
      </c>
      <c r="D627" s="59">
        <v>0.41696831229999998</v>
      </c>
      <c r="E627" s="60">
        <v>6.1824536264933202E-4</v>
      </c>
      <c r="F627" s="59">
        <v>3.5616036031</v>
      </c>
      <c r="G627" s="60">
        <v>4.7740947667455702E-3</v>
      </c>
      <c r="H627" s="107"/>
      <c r="I627" s="59">
        <v>0</v>
      </c>
      <c r="J627" s="60">
        <v>0</v>
      </c>
      <c r="K627" s="59">
        <v>0</v>
      </c>
      <c r="L627" s="60">
        <v>0</v>
      </c>
      <c r="M627" s="59">
        <v>2.2473089702000002</v>
      </c>
      <c r="N627" s="60">
        <v>1.02346458802907E-2</v>
      </c>
      <c r="O627" s="59">
        <v>0.54998002479999997</v>
      </c>
      <c r="P627" s="60">
        <v>1.6688037734912101E-3</v>
      </c>
      <c r="Q627" s="59">
        <v>0.41696831229999998</v>
      </c>
      <c r="R627" s="60">
        <v>2.5244076341689801E-3</v>
      </c>
      <c r="S627" s="59">
        <v>0</v>
      </c>
      <c r="T627" s="60">
        <v>0</v>
      </c>
      <c r="U627" s="59">
        <v>0.76431460809999996</v>
      </c>
      <c r="V627" s="60">
        <v>7.1836966082632998E-3</v>
      </c>
      <c r="W627" s="107"/>
      <c r="X627" s="59">
        <v>0.76431460809999796</v>
      </c>
      <c r="Y627" s="60">
        <v>2.7845910399049399E-3</v>
      </c>
      <c r="Z627" s="59">
        <v>2.6089423683000001</v>
      </c>
      <c r="AA627" s="60">
        <v>6.2044520711375204E-3</v>
      </c>
      <c r="AB627" s="59">
        <v>0.605314939000001</v>
      </c>
      <c r="AC627" s="60">
        <v>8.4217301475332203E-4</v>
      </c>
    </row>
    <row r="628" spans="1:29" customFormat="1" x14ac:dyDescent="0.3">
      <c r="A628" s="58" t="s">
        <v>279</v>
      </c>
      <c r="B628" s="62">
        <v>51.530024197199999</v>
      </c>
      <c r="C628" s="63">
        <v>3.6151037308336201E-2</v>
      </c>
      <c r="D628" s="62">
        <v>27.374328856699901</v>
      </c>
      <c r="E628" s="63">
        <v>4.0588340581420697E-2</v>
      </c>
      <c r="F628" s="62">
        <v>24.155695340499999</v>
      </c>
      <c r="G628" s="63">
        <v>3.2379116702320902E-2</v>
      </c>
      <c r="H628" s="107"/>
      <c r="I628" s="62">
        <v>0</v>
      </c>
      <c r="J628" s="63">
        <v>0</v>
      </c>
      <c r="K628" s="62">
        <v>17.6145159561</v>
      </c>
      <c r="L628" s="61">
        <v>8.1315488135871403E-2</v>
      </c>
      <c r="M628" s="62">
        <v>10.1581101668</v>
      </c>
      <c r="N628" s="63">
        <v>4.6261845500009703E-2</v>
      </c>
      <c r="O628" s="62">
        <v>9.4264860057999993</v>
      </c>
      <c r="P628" s="63">
        <v>2.8602775933474399E-2</v>
      </c>
      <c r="Q628" s="62">
        <v>2.5114651928999998</v>
      </c>
      <c r="R628" s="65">
        <v>1.5204900993399601E-2</v>
      </c>
      <c r="S628" s="62">
        <v>7.5157457257999898</v>
      </c>
      <c r="T628" s="63">
        <v>3.6645158919830202E-2</v>
      </c>
      <c r="U628" s="62">
        <v>4.3037011498000002</v>
      </c>
      <c r="V628" s="63">
        <v>4.0449944335948299E-2</v>
      </c>
      <c r="W628" s="107"/>
      <c r="X628" s="62">
        <v>10.5526068517</v>
      </c>
      <c r="Y628" s="63">
        <v>3.8445810371111999E-2</v>
      </c>
      <c r="Z628" s="62">
        <v>8.3317583883000097</v>
      </c>
      <c r="AA628" s="63">
        <v>1.9814157727903101E-2</v>
      </c>
      <c r="AB628" s="62">
        <v>27.564157636299999</v>
      </c>
      <c r="AC628" s="63">
        <v>3.8349936933736499E-2</v>
      </c>
    </row>
    <row r="629" spans="1:29" customFormat="1" x14ac:dyDescent="0.3">
      <c r="A629" s="58" t="s">
        <v>280</v>
      </c>
      <c r="B629" s="59">
        <v>515.35589732940002</v>
      </c>
      <c r="C629" s="60">
        <v>0.36154941826009401</v>
      </c>
      <c r="D629" s="59">
        <v>245.69476823159999</v>
      </c>
      <c r="E629" s="60">
        <v>0.36429543110484702</v>
      </c>
      <c r="F629" s="59">
        <v>268.214566757699</v>
      </c>
      <c r="G629" s="60">
        <v>0.359523939836635</v>
      </c>
      <c r="H629" s="107"/>
      <c r="I629" s="59">
        <v>87.364633622199904</v>
      </c>
      <c r="J629" s="60">
        <v>0.47745400314391301</v>
      </c>
      <c r="K629" s="59">
        <v>76.666397913200001</v>
      </c>
      <c r="L629" s="60">
        <v>0.35392204846661601</v>
      </c>
      <c r="M629" s="59">
        <v>71.175493153300195</v>
      </c>
      <c r="N629" s="60">
        <v>0.324145890680198</v>
      </c>
      <c r="O629" s="59">
        <v>137.84622470330001</v>
      </c>
      <c r="P629" s="61">
        <v>0.41826664528413998</v>
      </c>
      <c r="Q629" s="59">
        <v>54.559918070800002</v>
      </c>
      <c r="R629" s="60">
        <v>0.33031640447168298</v>
      </c>
      <c r="S629" s="59">
        <v>54.737726766199799</v>
      </c>
      <c r="T629" s="65">
        <v>0.266889377240624</v>
      </c>
      <c r="U629" s="59">
        <v>33.005503100399999</v>
      </c>
      <c r="V629" s="60">
        <v>0.31021456107685202</v>
      </c>
      <c r="W629" s="107"/>
      <c r="X629" s="59">
        <v>107.1029859626</v>
      </c>
      <c r="Y629" s="60">
        <v>0.390203211999189</v>
      </c>
      <c r="Z629" s="59">
        <v>159.84937015689999</v>
      </c>
      <c r="AA629" s="60">
        <v>0.380145520955395</v>
      </c>
      <c r="AB629" s="59">
        <v>247.14025709879999</v>
      </c>
      <c r="AC629" s="60">
        <v>0.34384556200058902</v>
      </c>
    </row>
    <row r="630" spans="1:29" customFormat="1" x14ac:dyDescent="0.3">
      <c r="A630" s="58" t="s">
        <v>281</v>
      </c>
      <c r="B630" s="62">
        <v>724.349140003</v>
      </c>
      <c r="C630" s="63">
        <v>0.50816923128735103</v>
      </c>
      <c r="D630" s="62">
        <v>341.48001537139999</v>
      </c>
      <c r="E630" s="63">
        <v>0.50631769780360503</v>
      </c>
      <c r="F630" s="62">
        <v>381.14578792359998</v>
      </c>
      <c r="G630" s="63">
        <v>0.51090079477384398</v>
      </c>
      <c r="H630" s="107"/>
      <c r="I630" s="62">
        <v>97.111326879300094</v>
      </c>
      <c r="J630" s="63">
        <v>0.53072038245641895</v>
      </c>
      <c r="K630" s="62">
        <v>96.799203039900206</v>
      </c>
      <c r="L630" s="63">
        <v>0.446862943379771</v>
      </c>
      <c r="M630" s="62">
        <v>118.12143458360001</v>
      </c>
      <c r="N630" s="63">
        <v>0.53794608123131105</v>
      </c>
      <c r="O630" s="62">
        <v>182.87204287559999</v>
      </c>
      <c r="P630" s="63">
        <v>0.55488843495329598</v>
      </c>
      <c r="Q630" s="62">
        <v>82.573627514600105</v>
      </c>
      <c r="R630" s="63">
        <v>0.49991687504758697</v>
      </c>
      <c r="S630" s="62">
        <v>99.687864142299802</v>
      </c>
      <c r="T630" s="63">
        <v>0.48605657470991498</v>
      </c>
      <c r="U630" s="62">
        <v>47.183640967700001</v>
      </c>
      <c r="V630" s="63">
        <v>0.44347309078362201</v>
      </c>
      <c r="W630" s="107"/>
      <c r="X630" s="62">
        <v>125.32597788939999</v>
      </c>
      <c r="Y630" s="63">
        <v>0.45659417130031998</v>
      </c>
      <c r="Z630" s="62">
        <v>210.40068540179999</v>
      </c>
      <c r="AA630" s="63">
        <v>0.50036404949817703</v>
      </c>
      <c r="AB630" s="62">
        <v>388.6224767118</v>
      </c>
      <c r="AC630" s="63">
        <v>0.54068938617964502</v>
      </c>
    </row>
    <row r="631" spans="1:29" customFormat="1" x14ac:dyDescent="0.3">
      <c r="A631" s="58" t="s">
        <v>282</v>
      </c>
      <c r="B631" s="59">
        <v>510.97005295849999</v>
      </c>
      <c r="C631" s="60">
        <v>0.358472516474172</v>
      </c>
      <c r="D631" s="59">
        <v>255.0932888321</v>
      </c>
      <c r="E631" s="60">
        <v>0.37823076289294399</v>
      </c>
      <c r="F631" s="59">
        <v>255.46341233550001</v>
      </c>
      <c r="G631" s="60">
        <v>0.34243185818442501</v>
      </c>
      <c r="H631" s="107"/>
      <c r="I631" s="59">
        <v>63.728532782799903</v>
      </c>
      <c r="J631" s="60">
        <v>0.348281012923565</v>
      </c>
      <c r="K631" s="59">
        <v>96.931526883499799</v>
      </c>
      <c r="L631" s="60">
        <v>0.44747380194444403</v>
      </c>
      <c r="M631" s="59">
        <v>63.6022236258002</v>
      </c>
      <c r="N631" s="65">
        <v>0.289655870483705</v>
      </c>
      <c r="O631" s="59">
        <v>103.9708606005</v>
      </c>
      <c r="P631" s="60">
        <v>0.31547866591398199</v>
      </c>
      <c r="Q631" s="59">
        <v>67.389692879300199</v>
      </c>
      <c r="R631" s="60">
        <v>0.40799036797408</v>
      </c>
      <c r="S631" s="59">
        <v>78.568552984399901</v>
      </c>
      <c r="T631" s="60">
        <v>0.38308335796019399</v>
      </c>
      <c r="U631" s="59">
        <v>36.778663202200001</v>
      </c>
      <c r="V631" s="60">
        <v>0.34567801701303402</v>
      </c>
      <c r="W631" s="107"/>
      <c r="X631" s="59">
        <v>99.111380602400104</v>
      </c>
      <c r="Y631" s="60">
        <v>0.36108777649051899</v>
      </c>
      <c r="Z631" s="59">
        <v>148.01864991319999</v>
      </c>
      <c r="AA631" s="60">
        <v>0.35201031275342098</v>
      </c>
      <c r="AB631" s="59">
        <v>258.75852112199999</v>
      </c>
      <c r="AC631" s="60">
        <v>0.36001002087679501</v>
      </c>
    </row>
    <row r="632" spans="1:29" customFormat="1" x14ac:dyDescent="0.3">
      <c r="A632" s="58" t="s">
        <v>283</v>
      </c>
      <c r="B632" s="62">
        <v>110.008457548</v>
      </c>
      <c r="C632" s="63">
        <v>7.7176751127284796E-2</v>
      </c>
      <c r="D632" s="62">
        <v>68.510903705399997</v>
      </c>
      <c r="E632" s="63">
        <v>0.101582176048677</v>
      </c>
      <c r="F632" s="62">
        <v>41.497553842599999</v>
      </c>
      <c r="G632" s="63">
        <v>5.5624734448342997E-2</v>
      </c>
      <c r="H632" s="107"/>
      <c r="I632" s="62">
        <v>26.4150250488</v>
      </c>
      <c r="J632" s="63">
        <v>0.14436001079378999</v>
      </c>
      <c r="K632" s="62">
        <v>22.704273859000001</v>
      </c>
      <c r="L632" s="63">
        <v>0.104811799325984</v>
      </c>
      <c r="M632" s="62">
        <v>11.1524162981</v>
      </c>
      <c r="N632" s="63">
        <v>5.0790092966379E-2</v>
      </c>
      <c r="O632" s="62">
        <v>14.414190985999999</v>
      </c>
      <c r="P632" s="65">
        <v>4.3736963570644501E-2</v>
      </c>
      <c r="Q632" s="62">
        <v>14.112099978</v>
      </c>
      <c r="R632" s="63">
        <v>8.5437410632268604E-2</v>
      </c>
      <c r="S632" s="62">
        <v>15.071636957999999</v>
      </c>
      <c r="T632" s="63">
        <v>7.3486058690351505E-2</v>
      </c>
      <c r="U632" s="62">
        <v>6.1388144201000001</v>
      </c>
      <c r="V632" s="63">
        <v>5.7697942524029801E-2</v>
      </c>
      <c r="W632" s="107"/>
      <c r="X632" s="62">
        <v>29.840487879600001</v>
      </c>
      <c r="Y632" s="63">
        <v>0.108716429458921</v>
      </c>
      <c r="Z632" s="62">
        <v>31.267503852600001</v>
      </c>
      <c r="AA632" s="63">
        <v>7.4358763687054699E-2</v>
      </c>
      <c r="AB632" s="62">
        <v>48.900465815799897</v>
      </c>
      <c r="AC632" s="63">
        <v>6.8035083996058496E-2</v>
      </c>
    </row>
    <row r="633" spans="1:29" customFormat="1" x14ac:dyDescent="0.3">
      <c r="A633" s="58" t="s">
        <v>284</v>
      </c>
      <c r="B633" s="59">
        <v>166.75918810959999</v>
      </c>
      <c r="C633" s="60">
        <v>0.11699039006439201</v>
      </c>
      <c r="D633" s="59">
        <v>77.260582263100005</v>
      </c>
      <c r="E633" s="60">
        <v>0.114555459709327</v>
      </c>
      <c r="F633" s="59">
        <v>87.274854061499994</v>
      </c>
      <c r="G633" s="60">
        <v>0.11698618669433999</v>
      </c>
      <c r="H633" s="107"/>
      <c r="I633" s="59">
        <v>13.3026970351</v>
      </c>
      <c r="J633" s="60">
        <v>7.2700195590418099E-2</v>
      </c>
      <c r="K633" s="59">
        <v>18.537550914099999</v>
      </c>
      <c r="L633" s="60">
        <v>8.5576578157493602E-2</v>
      </c>
      <c r="M633" s="59">
        <v>15.515760716500001</v>
      </c>
      <c r="N633" s="65">
        <v>7.06615416938286E-2</v>
      </c>
      <c r="O633" s="59">
        <v>25.325851096000001</v>
      </c>
      <c r="P633" s="65">
        <v>7.6846201625687199E-2</v>
      </c>
      <c r="Q633" s="59">
        <v>31.621283959700001</v>
      </c>
      <c r="R633" s="61">
        <v>0.19144143157971999</v>
      </c>
      <c r="S633" s="59">
        <v>38.467014106900002</v>
      </c>
      <c r="T633" s="61">
        <v>0.187556883448004</v>
      </c>
      <c r="U633" s="59">
        <v>23.9890302813</v>
      </c>
      <c r="V633" s="61">
        <v>0.22546987018303</v>
      </c>
      <c r="W633" s="107"/>
      <c r="X633" s="59">
        <v>48.195705523500003</v>
      </c>
      <c r="Y633" s="61">
        <v>0.175589120422878</v>
      </c>
      <c r="Z633" s="59">
        <v>52.502125169599999</v>
      </c>
      <c r="AA633" s="60">
        <v>0.124857844008223</v>
      </c>
      <c r="AB633" s="59">
        <v>64.798073305399996</v>
      </c>
      <c r="AC633" s="65">
        <v>9.0153381702372706E-2</v>
      </c>
    </row>
    <row r="634" spans="1:29" customFormat="1" x14ac:dyDescent="0.3">
      <c r="A634" s="58" t="s">
        <v>285</v>
      </c>
      <c r="B634" s="62">
        <v>40.227000097000001</v>
      </c>
      <c r="C634" s="63">
        <v>2.8221368104618699E-2</v>
      </c>
      <c r="D634" s="62">
        <v>20.331252960699999</v>
      </c>
      <c r="E634" s="63">
        <v>3.0145463070008201E-2</v>
      </c>
      <c r="F634" s="62">
        <v>19.895747136299999</v>
      </c>
      <c r="G634" s="63">
        <v>2.6668937048814002E-2</v>
      </c>
      <c r="H634" s="107"/>
      <c r="I634" s="62">
        <v>0</v>
      </c>
      <c r="J634" s="63">
        <v>0</v>
      </c>
      <c r="K634" s="62">
        <v>2.1682111471000001</v>
      </c>
      <c r="L634" s="63">
        <v>1.0009309835563101E-2</v>
      </c>
      <c r="M634" s="62">
        <v>6.4454133462999801</v>
      </c>
      <c r="N634" s="63">
        <v>2.93535619828941E-2</v>
      </c>
      <c r="O634" s="62">
        <v>13.8153710513</v>
      </c>
      <c r="P634" s="63">
        <v>4.1919964913225E-2</v>
      </c>
      <c r="Q634" s="62">
        <v>10.8323608665</v>
      </c>
      <c r="R634" s="61">
        <v>6.5581229222501605E-2</v>
      </c>
      <c r="S634" s="62">
        <v>3.7224093164999998</v>
      </c>
      <c r="T634" s="63">
        <v>1.8149666838719401E-2</v>
      </c>
      <c r="U634" s="62">
        <v>3.2432343693000001</v>
      </c>
      <c r="V634" s="63">
        <v>3.0482750809199599E-2</v>
      </c>
      <c r="W634" s="107"/>
      <c r="X634" s="62">
        <v>2.5187374444000001</v>
      </c>
      <c r="Y634" s="63">
        <v>9.1763962708817908E-3</v>
      </c>
      <c r="Z634" s="62">
        <v>6.4507328128000099</v>
      </c>
      <c r="AA634" s="63">
        <v>1.53407997995797E-2</v>
      </c>
      <c r="AB634" s="62">
        <v>29.8623681067</v>
      </c>
      <c r="AC634" s="63">
        <v>4.1547430859116802E-2</v>
      </c>
    </row>
    <row r="635" spans="1:29" customFormat="1" x14ac:dyDescent="0.3">
      <c r="A635" s="58" t="s">
        <v>286</v>
      </c>
      <c r="B635" s="59">
        <v>497.91301908320003</v>
      </c>
      <c r="C635" s="60">
        <v>0.349312316646674</v>
      </c>
      <c r="D635" s="59">
        <v>240.03787315779999</v>
      </c>
      <c r="E635" s="60">
        <v>0.35590786532777602</v>
      </c>
      <c r="F635" s="59">
        <v>257.4617941345</v>
      </c>
      <c r="G635" s="60">
        <v>0.34511055720647799</v>
      </c>
      <c r="H635" s="107"/>
      <c r="I635" s="59">
        <v>40.920550586399997</v>
      </c>
      <c r="J635" s="60">
        <v>0.22363375061834001</v>
      </c>
      <c r="K635" s="59">
        <v>53.027032848499999</v>
      </c>
      <c r="L635" s="65">
        <v>0.24479350276891501</v>
      </c>
      <c r="M635" s="59">
        <v>70.563600078099995</v>
      </c>
      <c r="N635" s="60">
        <v>0.32135922047849602</v>
      </c>
      <c r="O635" s="59">
        <v>131.01757523609999</v>
      </c>
      <c r="P635" s="60">
        <v>0.39754648185119301</v>
      </c>
      <c r="Q635" s="59">
        <v>75.357622133699905</v>
      </c>
      <c r="R635" s="61">
        <v>0.45622976853517999</v>
      </c>
      <c r="S635" s="59">
        <v>89.056452682499994</v>
      </c>
      <c r="T635" s="61">
        <v>0.43422010010047002</v>
      </c>
      <c r="U635" s="59">
        <v>37.970185517899999</v>
      </c>
      <c r="V635" s="60">
        <v>0.35687698498676201</v>
      </c>
      <c r="W635" s="107"/>
      <c r="X635" s="59">
        <v>90.472576745899801</v>
      </c>
      <c r="Y635" s="60">
        <v>0.32961443349880898</v>
      </c>
      <c r="Z635" s="59">
        <v>134.84914737060001</v>
      </c>
      <c r="AA635" s="60">
        <v>0.32069128159386001</v>
      </c>
      <c r="AB635" s="59">
        <v>270.06472674449901</v>
      </c>
      <c r="AC635" s="60">
        <v>0.37574031375582401</v>
      </c>
    </row>
    <row r="636" spans="1:29" customFormat="1" x14ac:dyDescent="0.3">
      <c r="A636" s="58" t="s">
        <v>287</v>
      </c>
      <c r="B636" s="62">
        <v>292.1714546755</v>
      </c>
      <c r="C636" s="63">
        <v>0.204973727898595</v>
      </c>
      <c r="D636" s="62">
        <v>164.39874660540099</v>
      </c>
      <c r="E636" s="61">
        <v>0.243756563067134</v>
      </c>
      <c r="F636" s="62">
        <v>125.259706892</v>
      </c>
      <c r="G636" s="65">
        <v>0.16790237707438399</v>
      </c>
      <c r="H636" s="107"/>
      <c r="I636" s="62">
        <v>34.674647839400002</v>
      </c>
      <c r="J636" s="63">
        <v>0.18949944310554601</v>
      </c>
      <c r="K636" s="62">
        <v>54.660189404399901</v>
      </c>
      <c r="L636" s="63">
        <v>0.252332791550752</v>
      </c>
      <c r="M636" s="62">
        <v>30.6676252822</v>
      </c>
      <c r="N636" s="65">
        <v>0.13966583541240099</v>
      </c>
      <c r="O636" s="62">
        <v>57.339071336799996</v>
      </c>
      <c r="P636" s="63">
        <v>0.17398387996024101</v>
      </c>
      <c r="Q636" s="62">
        <v>34.859226817</v>
      </c>
      <c r="R636" s="63">
        <v>0.211044570299984</v>
      </c>
      <c r="S636" s="62">
        <v>57.017171438299997</v>
      </c>
      <c r="T636" s="61">
        <v>0.27800345897057399</v>
      </c>
      <c r="U636" s="62">
        <v>22.953522557399999</v>
      </c>
      <c r="V636" s="63">
        <v>0.21573726368149701</v>
      </c>
      <c r="W636" s="107"/>
      <c r="X636" s="62">
        <v>56.181247990600099</v>
      </c>
      <c r="Y636" s="63">
        <v>0.204682467281633</v>
      </c>
      <c r="Z636" s="62">
        <v>92.206517664700101</v>
      </c>
      <c r="AA636" s="63">
        <v>0.219280780767075</v>
      </c>
      <c r="AB636" s="62">
        <v>143.7836890202</v>
      </c>
      <c r="AC636" s="63">
        <v>0.20004585225426899</v>
      </c>
    </row>
    <row r="637" spans="1:29" customFormat="1" x14ac:dyDescent="0.3">
      <c r="A637" s="58" t="s">
        <v>288</v>
      </c>
      <c r="B637" s="59">
        <v>248.90825496919999</v>
      </c>
      <c r="C637" s="60">
        <v>0.17462230518869701</v>
      </c>
      <c r="D637" s="59">
        <v>94.245214019499997</v>
      </c>
      <c r="E637" s="65">
        <v>0.13973883578358801</v>
      </c>
      <c r="F637" s="59">
        <v>153.30768628540099</v>
      </c>
      <c r="G637" s="60">
        <v>0.20549884388031101</v>
      </c>
      <c r="H637" s="107"/>
      <c r="I637" s="59">
        <v>29.823386363099999</v>
      </c>
      <c r="J637" s="60">
        <v>0.16298695039397901</v>
      </c>
      <c r="K637" s="59">
        <v>37.114422425000001</v>
      </c>
      <c r="L637" s="60">
        <v>0.17133467555347001</v>
      </c>
      <c r="M637" s="59">
        <v>70.2719574099998</v>
      </c>
      <c r="N637" s="61">
        <v>0.32003102775058601</v>
      </c>
      <c r="O637" s="59">
        <v>56.7040286806998</v>
      </c>
      <c r="P637" s="60">
        <v>0.172056970739832</v>
      </c>
      <c r="Q637" s="59">
        <v>19.7922425217</v>
      </c>
      <c r="R637" s="65">
        <v>0.119826103435782</v>
      </c>
      <c r="S637" s="59">
        <v>22.231347832800001</v>
      </c>
      <c r="T637" s="65">
        <v>0.108395268288333</v>
      </c>
      <c r="U637" s="59">
        <v>12.970869735899999</v>
      </c>
      <c r="V637" s="60">
        <v>0.121911568797098</v>
      </c>
      <c r="W637" s="107"/>
      <c r="X637" s="59">
        <v>60.788955150499902</v>
      </c>
      <c r="Y637" s="60">
        <v>0.22146950750824701</v>
      </c>
      <c r="Z637" s="59">
        <v>72.787463536299995</v>
      </c>
      <c r="AA637" s="60">
        <v>0.17309938861735499</v>
      </c>
      <c r="AB637" s="59">
        <v>114.0685521713</v>
      </c>
      <c r="AC637" s="60">
        <v>0.15870326384039601</v>
      </c>
    </row>
    <row r="638" spans="1:29" customFormat="1" x14ac:dyDescent="0.3">
      <c r="A638" s="58" t="s">
        <v>289</v>
      </c>
      <c r="B638" s="62">
        <v>5.2186897152</v>
      </c>
      <c r="C638" s="63">
        <v>3.66118684270047E-3</v>
      </c>
      <c r="D638" s="62">
        <v>1.2527841984000001</v>
      </c>
      <c r="E638" s="63">
        <v>1.85752249802595E-3</v>
      </c>
      <c r="F638" s="62">
        <v>3.9659055167999999</v>
      </c>
      <c r="G638" s="63">
        <v>5.3160348211357799E-3</v>
      </c>
      <c r="H638" s="107"/>
      <c r="I638" s="62">
        <v>0</v>
      </c>
      <c r="J638" s="63">
        <v>0</v>
      </c>
      <c r="K638" s="62">
        <v>0</v>
      </c>
      <c r="L638" s="63">
        <v>0</v>
      </c>
      <c r="M638" s="62">
        <v>1.4387192449999999</v>
      </c>
      <c r="N638" s="63">
        <v>6.5521840516765701E-3</v>
      </c>
      <c r="O638" s="62">
        <v>2.9800739055999999</v>
      </c>
      <c r="P638" s="63">
        <v>9.0424349152615994E-3</v>
      </c>
      <c r="Q638" s="62">
        <v>0.79989656460000003</v>
      </c>
      <c r="R638" s="63">
        <v>4.8427300940052402E-3</v>
      </c>
      <c r="S638" s="62">
        <v>0</v>
      </c>
      <c r="T638" s="63">
        <v>0</v>
      </c>
      <c r="U638" s="62">
        <v>0</v>
      </c>
      <c r="V638" s="63">
        <v>0</v>
      </c>
      <c r="W638" s="107"/>
      <c r="X638" s="62">
        <v>0.41796115099999998</v>
      </c>
      <c r="Y638" s="63">
        <v>1.5227379717315101E-3</v>
      </c>
      <c r="Z638" s="62">
        <v>2.9302221364000101</v>
      </c>
      <c r="AA638" s="63">
        <v>6.9685030317195003E-3</v>
      </c>
      <c r="AB638" s="62">
        <v>1.8705064278000001</v>
      </c>
      <c r="AC638" s="63">
        <v>2.6024304637487102E-3</v>
      </c>
    </row>
    <row r="639" spans="1:29" customFormat="1" x14ac:dyDescent="0.3">
      <c r="A639" s="58" t="s">
        <v>290</v>
      </c>
      <c r="B639" s="59">
        <v>20.323003788800001</v>
      </c>
      <c r="C639" s="60">
        <v>1.4257662006420899E-2</v>
      </c>
      <c r="D639" s="59">
        <v>9.0268474061000106</v>
      </c>
      <c r="E639" s="60">
        <v>1.33842461969849E-2</v>
      </c>
      <c r="F639" s="59">
        <v>11.2961563827</v>
      </c>
      <c r="G639" s="60">
        <v>1.51417527273524E-2</v>
      </c>
      <c r="H639" s="107"/>
      <c r="I639" s="59">
        <v>5.62192979489999</v>
      </c>
      <c r="J639" s="60">
        <v>3.0724250473900799E-2</v>
      </c>
      <c r="K639" s="59">
        <v>0</v>
      </c>
      <c r="L639" s="60">
        <v>0</v>
      </c>
      <c r="M639" s="59">
        <v>1.9855174121000001</v>
      </c>
      <c r="N639" s="60">
        <v>9.0424004315642192E-3</v>
      </c>
      <c r="O639" s="59">
        <v>4.1145724962000099</v>
      </c>
      <c r="P639" s="60">
        <v>1.24848427185308E-2</v>
      </c>
      <c r="Q639" s="59">
        <v>3.1997586675999998</v>
      </c>
      <c r="R639" s="60">
        <v>1.9371964175004801E-2</v>
      </c>
      <c r="S639" s="59">
        <v>0.88364190839999801</v>
      </c>
      <c r="T639" s="60">
        <v>4.3084478031743603E-3</v>
      </c>
      <c r="U639" s="59">
        <v>4.5175835095999997</v>
      </c>
      <c r="V639" s="61">
        <v>4.2460197661449997E-2</v>
      </c>
      <c r="W639" s="107"/>
      <c r="X639" s="59">
        <v>9.2167623934999892</v>
      </c>
      <c r="Y639" s="61">
        <v>3.3578991825987801E-2</v>
      </c>
      <c r="Z639" s="59">
        <v>4.5146122105999904</v>
      </c>
      <c r="AA639" s="60">
        <v>1.07364177226697E-2</v>
      </c>
      <c r="AB639" s="59">
        <v>6.5916291847000004</v>
      </c>
      <c r="AC639" s="60">
        <v>9.1709156092953797E-3</v>
      </c>
    </row>
    <row r="640" spans="1:29" customFormat="1" x14ac:dyDescent="0.3">
      <c r="A640" s="58" t="s">
        <v>291</v>
      </c>
      <c r="B640" s="62">
        <v>54.984517174799997</v>
      </c>
      <c r="C640" s="63">
        <v>3.85745468342912E-2</v>
      </c>
      <c r="D640" s="62">
        <v>22.509057699899898</v>
      </c>
      <c r="E640" s="63">
        <v>3.33745278239682E-2</v>
      </c>
      <c r="F640" s="62">
        <v>32.062107683999997</v>
      </c>
      <c r="G640" s="63">
        <v>4.2977141075381899E-2</v>
      </c>
      <c r="H640" s="107"/>
      <c r="I640" s="62">
        <v>14.8183593748</v>
      </c>
      <c r="J640" s="63">
        <v>8.0983399233595196E-2</v>
      </c>
      <c r="K640" s="62">
        <v>8.1147698719999806</v>
      </c>
      <c r="L640" s="63">
        <v>3.7460948395997798E-2</v>
      </c>
      <c r="M640" s="62">
        <v>13.8317401994</v>
      </c>
      <c r="N640" s="63">
        <v>6.2992211897076794E-2</v>
      </c>
      <c r="O640" s="62">
        <v>10.809636237199999</v>
      </c>
      <c r="P640" s="63">
        <v>3.2799667132031897E-2</v>
      </c>
      <c r="Q640" s="62">
        <v>1.8117507799000001</v>
      </c>
      <c r="R640" s="65">
        <v>1.0968693219787299E-2</v>
      </c>
      <c r="S640" s="62">
        <v>2.5451850583</v>
      </c>
      <c r="T640" s="63">
        <v>1.24097746710095E-2</v>
      </c>
      <c r="U640" s="62">
        <v>3.0530756532000001</v>
      </c>
      <c r="V640" s="63">
        <v>2.86954730188731E-2</v>
      </c>
      <c r="W640" s="107"/>
      <c r="X640" s="62">
        <v>6.2762457738000101</v>
      </c>
      <c r="Y640" s="63">
        <v>2.28659475571323E-2</v>
      </c>
      <c r="Z640" s="62">
        <v>15.4286690892</v>
      </c>
      <c r="AA640" s="63">
        <v>3.6691664426362201E-2</v>
      </c>
      <c r="AB640" s="62">
        <v>33.279602311799998</v>
      </c>
      <c r="AC640" s="63">
        <v>4.6301819438030099E-2</v>
      </c>
    </row>
    <row r="641" spans="1:29" customFormat="1" x14ac:dyDescent="0.3">
      <c r="A641" s="58" t="s">
        <v>292</v>
      </c>
      <c r="B641" s="59">
        <v>79.3928908920998</v>
      </c>
      <c r="C641" s="60">
        <v>5.5698311913715902E-2</v>
      </c>
      <c r="D641" s="59">
        <v>23.844044546500101</v>
      </c>
      <c r="E641" s="65">
        <v>3.5353933459268599E-2</v>
      </c>
      <c r="F641" s="59">
        <v>55.548846345599898</v>
      </c>
      <c r="G641" s="60">
        <v>7.4459565462719604E-2</v>
      </c>
      <c r="H641" s="107"/>
      <c r="I641" s="59">
        <v>10.784167093800001</v>
      </c>
      <c r="J641" s="60">
        <v>5.8936248411156703E-2</v>
      </c>
      <c r="K641" s="59">
        <v>21.308158956300002</v>
      </c>
      <c r="L641" s="60">
        <v>9.8366787434101294E-2</v>
      </c>
      <c r="M641" s="59">
        <v>15.443920025700001</v>
      </c>
      <c r="N641" s="60">
        <v>7.0334366374420698E-2</v>
      </c>
      <c r="O641" s="59">
        <v>20.5329749703</v>
      </c>
      <c r="P641" s="60">
        <v>6.2303182963595397E-2</v>
      </c>
      <c r="Q641" s="59">
        <v>4.9992460623000001</v>
      </c>
      <c r="R641" s="65">
        <v>3.0266412464646501E-2</v>
      </c>
      <c r="S641" s="59">
        <v>4.3145729055000004</v>
      </c>
      <c r="T641" s="60">
        <v>2.1036929076843101E-2</v>
      </c>
      <c r="U641" s="59">
        <v>2.0098508782</v>
      </c>
      <c r="V641" s="65">
        <v>1.8890334927304301E-2</v>
      </c>
      <c r="W641" s="107"/>
      <c r="X641" s="59">
        <v>15.249225408699999</v>
      </c>
      <c r="Y641" s="60">
        <v>5.5556777259713398E-2</v>
      </c>
      <c r="Z641" s="59">
        <v>28.613336496599999</v>
      </c>
      <c r="AA641" s="60">
        <v>6.8046759884605706E-2</v>
      </c>
      <c r="AB641" s="59">
        <v>35.530328986800001</v>
      </c>
      <c r="AC641" s="60">
        <v>4.9433249289079099E-2</v>
      </c>
    </row>
    <row r="642" spans="1:29" customFormat="1" x14ac:dyDescent="0.3">
      <c r="A642" s="58" t="s">
        <v>293</v>
      </c>
      <c r="B642" s="62">
        <v>54.835712821599998</v>
      </c>
      <c r="C642" s="63">
        <v>3.8470152710516098E-2</v>
      </c>
      <c r="D642" s="62">
        <v>30.655827635000001</v>
      </c>
      <c r="E642" s="63">
        <v>4.5453869549396002E-2</v>
      </c>
      <c r="F642" s="62">
        <v>23.274135765800001</v>
      </c>
      <c r="G642" s="63">
        <v>3.1197444225213498E-2</v>
      </c>
      <c r="H642" s="107"/>
      <c r="I642" s="62">
        <v>0</v>
      </c>
      <c r="J642" s="63">
        <v>0</v>
      </c>
      <c r="K642" s="62">
        <v>15.2011049404</v>
      </c>
      <c r="L642" s="63">
        <v>7.01742399004254E-2</v>
      </c>
      <c r="M642" s="62">
        <v>10.4472037303</v>
      </c>
      <c r="N642" s="63">
        <v>4.7578429150913003E-2</v>
      </c>
      <c r="O642" s="62">
        <v>12.601728573400001</v>
      </c>
      <c r="P642" s="63">
        <v>3.8237410901331099E-2</v>
      </c>
      <c r="Q642" s="62">
        <v>5.0413720500999997</v>
      </c>
      <c r="R642" s="63">
        <v>3.0521451425791199E-2</v>
      </c>
      <c r="S642" s="62">
        <v>8.7280409476000091</v>
      </c>
      <c r="T642" s="63">
        <v>4.2556049559479101E-2</v>
      </c>
      <c r="U642" s="62">
        <v>2.8162625798000001</v>
      </c>
      <c r="V642" s="63">
        <v>2.64696968082038E-2</v>
      </c>
      <c r="W642" s="107"/>
      <c r="X642" s="62">
        <v>5.0375518144000102</v>
      </c>
      <c r="Y642" s="63">
        <v>1.8353072801141401E-2</v>
      </c>
      <c r="Z642" s="62">
        <v>15.9008181437</v>
      </c>
      <c r="AA642" s="63">
        <v>3.7814504936245601E-2</v>
      </c>
      <c r="AB642" s="62">
        <v>33.8973428635</v>
      </c>
      <c r="AC642" s="63">
        <v>4.7161280173659802E-2</v>
      </c>
    </row>
    <row r="643" spans="1:29" customFormat="1" x14ac:dyDescent="0.3">
      <c r="A643" s="58" t="s">
        <v>294</v>
      </c>
      <c r="B643" s="59">
        <v>24.617719587900002</v>
      </c>
      <c r="C643" s="60">
        <v>1.7270632279592298E-2</v>
      </c>
      <c r="D643" s="59">
        <v>13.214776326599999</v>
      </c>
      <c r="E643" s="60">
        <v>1.9593753149497101E-2</v>
      </c>
      <c r="F643" s="59">
        <v>11.402943261300001</v>
      </c>
      <c r="G643" s="60">
        <v>1.52848934962571E-2</v>
      </c>
      <c r="H643" s="107"/>
      <c r="I643" s="59">
        <v>0</v>
      </c>
      <c r="J643" s="60">
        <v>0</v>
      </c>
      <c r="K643" s="59">
        <v>4.2337991327999998</v>
      </c>
      <c r="L643" s="60">
        <v>1.9544871060373201E-2</v>
      </c>
      <c r="M643" s="59">
        <v>4.2927836852999999</v>
      </c>
      <c r="N643" s="60">
        <v>1.95501025637007E-2</v>
      </c>
      <c r="O643" s="59">
        <v>9.043757845</v>
      </c>
      <c r="P643" s="60">
        <v>2.7441464303662701E-2</v>
      </c>
      <c r="Q643" s="59">
        <v>4.8892292138000002</v>
      </c>
      <c r="R643" s="60">
        <v>2.9600348967618002E-2</v>
      </c>
      <c r="S643" s="59">
        <v>1.6772355564000001</v>
      </c>
      <c r="T643" s="60">
        <v>8.1778396652350399E-3</v>
      </c>
      <c r="U643" s="59">
        <v>0.48091415459999998</v>
      </c>
      <c r="V643" s="60">
        <v>4.5200514875071299E-3</v>
      </c>
      <c r="W643" s="107"/>
      <c r="X643" s="59">
        <v>0.45409895789999999</v>
      </c>
      <c r="Y643" s="60">
        <v>1.6543971239040801E-3</v>
      </c>
      <c r="Z643" s="59">
        <v>8.21223935360001</v>
      </c>
      <c r="AA643" s="60">
        <v>1.9529923728948202E-2</v>
      </c>
      <c r="AB643" s="59">
        <v>15.951381276399999</v>
      </c>
      <c r="AC643" s="60">
        <v>2.2193113028432101E-2</v>
      </c>
    </row>
    <row r="644" spans="1:29" customFormat="1" x14ac:dyDescent="0.3">
      <c r="A644" s="58" t="s">
        <v>295</v>
      </c>
      <c r="B644" s="62">
        <v>28.4544355371</v>
      </c>
      <c r="C644" s="63">
        <v>1.9962291435237599E-2</v>
      </c>
      <c r="D644" s="62">
        <v>5.2634212228000097</v>
      </c>
      <c r="E644" s="65">
        <v>7.8041560153974798E-3</v>
      </c>
      <c r="F644" s="62">
        <v>22.528676357999998</v>
      </c>
      <c r="G644" s="63">
        <v>3.0198205046967599E-2</v>
      </c>
      <c r="H644" s="107"/>
      <c r="I644" s="62">
        <v>9.7493703453999903</v>
      </c>
      <c r="J644" s="63">
        <v>5.3281009792513399E-2</v>
      </c>
      <c r="K644" s="62">
        <v>2.8817076617000001</v>
      </c>
      <c r="L644" s="63">
        <v>1.33030885299387E-2</v>
      </c>
      <c r="M644" s="62">
        <v>2.9736976198999998</v>
      </c>
      <c r="N644" s="63">
        <v>1.35427493496949E-2</v>
      </c>
      <c r="O644" s="62">
        <v>4.2550776875</v>
      </c>
      <c r="P644" s="63">
        <v>1.29111774631824E-2</v>
      </c>
      <c r="Q644" s="62">
        <v>5.6751398498999999</v>
      </c>
      <c r="R644" s="63">
        <v>3.4358405517771501E-2</v>
      </c>
      <c r="S644" s="62">
        <v>0</v>
      </c>
      <c r="T644" s="63">
        <v>0</v>
      </c>
      <c r="U644" s="62">
        <v>2.9194423726999998</v>
      </c>
      <c r="V644" s="63">
        <v>2.7439470668917498E-2</v>
      </c>
      <c r="W644" s="107"/>
      <c r="X644" s="62">
        <v>6.1497014667999901</v>
      </c>
      <c r="Y644" s="63">
        <v>2.2404914705360601E-2</v>
      </c>
      <c r="Z644" s="62">
        <v>13.048095680899999</v>
      </c>
      <c r="AA644" s="63">
        <v>3.1030307627880699E-2</v>
      </c>
      <c r="AB644" s="62">
        <v>9.2566383894000008</v>
      </c>
      <c r="AC644" s="63">
        <v>1.28787356078822E-2</v>
      </c>
    </row>
    <row r="645" spans="1:29" customFormat="1" x14ac:dyDescent="0.3">
      <c r="A645" s="58" t="s">
        <v>296</v>
      </c>
      <c r="B645" s="59">
        <v>138.13714967909999</v>
      </c>
      <c r="C645" s="60">
        <v>9.69105163352071E-2</v>
      </c>
      <c r="D645" s="59">
        <v>67.518062189600002</v>
      </c>
      <c r="E645" s="60">
        <v>0.100110074584652</v>
      </c>
      <c r="F645" s="59">
        <v>70.071735636400007</v>
      </c>
      <c r="G645" s="60">
        <v>9.3926540872584494E-2</v>
      </c>
      <c r="H645" s="107"/>
      <c r="I645" s="59">
        <v>7.7236193940999804</v>
      </c>
      <c r="J645" s="60">
        <v>4.2210135218102102E-2</v>
      </c>
      <c r="K645" s="59">
        <v>19.219167250200002</v>
      </c>
      <c r="L645" s="60">
        <v>8.8723185491438594E-2</v>
      </c>
      <c r="M645" s="59">
        <v>23.2012716411</v>
      </c>
      <c r="N645" s="60">
        <v>0.105662729232089</v>
      </c>
      <c r="O645" s="59">
        <v>36.0737104397001</v>
      </c>
      <c r="P645" s="60">
        <v>0.10945841919893801</v>
      </c>
      <c r="Q645" s="59">
        <v>17.207895649600001</v>
      </c>
      <c r="R645" s="60">
        <v>0.104179962516143</v>
      </c>
      <c r="S645" s="59">
        <v>20.6243501933</v>
      </c>
      <c r="T645" s="60">
        <v>0.10055989359209801</v>
      </c>
      <c r="U645" s="59">
        <v>14.0871351111</v>
      </c>
      <c r="V645" s="60">
        <v>0.13240320627826499</v>
      </c>
      <c r="W645" s="107"/>
      <c r="X645" s="59">
        <v>26.246975146</v>
      </c>
      <c r="Y645" s="60">
        <v>9.5624355522715504E-2</v>
      </c>
      <c r="Z645" s="59">
        <v>50.681035771500099</v>
      </c>
      <c r="AA645" s="60">
        <v>0.120527023203189</v>
      </c>
      <c r="AB645" s="59">
        <v>59.945854650500003</v>
      </c>
      <c r="AC645" s="60">
        <v>8.3402503193426097E-2</v>
      </c>
    </row>
    <row r="646" spans="1:29" customFormat="1" x14ac:dyDescent="0.3">
      <c r="A646" s="58" t="s">
        <v>297</v>
      </c>
      <c r="B646" s="62">
        <v>190.8165706456</v>
      </c>
      <c r="C646" s="63">
        <v>0.13386791626681799</v>
      </c>
      <c r="D646" s="62">
        <v>91.431509426800005</v>
      </c>
      <c r="E646" s="63">
        <v>0.13556691248633199</v>
      </c>
      <c r="F646" s="62">
        <v>98.603727384199999</v>
      </c>
      <c r="G646" s="63">
        <v>0.132171794322306</v>
      </c>
      <c r="H646" s="107"/>
      <c r="I646" s="62">
        <v>11.7677134436</v>
      </c>
      <c r="J646" s="63">
        <v>6.4311399917203499E-2</v>
      </c>
      <c r="K646" s="62">
        <v>31.004958286400001</v>
      </c>
      <c r="L646" s="63">
        <v>0.143131001951708</v>
      </c>
      <c r="M646" s="62">
        <v>28.405448728900001</v>
      </c>
      <c r="N646" s="63">
        <v>0.12936347990689101</v>
      </c>
      <c r="O646" s="62">
        <v>33.112342783400003</v>
      </c>
      <c r="P646" s="63">
        <v>0.100472744634983</v>
      </c>
      <c r="Q646" s="62">
        <v>21.996650943599999</v>
      </c>
      <c r="R646" s="63">
        <v>0.133172022741677</v>
      </c>
      <c r="S646" s="62">
        <v>43.320344385399999</v>
      </c>
      <c r="T646" s="61">
        <v>0.211220677545711</v>
      </c>
      <c r="U646" s="62">
        <v>21.209112074299998</v>
      </c>
      <c r="V646" s="61">
        <v>0.19934176955112001</v>
      </c>
      <c r="W646" s="107"/>
      <c r="X646" s="62">
        <v>18.080616321000001</v>
      </c>
      <c r="Y646" s="65">
        <v>6.5872249031812893E-2</v>
      </c>
      <c r="Z646" s="62">
        <v>45.621731516599901</v>
      </c>
      <c r="AA646" s="63">
        <v>0.108495246976839</v>
      </c>
      <c r="AB646" s="62">
        <v>125.8509386969</v>
      </c>
      <c r="AC646" s="61">
        <v>0.17509606590413901</v>
      </c>
    </row>
    <row r="647" spans="1:29" customFormat="1" x14ac:dyDescent="0.3">
      <c r="A647" s="58" t="s">
        <v>298</v>
      </c>
      <c r="B647" s="59">
        <v>304.8485653454</v>
      </c>
      <c r="C647" s="60">
        <v>0.21386739150402301</v>
      </c>
      <c r="D647" s="59">
        <v>130.8621268919</v>
      </c>
      <c r="E647" s="60">
        <v>0.19403129856816601</v>
      </c>
      <c r="F647" s="59">
        <v>171.11503970769999</v>
      </c>
      <c r="G647" s="60">
        <v>0.22936842687067899</v>
      </c>
      <c r="H647" s="107"/>
      <c r="I647" s="59">
        <v>46.577059740899998</v>
      </c>
      <c r="J647" s="60">
        <v>0.25454697977826801</v>
      </c>
      <c r="K647" s="59">
        <v>56.176627255700097</v>
      </c>
      <c r="L647" s="60">
        <v>0.25933326118690198</v>
      </c>
      <c r="M647" s="59">
        <v>37.136623654799997</v>
      </c>
      <c r="N647" s="60">
        <v>0.16912680781169001</v>
      </c>
      <c r="O647" s="59">
        <v>67.627103593300006</v>
      </c>
      <c r="P647" s="60">
        <v>0.20520084471762401</v>
      </c>
      <c r="Q647" s="59">
        <v>33.538609469599997</v>
      </c>
      <c r="R647" s="60">
        <v>0.20304929484319101</v>
      </c>
      <c r="S647" s="59">
        <v>44.095076456599998</v>
      </c>
      <c r="T647" s="60">
        <v>0.21499810441793199</v>
      </c>
      <c r="U647" s="59">
        <v>19.6974651745</v>
      </c>
      <c r="V647" s="60">
        <v>0.18513399098467401</v>
      </c>
      <c r="W647" s="107"/>
      <c r="X647" s="59">
        <v>47.862315368400097</v>
      </c>
      <c r="Y647" s="60">
        <v>0.17437449593599</v>
      </c>
      <c r="Z647" s="59">
        <v>92.282217816200102</v>
      </c>
      <c r="AA647" s="60">
        <v>0.21946080695986001</v>
      </c>
      <c r="AB647" s="59">
        <v>159.62253083990001</v>
      </c>
      <c r="AC647" s="60">
        <v>0.22208238944519701</v>
      </c>
    </row>
    <row r="648" spans="1:29" customFormat="1" x14ac:dyDescent="0.3">
      <c r="A648" s="58" t="s">
        <v>299</v>
      </c>
      <c r="B648" s="62">
        <v>12.0344928757</v>
      </c>
      <c r="C648" s="63">
        <v>8.4428332358512104E-3</v>
      </c>
      <c r="D648" s="62">
        <v>7.8486515029000001</v>
      </c>
      <c r="E648" s="63">
        <v>1.16373169173283E-2</v>
      </c>
      <c r="F648" s="62">
        <v>4.1858413727999997</v>
      </c>
      <c r="G648" s="63">
        <v>5.6108443328499397E-3</v>
      </c>
      <c r="H648" s="107"/>
      <c r="I648" s="62">
        <v>0</v>
      </c>
      <c r="J648" s="63">
        <v>0</v>
      </c>
      <c r="K648" s="62">
        <v>4.5290326371000003</v>
      </c>
      <c r="L648" s="63">
        <v>2.0907784272183899E-2</v>
      </c>
      <c r="M648" s="62">
        <v>1.9998040393000001</v>
      </c>
      <c r="N648" s="63">
        <v>9.1074642799956699E-3</v>
      </c>
      <c r="O648" s="62">
        <v>0.59895524139999901</v>
      </c>
      <c r="P648" s="63">
        <v>1.8174092183877799E-3</v>
      </c>
      <c r="Q648" s="62">
        <v>0.61355158580000202</v>
      </c>
      <c r="R648" s="63">
        <v>3.7145611823750199E-3</v>
      </c>
      <c r="S648" s="62">
        <v>1.8739067341</v>
      </c>
      <c r="T648" s="63">
        <v>9.1367660079699105E-3</v>
      </c>
      <c r="U648" s="62">
        <v>2.4192426380000001</v>
      </c>
      <c r="V648" s="63">
        <v>2.2738156446295101E-2</v>
      </c>
      <c r="W648" s="107"/>
      <c r="X648" s="62">
        <v>5.6827092198000102</v>
      </c>
      <c r="Y648" s="63">
        <v>2.07035440748372E-2</v>
      </c>
      <c r="Z648" s="62">
        <v>0</v>
      </c>
      <c r="AA648" s="65">
        <v>0</v>
      </c>
      <c r="AB648" s="62">
        <v>6.3517836559000003</v>
      </c>
      <c r="AC648" s="63">
        <v>8.8372191827735102E-3</v>
      </c>
    </row>
    <row r="649" spans="1:29" customFormat="1" x14ac:dyDescent="0.3">
      <c r="A649" s="58" t="s">
        <v>300</v>
      </c>
      <c r="B649" s="59">
        <v>30.418864908100002</v>
      </c>
      <c r="C649" s="60">
        <v>2.1340442534271399E-2</v>
      </c>
      <c r="D649" s="59">
        <v>18.196950726100098</v>
      </c>
      <c r="E649" s="60">
        <v>2.6980900152132999E-2</v>
      </c>
      <c r="F649" s="59">
        <v>12.221914182000001</v>
      </c>
      <c r="G649" s="60">
        <v>1.6382670009967799E-2</v>
      </c>
      <c r="H649" s="107"/>
      <c r="I649" s="59">
        <v>5.6085752758999803</v>
      </c>
      <c r="J649" s="60">
        <v>3.0651267067546801E-2</v>
      </c>
      <c r="K649" s="59">
        <v>7.3122719100999802</v>
      </c>
      <c r="L649" s="60">
        <v>3.3756304245538403E-2</v>
      </c>
      <c r="M649" s="59">
        <v>6.1761986211999798</v>
      </c>
      <c r="N649" s="60">
        <v>2.81275101076537E-2</v>
      </c>
      <c r="O649" s="59">
        <v>7.9159436603000097</v>
      </c>
      <c r="P649" s="60">
        <v>2.40193389857319E-2</v>
      </c>
      <c r="Q649" s="59">
        <v>2.2601047283</v>
      </c>
      <c r="R649" s="60">
        <v>1.36831156273501E-2</v>
      </c>
      <c r="S649" s="59">
        <v>0.66485655769999896</v>
      </c>
      <c r="T649" s="60">
        <v>3.2416975114221902E-3</v>
      </c>
      <c r="U649" s="59">
        <v>0.48091415459999998</v>
      </c>
      <c r="V649" s="60">
        <v>4.5200514875071299E-3</v>
      </c>
      <c r="W649" s="107"/>
      <c r="X649" s="59">
        <v>4.8612659140000103</v>
      </c>
      <c r="Y649" s="60">
        <v>1.7710818769211101E-2</v>
      </c>
      <c r="Z649" s="59">
        <v>9.4758221592999892</v>
      </c>
      <c r="AA649" s="60">
        <v>2.2534911133475499E-2</v>
      </c>
      <c r="AB649" s="59">
        <v>16.081776834800099</v>
      </c>
      <c r="AC649" s="60">
        <v>2.2374532011267E-2</v>
      </c>
    </row>
    <row r="650" spans="1:29" customFormat="1" x14ac:dyDescent="0.3">
      <c r="A650" s="58" t="s">
        <v>301</v>
      </c>
      <c r="B650" s="62">
        <v>50.842072440999999</v>
      </c>
      <c r="C650" s="63">
        <v>3.5668402766781397E-2</v>
      </c>
      <c r="D650" s="62">
        <v>13.842366849799999</v>
      </c>
      <c r="E650" s="63">
        <v>2.0524291320301601E-2</v>
      </c>
      <c r="F650" s="62">
        <v>36.999705591200097</v>
      </c>
      <c r="G650" s="63">
        <v>4.9595665469433003E-2</v>
      </c>
      <c r="H650" s="107"/>
      <c r="I650" s="62">
        <v>7.96094129669999</v>
      </c>
      <c r="J650" s="63">
        <v>4.3507116476217397E-2</v>
      </c>
      <c r="K650" s="62">
        <v>3.3411819431000001</v>
      </c>
      <c r="L650" s="63">
        <v>1.54242013422939E-2</v>
      </c>
      <c r="M650" s="62">
        <v>17.5499920922</v>
      </c>
      <c r="N650" s="61">
        <v>7.9925794204249098E-2</v>
      </c>
      <c r="O650" s="62">
        <v>13.734693717700001</v>
      </c>
      <c r="P650" s="63">
        <v>4.1675165770209202E-2</v>
      </c>
      <c r="Q650" s="62">
        <v>3.1158825469</v>
      </c>
      <c r="R650" s="63">
        <v>1.8864161751718501E-2</v>
      </c>
      <c r="S650" s="62">
        <v>3.7067169099999999</v>
      </c>
      <c r="T650" s="63">
        <v>1.8073154041319501E-2</v>
      </c>
      <c r="U650" s="62">
        <v>1.4326639344000001</v>
      </c>
      <c r="V650" s="63">
        <v>1.3465427635767401E-2</v>
      </c>
      <c r="W650" s="107"/>
      <c r="X650" s="62">
        <v>7.1965631792</v>
      </c>
      <c r="Y650" s="63">
        <v>2.6218896164664499E-2</v>
      </c>
      <c r="Z650" s="62">
        <v>13.230420996699999</v>
      </c>
      <c r="AA650" s="63">
        <v>3.1463904282594497E-2</v>
      </c>
      <c r="AB650" s="62">
        <v>30.415088265100099</v>
      </c>
      <c r="AC650" s="63">
        <v>4.2316428899845202E-2</v>
      </c>
    </row>
    <row r="651" spans="1:29" customFormat="1" x14ac:dyDescent="0.3">
      <c r="A651" s="58" t="s">
        <v>302</v>
      </c>
      <c r="B651" s="59">
        <v>76.3813274307998</v>
      </c>
      <c r="C651" s="60">
        <v>5.3585540869222702E-2</v>
      </c>
      <c r="D651" s="59">
        <v>36.4321392664</v>
      </c>
      <c r="E651" s="60">
        <v>5.4018496102506898E-2</v>
      </c>
      <c r="F651" s="59">
        <v>39.949188164399899</v>
      </c>
      <c r="G651" s="60">
        <v>5.3549252360760601E-2</v>
      </c>
      <c r="H651" s="107"/>
      <c r="I651" s="59">
        <v>9.2468209075000107</v>
      </c>
      <c r="J651" s="60">
        <v>5.0534540987519701E-2</v>
      </c>
      <c r="K651" s="59">
        <v>7.1217400876000196</v>
      </c>
      <c r="L651" s="60">
        <v>3.2876734906782903E-2</v>
      </c>
      <c r="M651" s="59">
        <v>13.5122957258</v>
      </c>
      <c r="N651" s="60">
        <v>6.15374047881901E-2</v>
      </c>
      <c r="O651" s="59">
        <v>21.163360064799999</v>
      </c>
      <c r="P651" s="60">
        <v>6.4215959750055604E-2</v>
      </c>
      <c r="Q651" s="59">
        <v>10.7107634499</v>
      </c>
      <c r="R651" s="60">
        <v>6.4845054703466701E-2</v>
      </c>
      <c r="S651" s="59">
        <v>6.3076339290000201</v>
      </c>
      <c r="T651" s="60">
        <v>3.07546657602915E-2</v>
      </c>
      <c r="U651" s="59">
        <v>8.3187132661999996</v>
      </c>
      <c r="V651" s="60">
        <v>7.8186536855641503E-2</v>
      </c>
      <c r="W651" s="107"/>
      <c r="X651" s="59">
        <v>5.8091090910999998</v>
      </c>
      <c r="Y651" s="65">
        <v>2.1164050710896502E-2</v>
      </c>
      <c r="Z651" s="59">
        <v>21.1132599707</v>
      </c>
      <c r="AA651" s="60">
        <v>5.0210465031863598E-2</v>
      </c>
      <c r="AB651" s="59">
        <v>49.458958369000001</v>
      </c>
      <c r="AC651" s="60">
        <v>6.8812113153843293E-2</v>
      </c>
    </row>
    <row r="652" spans="1:29" customFormat="1" x14ac:dyDescent="0.3">
      <c r="A652" s="58" t="s">
        <v>303</v>
      </c>
      <c r="B652" s="62">
        <v>16.828879198500001</v>
      </c>
      <c r="C652" s="63">
        <v>1.1806348808109299E-2</v>
      </c>
      <c r="D652" s="62">
        <v>3.8464528471999899</v>
      </c>
      <c r="E652" s="63">
        <v>5.7031950996788497E-3</v>
      </c>
      <c r="F652" s="62">
        <v>12.982426351299999</v>
      </c>
      <c r="G652" s="63">
        <v>1.7402086422378601E-2</v>
      </c>
      <c r="H652" s="107"/>
      <c r="I652" s="62">
        <v>0</v>
      </c>
      <c r="J652" s="63">
        <v>0</v>
      </c>
      <c r="K652" s="62">
        <v>6.2696945255000101</v>
      </c>
      <c r="L652" s="63">
        <v>2.8943359674171401E-2</v>
      </c>
      <c r="M652" s="62">
        <v>1.3165205911</v>
      </c>
      <c r="N652" s="63">
        <v>5.9956695864655796E-3</v>
      </c>
      <c r="O652" s="62">
        <v>2.2990910652999998</v>
      </c>
      <c r="P652" s="63">
        <v>6.9761294453699199E-3</v>
      </c>
      <c r="Q652" s="62">
        <v>1.6125255775</v>
      </c>
      <c r="R652" s="63">
        <v>9.7625449178137692E-3</v>
      </c>
      <c r="S652" s="62">
        <v>4.5510664849999998</v>
      </c>
      <c r="T652" s="63">
        <v>2.2190020881764999E-2</v>
      </c>
      <c r="U652" s="62">
        <v>0.77998095410000001</v>
      </c>
      <c r="V652" s="63">
        <v>7.3309426185205803E-3</v>
      </c>
      <c r="W652" s="107"/>
      <c r="X652" s="62">
        <v>2.0087211196000001</v>
      </c>
      <c r="Y652" s="63">
        <v>7.3182780651160403E-3</v>
      </c>
      <c r="Z652" s="62">
        <v>3.8850478908000099</v>
      </c>
      <c r="AA652" s="63">
        <v>9.2392203543573102E-3</v>
      </c>
      <c r="AB652" s="62">
        <v>8.2579504371999999</v>
      </c>
      <c r="AC652" s="63">
        <v>1.1489263798560001E-2</v>
      </c>
    </row>
    <row r="653" spans="1:29" customFormat="1" x14ac:dyDescent="0.3">
      <c r="A653" s="64" t="s">
        <v>1</v>
      </c>
    </row>
    <row r="654" spans="1:29" customFormat="1" x14ac:dyDescent="0.3">
      <c r="A654" s="64" t="s">
        <v>1</v>
      </c>
    </row>
    <row r="655" spans="1:29" customFormat="1" x14ac:dyDescent="0.3">
      <c r="A655" s="53" t="s">
        <v>304</v>
      </c>
    </row>
    <row r="656" spans="1:29" customFormat="1" x14ac:dyDescent="0.3">
      <c r="A656" s="54" t="s">
        <v>1</v>
      </c>
    </row>
    <row r="657" spans="1:29" customFormat="1" x14ac:dyDescent="0.3">
      <c r="A657" s="119" t="s">
        <v>1</v>
      </c>
      <c r="B657" s="118" t="s">
        <v>501</v>
      </c>
      <c r="C657" s="118" t="s">
        <v>1</v>
      </c>
      <c r="D657" s="118" t="s">
        <v>346</v>
      </c>
      <c r="E657" s="118" t="s">
        <v>1</v>
      </c>
      <c r="F657" s="118" t="s">
        <v>347</v>
      </c>
      <c r="G657" s="118" t="s">
        <v>1</v>
      </c>
      <c r="H657" s="105"/>
      <c r="I657" s="118" t="s">
        <v>350</v>
      </c>
      <c r="J657" s="118" t="s">
        <v>1</v>
      </c>
      <c r="K657" s="118" t="s">
        <v>351</v>
      </c>
      <c r="L657" s="118" t="s">
        <v>1</v>
      </c>
      <c r="M657" s="118" t="s">
        <v>352</v>
      </c>
      <c r="N657" s="118" t="s">
        <v>1</v>
      </c>
      <c r="O657" s="118" t="s">
        <v>353</v>
      </c>
      <c r="P657" s="118" t="s">
        <v>1</v>
      </c>
      <c r="Q657" s="118" t="s">
        <v>354</v>
      </c>
      <c r="R657" s="118" t="s">
        <v>1</v>
      </c>
      <c r="S657" s="118" t="s">
        <v>355</v>
      </c>
      <c r="T657" s="118" t="s">
        <v>1</v>
      </c>
      <c r="U657" s="118" t="s">
        <v>356</v>
      </c>
      <c r="V657" s="118" t="s">
        <v>1</v>
      </c>
      <c r="W657" s="105"/>
      <c r="X657" s="118" t="s">
        <v>358</v>
      </c>
      <c r="Y657" s="118" t="s">
        <v>1</v>
      </c>
      <c r="Z657" s="118" t="s">
        <v>359</v>
      </c>
      <c r="AA657" s="118" t="s">
        <v>1</v>
      </c>
      <c r="AB657" s="118" t="s">
        <v>360</v>
      </c>
      <c r="AC657" s="118" t="s">
        <v>1</v>
      </c>
    </row>
    <row r="658" spans="1:29" customFormat="1" x14ac:dyDescent="0.3">
      <c r="A658" s="120" t="s">
        <v>1</v>
      </c>
      <c r="B658" s="55" t="s">
        <v>14</v>
      </c>
      <c r="C658" s="55" t="s">
        <v>15</v>
      </c>
      <c r="D658" s="55" t="s">
        <v>14</v>
      </c>
      <c r="E658" s="55" t="s">
        <v>15</v>
      </c>
      <c r="F658" s="55" t="s">
        <v>14</v>
      </c>
      <c r="G658" s="55" t="s">
        <v>15</v>
      </c>
      <c r="H658" s="105"/>
      <c r="I658" s="55" t="s">
        <v>14</v>
      </c>
      <c r="J658" s="55" t="s">
        <v>15</v>
      </c>
      <c r="K658" s="55" t="s">
        <v>14</v>
      </c>
      <c r="L658" s="55" t="s">
        <v>15</v>
      </c>
      <c r="M658" s="55" t="s">
        <v>14</v>
      </c>
      <c r="N658" s="55" t="s">
        <v>15</v>
      </c>
      <c r="O658" s="55" t="s">
        <v>14</v>
      </c>
      <c r="P658" s="55" t="s">
        <v>15</v>
      </c>
      <c r="Q658" s="55" t="s">
        <v>14</v>
      </c>
      <c r="R658" s="55" t="s">
        <v>15</v>
      </c>
      <c r="S658" s="55" t="s">
        <v>14</v>
      </c>
      <c r="T658" s="55" t="s">
        <v>15</v>
      </c>
      <c r="U658" s="55" t="s">
        <v>14</v>
      </c>
      <c r="V658" s="55" t="s">
        <v>15</v>
      </c>
      <c r="W658" s="105"/>
      <c r="X658" s="55" t="s">
        <v>14</v>
      </c>
      <c r="Y658" s="55" t="s">
        <v>15</v>
      </c>
      <c r="Z658" s="55" t="s">
        <v>14</v>
      </c>
      <c r="AA658" s="55" t="s">
        <v>15</v>
      </c>
      <c r="AB658" s="55" t="s">
        <v>14</v>
      </c>
      <c r="AC658" s="55" t="s">
        <v>15</v>
      </c>
    </row>
    <row r="659" spans="1:29" customFormat="1" x14ac:dyDescent="0.3">
      <c r="A659" s="56" t="s">
        <v>16</v>
      </c>
      <c r="B659" s="57">
        <v>1408.5804045709999</v>
      </c>
      <c r="C659" s="57">
        <v>1408.5804045709999</v>
      </c>
      <c r="D659" s="57">
        <v>670.59178396089999</v>
      </c>
      <c r="E659" s="57">
        <v>670.59178396089999</v>
      </c>
      <c r="F659" s="57">
        <v>733.04457502050002</v>
      </c>
      <c r="G659" s="57">
        <v>733.04457502050002</v>
      </c>
      <c r="H659" s="106"/>
      <c r="I659" s="57">
        <v>182.98020971010001</v>
      </c>
      <c r="J659" s="57">
        <v>182.98020971010001</v>
      </c>
      <c r="K659" s="57">
        <v>210.34975104270001</v>
      </c>
      <c r="L659" s="57">
        <v>210.34975104270001</v>
      </c>
      <c r="M659" s="57">
        <v>218.2620555986</v>
      </c>
      <c r="N659" s="57">
        <v>218.2620555986</v>
      </c>
      <c r="O659" s="57">
        <v>327.26633390339998</v>
      </c>
      <c r="P659" s="57">
        <v>327.26633390339998</v>
      </c>
      <c r="Q659" s="57">
        <v>163.56218973239999</v>
      </c>
      <c r="R659" s="57">
        <v>163.56218973239999</v>
      </c>
      <c r="S659" s="57">
        <v>200.5441206376</v>
      </c>
      <c r="T659" s="57">
        <v>200.5441206376</v>
      </c>
      <c r="U659" s="57">
        <v>105.6157439462</v>
      </c>
      <c r="V659" s="57">
        <v>105.6157439462</v>
      </c>
      <c r="W659" s="106"/>
      <c r="X659" s="57">
        <v>272.47130023609998</v>
      </c>
      <c r="Y659" s="57">
        <v>272.47130023609998</v>
      </c>
      <c r="Z659" s="57">
        <v>416.61016077340003</v>
      </c>
      <c r="AA659" s="57">
        <v>416.61016077340003</v>
      </c>
      <c r="AB659" s="57">
        <v>710.49571228529999</v>
      </c>
      <c r="AC659" s="57">
        <v>710.49571228529999</v>
      </c>
    </row>
    <row r="660" spans="1:29" customFormat="1" x14ac:dyDescent="0.3">
      <c r="A660" s="58" t="s">
        <v>276</v>
      </c>
      <c r="B660" s="59">
        <v>115.1609652005</v>
      </c>
      <c r="C660" s="60">
        <v>8.1756756537851805E-2</v>
      </c>
      <c r="D660" s="59">
        <v>50.216730111300002</v>
      </c>
      <c r="E660" s="60">
        <v>7.4884201256823005E-2</v>
      </c>
      <c r="F660" s="59">
        <v>64.944235089200006</v>
      </c>
      <c r="G660" s="60">
        <v>8.8595205942808897E-2</v>
      </c>
      <c r="H660" s="107"/>
      <c r="I660" s="59">
        <v>25.426274853799999</v>
      </c>
      <c r="J660" s="60">
        <v>0.138956419899635</v>
      </c>
      <c r="K660" s="59">
        <v>23.895708352</v>
      </c>
      <c r="L660" s="60">
        <v>0.113599888916195</v>
      </c>
      <c r="M660" s="59">
        <v>11.3207291526</v>
      </c>
      <c r="N660" s="60">
        <v>5.1867600722223801E-2</v>
      </c>
      <c r="O660" s="59">
        <v>18.771029029699999</v>
      </c>
      <c r="P660" s="60">
        <v>5.7357042521950001E-2</v>
      </c>
      <c r="Q660" s="59">
        <v>10.631371339099999</v>
      </c>
      <c r="R660" s="60">
        <v>6.4998954565805997E-2</v>
      </c>
      <c r="S660" s="59">
        <v>13.4618054737</v>
      </c>
      <c r="T660" s="60">
        <v>6.7126403062329601E-2</v>
      </c>
      <c r="U660" s="59">
        <v>11.6540469996</v>
      </c>
      <c r="V660" s="60">
        <v>0.110343842349267</v>
      </c>
      <c r="W660" s="107"/>
      <c r="X660" s="59">
        <v>34.895068471599998</v>
      </c>
      <c r="Y660" s="61">
        <v>0.12806878537799399</v>
      </c>
      <c r="Z660" s="59">
        <v>38.494512238399899</v>
      </c>
      <c r="AA660" s="60">
        <v>9.2399360032262096E-2</v>
      </c>
      <c r="AB660" s="59">
        <v>41.771384490499997</v>
      </c>
      <c r="AC660" s="65">
        <v>5.8791888210194702E-2</v>
      </c>
    </row>
    <row r="661" spans="1:29" customFormat="1" x14ac:dyDescent="0.3">
      <c r="A661" s="58" t="s">
        <v>277</v>
      </c>
      <c r="B661" s="62">
        <v>66.345726605099998</v>
      </c>
      <c r="C661" s="63">
        <v>4.7101128476443897E-2</v>
      </c>
      <c r="D661" s="62">
        <v>27.535965429499999</v>
      </c>
      <c r="E661" s="63">
        <v>4.1062187292031503E-2</v>
      </c>
      <c r="F661" s="62">
        <v>38.360155932100099</v>
      </c>
      <c r="G661" s="63">
        <v>5.2329909038651902E-2</v>
      </c>
      <c r="H661" s="107"/>
      <c r="I661" s="62">
        <v>12.1495769685</v>
      </c>
      <c r="J661" s="63">
        <v>6.6398311531880194E-2</v>
      </c>
      <c r="K661" s="62">
        <v>14.629091129500001</v>
      </c>
      <c r="L661" s="63">
        <v>6.9546510309538498E-2</v>
      </c>
      <c r="M661" s="62">
        <v>8.6769687188000102</v>
      </c>
      <c r="N661" s="63">
        <v>3.9754819934242597E-2</v>
      </c>
      <c r="O661" s="62">
        <v>12.5327951859</v>
      </c>
      <c r="P661" s="63">
        <v>3.8295400068860501E-2</v>
      </c>
      <c r="Q661" s="62">
        <v>8.8574150978000095</v>
      </c>
      <c r="R661" s="63">
        <v>5.4153194649028603E-2</v>
      </c>
      <c r="S661" s="62">
        <v>6.0865357423999997</v>
      </c>
      <c r="T661" s="63">
        <v>3.03501081111168E-2</v>
      </c>
      <c r="U661" s="62">
        <v>3.4133437621999998</v>
      </c>
      <c r="V661" s="63">
        <v>3.2318512701465602E-2</v>
      </c>
      <c r="W661" s="107"/>
      <c r="X661" s="62">
        <v>10.252499977799999</v>
      </c>
      <c r="Y661" s="63">
        <v>3.7627816099956503E-2</v>
      </c>
      <c r="Z661" s="62">
        <v>24.247013006300101</v>
      </c>
      <c r="AA661" s="63">
        <v>5.8200724056483799E-2</v>
      </c>
      <c r="AB661" s="62">
        <v>31.846213621</v>
      </c>
      <c r="AC661" s="63">
        <v>4.4822527525981898E-2</v>
      </c>
    </row>
    <row r="662" spans="1:29" customFormat="1" x14ac:dyDescent="0.3">
      <c r="A662" s="58" t="s">
        <v>278</v>
      </c>
      <c r="B662" s="59">
        <v>1.5853116237</v>
      </c>
      <c r="C662" s="60">
        <v>1.1254676116148499E-3</v>
      </c>
      <c r="D662" s="59">
        <v>0</v>
      </c>
      <c r="E662" s="60">
        <v>0</v>
      </c>
      <c r="F662" s="59">
        <v>1.58531162370001</v>
      </c>
      <c r="G662" s="60">
        <v>2.1626401418435798E-3</v>
      </c>
      <c r="H662" s="107"/>
      <c r="I662" s="59">
        <v>0</v>
      </c>
      <c r="J662" s="60">
        <v>0</v>
      </c>
      <c r="K662" s="59">
        <v>0</v>
      </c>
      <c r="L662" s="60">
        <v>0</v>
      </c>
      <c r="M662" s="59">
        <v>0.82099701560000105</v>
      </c>
      <c r="N662" s="60">
        <v>3.7615196711510601E-3</v>
      </c>
      <c r="O662" s="59">
        <v>0</v>
      </c>
      <c r="P662" s="60">
        <v>0</v>
      </c>
      <c r="Q662" s="59">
        <v>0</v>
      </c>
      <c r="R662" s="60">
        <v>0</v>
      </c>
      <c r="S662" s="59">
        <v>0</v>
      </c>
      <c r="T662" s="60">
        <v>0</v>
      </c>
      <c r="U662" s="59">
        <v>0.76431460809999996</v>
      </c>
      <c r="V662" s="60">
        <v>7.2367487984493798E-3</v>
      </c>
      <c r="W662" s="107"/>
      <c r="X662" s="59">
        <v>0.76431460809999896</v>
      </c>
      <c r="Y662" s="60">
        <v>2.8051196857713499E-3</v>
      </c>
      <c r="Z662" s="59">
        <v>0.82099701560000105</v>
      </c>
      <c r="AA662" s="60">
        <v>1.97066008682047E-3</v>
      </c>
      <c r="AB662" s="59">
        <v>0</v>
      </c>
      <c r="AC662" s="60">
        <v>0</v>
      </c>
    </row>
    <row r="663" spans="1:29" customFormat="1" x14ac:dyDescent="0.3">
      <c r="A663" s="58" t="s">
        <v>279</v>
      </c>
      <c r="B663" s="62">
        <v>7.70824270249999</v>
      </c>
      <c r="C663" s="63">
        <v>5.47234838528627E-3</v>
      </c>
      <c r="D663" s="62">
        <v>7.09052047309999</v>
      </c>
      <c r="E663" s="63">
        <v>1.05735272078929E-2</v>
      </c>
      <c r="F663" s="62">
        <v>0.61772222939999999</v>
      </c>
      <c r="G663" s="63">
        <v>8.4268030956060897E-4</v>
      </c>
      <c r="H663" s="107"/>
      <c r="I663" s="62">
        <v>0</v>
      </c>
      <c r="J663" s="63">
        <v>0</v>
      </c>
      <c r="K663" s="62">
        <v>4.2433640187000004</v>
      </c>
      <c r="L663" s="63">
        <v>2.0172897746090601E-2</v>
      </c>
      <c r="M663" s="62">
        <v>1.1690026822999999</v>
      </c>
      <c r="N663" s="63">
        <v>5.3559592806634304E-3</v>
      </c>
      <c r="O663" s="62">
        <v>2.2958760014999999</v>
      </c>
      <c r="P663" s="63">
        <v>7.0153137174741604E-3</v>
      </c>
      <c r="Q663" s="62">
        <v>0</v>
      </c>
      <c r="R663" s="63">
        <v>0</v>
      </c>
      <c r="S663" s="62">
        <v>0</v>
      </c>
      <c r="T663" s="63">
        <v>0</v>
      </c>
      <c r="U663" s="62">
        <v>0</v>
      </c>
      <c r="V663" s="63">
        <v>0</v>
      </c>
      <c r="W663" s="107"/>
      <c r="X663" s="62">
        <v>2.2958760014999999</v>
      </c>
      <c r="Y663" s="63">
        <v>8.4261204740117297E-3</v>
      </c>
      <c r="Z663" s="62">
        <v>0</v>
      </c>
      <c r="AA663" s="63">
        <v>0</v>
      </c>
      <c r="AB663" s="62">
        <v>5.4123667009999901</v>
      </c>
      <c r="AC663" s="63">
        <v>7.6177330945336698E-3</v>
      </c>
    </row>
    <row r="664" spans="1:29" customFormat="1" x14ac:dyDescent="0.3">
      <c r="A664" s="58" t="s">
        <v>280</v>
      </c>
      <c r="B664" s="59">
        <v>82.125627361099703</v>
      </c>
      <c r="C664" s="60">
        <v>5.8303826387612098E-2</v>
      </c>
      <c r="D664" s="59">
        <v>34.762099992000003</v>
      </c>
      <c r="E664" s="60">
        <v>5.1837944966571299E-2</v>
      </c>
      <c r="F664" s="59">
        <v>47.363527369099998</v>
      </c>
      <c r="G664" s="60">
        <v>6.4612069965561694E-2</v>
      </c>
      <c r="H664" s="107"/>
      <c r="I664" s="59">
        <v>4.6069906198000004</v>
      </c>
      <c r="J664" s="60">
        <v>2.5177534920847299E-2</v>
      </c>
      <c r="K664" s="59">
        <v>12.702512472900001</v>
      </c>
      <c r="L664" s="60">
        <v>6.0387580255901803E-2</v>
      </c>
      <c r="M664" s="59">
        <v>17.9034491942</v>
      </c>
      <c r="N664" s="60">
        <v>8.2027309534396395E-2</v>
      </c>
      <c r="O664" s="59">
        <v>29.436721041599998</v>
      </c>
      <c r="P664" s="61">
        <v>8.9947293662931194E-2</v>
      </c>
      <c r="Q664" s="59">
        <v>5.3389906824000004</v>
      </c>
      <c r="R664" s="65">
        <v>3.2641961391780001E-2</v>
      </c>
      <c r="S664" s="59">
        <v>7.4527148181999996</v>
      </c>
      <c r="T664" s="60">
        <v>3.7162469757304299E-2</v>
      </c>
      <c r="U664" s="59">
        <v>4.6842485319999998</v>
      </c>
      <c r="V664" s="60">
        <v>4.43518017009484E-2</v>
      </c>
      <c r="W664" s="107"/>
      <c r="X664" s="59">
        <v>12.6312211328</v>
      </c>
      <c r="Y664" s="60">
        <v>4.6357987508610601E-2</v>
      </c>
      <c r="Z664" s="59">
        <v>29.430423167099899</v>
      </c>
      <c r="AA664" s="60">
        <v>7.0642595736179398E-2</v>
      </c>
      <c r="AB664" s="59">
        <v>40.063983061199998</v>
      </c>
      <c r="AC664" s="60">
        <v>5.6388775285264897E-2</v>
      </c>
    </row>
    <row r="665" spans="1:29" customFormat="1" x14ac:dyDescent="0.3">
      <c r="A665" s="58" t="s">
        <v>281</v>
      </c>
      <c r="B665" s="62">
        <v>157.37800138879999</v>
      </c>
      <c r="C665" s="63">
        <v>0.111728092253797</v>
      </c>
      <c r="D665" s="62">
        <v>88.373325053000002</v>
      </c>
      <c r="E665" s="63">
        <v>0.131784085589323</v>
      </c>
      <c r="F665" s="62">
        <v>69.004676335799999</v>
      </c>
      <c r="G665" s="63">
        <v>9.4134352380781494E-2</v>
      </c>
      <c r="H665" s="107"/>
      <c r="I665" s="62">
        <v>13.610500314499999</v>
      </c>
      <c r="J665" s="63">
        <v>7.4382362639453997E-2</v>
      </c>
      <c r="K665" s="62">
        <v>29.1866900861</v>
      </c>
      <c r="L665" s="63">
        <v>0.13875314775236</v>
      </c>
      <c r="M665" s="62">
        <v>21.653819718299999</v>
      </c>
      <c r="N665" s="63">
        <v>9.9210188683107506E-2</v>
      </c>
      <c r="O665" s="62">
        <v>40.0131050130001</v>
      </c>
      <c r="P665" s="63">
        <v>0.12226465379360001</v>
      </c>
      <c r="Q665" s="62">
        <v>17.250435172300001</v>
      </c>
      <c r="R665" s="63">
        <v>0.105467132718894</v>
      </c>
      <c r="S665" s="62">
        <v>26.766183418400001</v>
      </c>
      <c r="T665" s="63">
        <v>0.13346780415851101</v>
      </c>
      <c r="U665" s="62">
        <v>8.8972676661999994</v>
      </c>
      <c r="V665" s="63">
        <v>8.4241869003282399E-2</v>
      </c>
      <c r="W665" s="107"/>
      <c r="X665" s="62">
        <v>22.473375708399999</v>
      </c>
      <c r="Y665" s="63">
        <v>8.2479790307920603E-2</v>
      </c>
      <c r="Z665" s="62">
        <v>50.449887859500002</v>
      </c>
      <c r="AA665" s="63">
        <v>0.12109615321394</v>
      </c>
      <c r="AB665" s="62">
        <v>84.454737820899993</v>
      </c>
      <c r="AC665" s="63">
        <v>0.118867343406271</v>
      </c>
    </row>
    <row r="666" spans="1:29" customFormat="1" x14ac:dyDescent="0.3">
      <c r="A666" s="58" t="s">
        <v>282</v>
      </c>
      <c r="B666" s="59">
        <v>67.532827574099997</v>
      </c>
      <c r="C666" s="60">
        <v>4.7943892556611203E-2</v>
      </c>
      <c r="D666" s="59">
        <v>36.120577479300003</v>
      </c>
      <c r="E666" s="60">
        <v>5.3863734008119099E-2</v>
      </c>
      <c r="F666" s="59">
        <v>31.412250094800001</v>
      </c>
      <c r="G666" s="60">
        <v>4.2851759859107497E-2</v>
      </c>
      <c r="H666" s="107"/>
      <c r="I666" s="59">
        <v>15.635822681400001</v>
      </c>
      <c r="J666" s="60">
        <v>8.5450894969309604E-2</v>
      </c>
      <c r="K666" s="59">
        <v>11.872132652099999</v>
      </c>
      <c r="L666" s="60">
        <v>5.6439965311344799E-2</v>
      </c>
      <c r="M666" s="59">
        <v>6.2876723532000103</v>
      </c>
      <c r="N666" s="60">
        <v>2.8807904039736001E-2</v>
      </c>
      <c r="O666" s="59">
        <v>9.1506421063999905</v>
      </c>
      <c r="P666" s="60">
        <v>2.7960841548403899E-2</v>
      </c>
      <c r="Q666" s="59">
        <v>9.6427726952999695</v>
      </c>
      <c r="R666" s="60">
        <v>5.8954778675171203E-2</v>
      </c>
      <c r="S666" s="59">
        <v>9.83002048869999</v>
      </c>
      <c r="T666" s="60">
        <v>4.9016747324463698E-2</v>
      </c>
      <c r="U666" s="59">
        <v>5.1137645970000003</v>
      </c>
      <c r="V666" s="60">
        <v>4.8418582362161101E-2</v>
      </c>
      <c r="W666" s="107"/>
      <c r="X666" s="59">
        <v>16.898533555099998</v>
      </c>
      <c r="Y666" s="60">
        <v>6.2019499082865602E-2</v>
      </c>
      <c r="Z666" s="59">
        <v>23.261795743299999</v>
      </c>
      <c r="AA666" s="60">
        <v>5.5835881919241999E-2</v>
      </c>
      <c r="AB666" s="59">
        <v>27.3724982757</v>
      </c>
      <c r="AC666" s="60">
        <v>3.8525916205259997E-2</v>
      </c>
    </row>
    <row r="667" spans="1:29" customFormat="1" x14ac:dyDescent="0.3">
      <c r="A667" s="58" t="s">
        <v>283</v>
      </c>
      <c r="B667" s="62">
        <v>17.493034610999999</v>
      </c>
      <c r="C667" s="63">
        <v>1.24189109505096E-2</v>
      </c>
      <c r="D667" s="62">
        <v>10.570343509400001</v>
      </c>
      <c r="E667" s="63">
        <v>1.5762709538380399E-2</v>
      </c>
      <c r="F667" s="62">
        <v>6.9226911015999999</v>
      </c>
      <c r="G667" s="63">
        <v>9.4437519047274893E-3</v>
      </c>
      <c r="H667" s="107"/>
      <c r="I667" s="62">
        <v>3.6812397259999998</v>
      </c>
      <c r="J667" s="63">
        <v>2.0118239736593799E-2</v>
      </c>
      <c r="K667" s="62">
        <v>5.1618383877999898</v>
      </c>
      <c r="L667" s="63">
        <v>2.45393130356126E-2</v>
      </c>
      <c r="M667" s="62">
        <v>2.2903907319000001</v>
      </c>
      <c r="N667" s="63">
        <v>1.0493765055123399E-2</v>
      </c>
      <c r="O667" s="62">
        <v>2.4755497543999998</v>
      </c>
      <c r="P667" s="63">
        <v>7.5643275764830601E-3</v>
      </c>
      <c r="Q667" s="62">
        <v>1.6168607899</v>
      </c>
      <c r="R667" s="63">
        <v>9.8852967947256395E-3</v>
      </c>
      <c r="S667" s="62">
        <v>0</v>
      </c>
      <c r="T667" s="63">
        <v>0</v>
      </c>
      <c r="U667" s="62">
        <v>2.2671552209999999</v>
      </c>
      <c r="V667" s="63">
        <v>2.1466072540802999E-2</v>
      </c>
      <c r="W667" s="107"/>
      <c r="X667" s="62">
        <v>6.4024939049000098</v>
      </c>
      <c r="Y667" s="63">
        <v>2.3497865277378401E-2</v>
      </c>
      <c r="Z667" s="62">
        <v>0.96694833710000105</v>
      </c>
      <c r="AA667" s="63">
        <v>2.32099076821589E-3</v>
      </c>
      <c r="AB667" s="62">
        <v>10.123592369000001</v>
      </c>
      <c r="AC667" s="63">
        <v>1.42486326010858E-2</v>
      </c>
    </row>
    <row r="668" spans="1:29" customFormat="1" x14ac:dyDescent="0.3">
      <c r="A668" s="58" t="s">
        <v>284</v>
      </c>
      <c r="B668" s="59">
        <v>87.975693041200302</v>
      </c>
      <c r="C668" s="60">
        <v>6.2456990567034097E-2</v>
      </c>
      <c r="D668" s="59">
        <v>42.313087790799898</v>
      </c>
      <c r="E668" s="60">
        <v>6.3098130342239794E-2</v>
      </c>
      <c r="F668" s="59">
        <v>44.514543212600103</v>
      </c>
      <c r="G668" s="60">
        <v>6.0725561213457097E-2</v>
      </c>
      <c r="H668" s="107"/>
      <c r="I668" s="59">
        <v>3.6812397259999998</v>
      </c>
      <c r="J668" s="60">
        <v>2.0118239736593799E-2</v>
      </c>
      <c r="K668" s="59">
        <v>7.4563902744000004</v>
      </c>
      <c r="L668" s="60">
        <v>3.5447583072662603E-2</v>
      </c>
      <c r="M668" s="59">
        <v>4.1114032341</v>
      </c>
      <c r="N668" s="65">
        <v>1.8837004090446099E-2</v>
      </c>
      <c r="O668" s="59">
        <v>8.8617152136000108</v>
      </c>
      <c r="P668" s="65">
        <v>2.7077992129235399E-2</v>
      </c>
      <c r="Q668" s="59">
        <v>15.3364541518</v>
      </c>
      <c r="R668" s="61">
        <v>9.3765277763104005E-2</v>
      </c>
      <c r="S668" s="59">
        <v>33.296758628799999</v>
      </c>
      <c r="T668" s="61">
        <v>0.16603208572227399</v>
      </c>
      <c r="U668" s="59">
        <v>15.2317318125</v>
      </c>
      <c r="V668" s="61">
        <v>0.144218383011712</v>
      </c>
      <c r="W668" s="107"/>
      <c r="X668" s="59">
        <v>30.898432659400001</v>
      </c>
      <c r="Y668" s="61">
        <v>0.113400687091177</v>
      </c>
      <c r="Z668" s="59">
        <v>29.3466881067</v>
      </c>
      <c r="AA668" s="60">
        <v>7.0441604333942504E-2</v>
      </c>
      <c r="AB668" s="59">
        <v>26.467288163999999</v>
      </c>
      <c r="AC668" s="65">
        <v>3.7251861913238503E-2</v>
      </c>
    </row>
    <row r="669" spans="1:29" customFormat="1" x14ac:dyDescent="0.3">
      <c r="A669" s="58" t="s">
        <v>285</v>
      </c>
      <c r="B669" s="62">
        <v>23.150605921499999</v>
      </c>
      <c r="C669" s="63">
        <v>1.6435416712012801E-2</v>
      </c>
      <c r="D669" s="62">
        <v>13.9627869745</v>
      </c>
      <c r="E669" s="63">
        <v>2.0821589689076998E-2</v>
      </c>
      <c r="F669" s="62">
        <v>9.1878189470000002</v>
      </c>
      <c r="G669" s="63">
        <v>1.2533779336328999E-2</v>
      </c>
      <c r="H669" s="107"/>
      <c r="I669" s="62">
        <v>0</v>
      </c>
      <c r="J669" s="63">
        <v>0</v>
      </c>
      <c r="K669" s="62">
        <v>0</v>
      </c>
      <c r="L669" s="63">
        <v>0</v>
      </c>
      <c r="M669" s="62">
        <v>4.4202298869999996</v>
      </c>
      <c r="N669" s="63">
        <v>2.02519392336757E-2</v>
      </c>
      <c r="O669" s="62">
        <v>11.0597897052</v>
      </c>
      <c r="P669" s="61">
        <v>3.3794462061791403E-2</v>
      </c>
      <c r="Q669" s="62">
        <v>4.2599641244999997</v>
      </c>
      <c r="R669" s="63">
        <v>2.6044919864851499E-2</v>
      </c>
      <c r="S669" s="62">
        <v>2.0451737601</v>
      </c>
      <c r="T669" s="63">
        <v>1.0198123752507299E-2</v>
      </c>
      <c r="U669" s="62">
        <v>1.3654484446999999</v>
      </c>
      <c r="V669" s="63">
        <v>1.2928455490457499E-2</v>
      </c>
      <c r="W669" s="107"/>
      <c r="X669" s="62">
        <v>0.77998095410000101</v>
      </c>
      <c r="Y669" s="63">
        <v>2.86261691937513E-3</v>
      </c>
      <c r="Z669" s="62">
        <v>1.9887938482</v>
      </c>
      <c r="AA669" s="63">
        <v>4.7737526240550204E-3</v>
      </c>
      <c r="AB669" s="62">
        <v>18.986669386100001</v>
      </c>
      <c r="AC669" s="63">
        <v>2.6723130143923898E-2</v>
      </c>
    </row>
    <row r="670" spans="1:29" customFormat="1" x14ac:dyDescent="0.3">
      <c r="A670" s="58" t="s">
        <v>286</v>
      </c>
      <c r="B670" s="59">
        <v>228.12527140890001</v>
      </c>
      <c r="C670" s="60">
        <v>0.16195402879992399</v>
      </c>
      <c r="D670" s="59">
        <v>113.9826957423</v>
      </c>
      <c r="E670" s="60">
        <v>0.16997329592834101</v>
      </c>
      <c r="F670" s="59">
        <v>114.1425756666</v>
      </c>
      <c r="G670" s="60">
        <v>0.15571027950572799</v>
      </c>
      <c r="H670" s="107"/>
      <c r="I670" s="59">
        <v>14.8241001152</v>
      </c>
      <c r="J670" s="60">
        <v>8.10147727925669E-2</v>
      </c>
      <c r="K670" s="59">
        <v>22.6830504954</v>
      </c>
      <c r="L670" s="60">
        <v>0.107834929126184</v>
      </c>
      <c r="M670" s="59">
        <v>26.806877804700001</v>
      </c>
      <c r="N670" s="60">
        <v>0.122819689071379</v>
      </c>
      <c r="O670" s="59">
        <v>69.379831582400101</v>
      </c>
      <c r="P670" s="61">
        <v>0.211998071280008</v>
      </c>
      <c r="Q670" s="59">
        <v>34.476647348900002</v>
      </c>
      <c r="R670" s="61">
        <v>0.21078616888968299</v>
      </c>
      <c r="S670" s="59">
        <v>46.056296572199997</v>
      </c>
      <c r="T670" s="61">
        <v>0.229656678170225</v>
      </c>
      <c r="U670" s="59">
        <v>13.8984674901</v>
      </c>
      <c r="V670" s="60">
        <v>0.131594655974585</v>
      </c>
      <c r="W670" s="107"/>
      <c r="X670" s="59">
        <v>33.740452784699997</v>
      </c>
      <c r="Y670" s="60">
        <v>0.12383121728954</v>
      </c>
      <c r="Z670" s="59">
        <v>51.188693844600103</v>
      </c>
      <c r="AA670" s="65">
        <v>0.122869528072894</v>
      </c>
      <c r="AB670" s="59">
        <v>143.19612477960101</v>
      </c>
      <c r="AC670" s="61">
        <v>0.201543967547688</v>
      </c>
    </row>
    <row r="671" spans="1:29" customFormat="1" x14ac:dyDescent="0.3">
      <c r="A671" s="58" t="s">
        <v>287</v>
      </c>
      <c r="B671" s="62">
        <v>50.720947345600003</v>
      </c>
      <c r="C671" s="63">
        <v>3.6008556686579499E-2</v>
      </c>
      <c r="D671" s="62">
        <v>33.016866064299897</v>
      </c>
      <c r="E671" s="63">
        <v>4.92354169168066E-2</v>
      </c>
      <c r="F671" s="62">
        <v>17.156729428199998</v>
      </c>
      <c r="G671" s="63">
        <v>2.3404756017354301E-2</v>
      </c>
      <c r="H671" s="107"/>
      <c r="I671" s="62">
        <v>3.9995275142</v>
      </c>
      <c r="J671" s="63">
        <v>2.1857705379923601E-2</v>
      </c>
      <c r="K671" s="62">
        <v>12.5620238602</v>
      </c>
      <c r="L671" s="63">
        <v>5.9719699205396097E-2</v>
      </c>
      <c r="M671" s="62">
        <v>8.8037530984000103</v>
      </c>
      <c r="N671" s="63">
        <v>4.0335701385451797E-2</v>
      </c>
      <c r="O671" s="62">
        <v>5.2798938560000099</v>
      </c>
      <c r="P671" s="63">
        <v>1.6133324173694199E-2</v>
      </c>
      <c r="Q671" s="62">
        <v>4.9763869969999996</v>
      </c>
      <c r="R671" s="63">
        <v>3.0425045086164101E-2</v>
      </c>
      <c r="S671" s="62">
        <v>10.581218528200001</v>
      </c>
      <c r="T671" s="63">
        <v>5.2762546688272897E-2</v>
      </c>
      <c r="U671" s="62">
        <v>4.5181434916000001</v>
      </c>
      <c r="V671" s="63">
        <v>4.2779071782153198E-2</v>
      </c>
      <c r="W671" s="107"/>
      <c r="X671" s="62">
        <v>8.9322025008000008</v>
      </c>
      <c r="Y671" s="63">
        <v>3.2782177400189003E-2</v>
      </c>
      <c r="Z671" s="62">
        <v>16.399328723099998</v>
      </c>
      <c r="AA671" s="63">
        <v>3.9363727213604399E-2</v>
      </c>
      <c r="AB671" s="62">
        <v>25.389416121699998</v>
      </c>
      <c r="AC671" s="63">
        <v>3.5734791474019298E-2</v>
      </c>
    </row>
    <row r="672" spans="1:29" customFormat="1" x14ac:dyDescent="0.3">
      <c r="A672" s="58" t="s">
        <v>288</v>
      </c>
      <c r="B672" s="59">
        <v>97.040942158999798</v>
      </c>
      <c r="C672" s="60">
        <v>6.8892724791635093E-2</v>
      </c>
      <c r="D672" s="59">
        <v>37.788492567600002</v>
      </c>
      <c r="E672" s="60">
        <v>5.63509626443668E-2</v>
      </c>
      <c r="F672" s="59">
        <v>59.252449591400001</v>
      </c>
      <c r="G672" s="60">
        <v>8.0830622871389493E-2</v>
      </c>
      <c r="H672" s="107"/>
      <c r="I672" s="59">
        <v>15.357979543300001</v>
      </c>
      <c r="J672" s="60">
        <v>8.3932462246228801E-2</v>
      </c>
      <c r="K672" s="59">
        <v>17.360680039199998</v>
      </c>
      <c r="L672" s="60">
        <v>8.2532448710509104E-2</v>
      </c>
      <c r="M672" s="59">
        <v>37.772929571399999</v>
      </c>
      <c r="N672" s="61">
        <v>0.17306228271242499</v>
      </c>
      <c r="O672" s="59">
        <v>16.362401528900001</v>
      </c>
      <c r="P672" s="60">
        <v>4.9997203603991E-2</v>
      </c>
      <c r="Q672" s="59">
        <v>5.2962873272</v>
      </c>
      <c r="R672" s="65">
        <v>3.2380878098203003E-2</v>
      </c>
      <c r="S672" s="59">
        <v>2.7338212875000001</v>
      </c>
      <c r="T672" s="65">
        <v>1.36320191228156E-2</v>
      </c>
      <c r="U672" s="59">
        <v>2.1568428614999999</v>
      </c>
      <c r="V672" s="65">
        <v>2.0421603644610799E-2</v>
      </c>
      <c r="W672" s="107"/>
      <c r="X672" s="59">
        <v>19.240798580100002</v>
      </c>
      <c r="Y672" s="60">
        <v>7.0615872436574398E-2</v>
      </c>
      <c r="Z672" s="59">
        <v>27.621682918599902</v>
      </c>
      <c r="AA672" s="60">
        <v>6.6301030362108299E-2</v>
      </c>
      <c r="AB672" s="59">
        <v>50.178460660300097</v>
      </c>
      <c r="AC672" s="60">
        <v>7.0624579139121998E-2</v>
      </c>
    </row>
    <row r="673" spans="1:29" customFormat="1" x14ac:dyDescent="0.3">
      <c r="A673" s="58" t="s">
        <v>289</v>
      </c>
      <c r="B673" s="62">
        <v>1.8649108951</v>
      </c>
      <c r="C673" s="63">
        <v>1.32396481524814E-3</v>
      </c>
      <c r="D673" s="62">
        <v>0</v>
      </c>
      <c r="E673" s="63">
        <v>0</v>
      </c>
      <c r="F673" s="62">
        <v>1.8649108951</v>
      </c>
      <c r="G673" s="63">
        <v>2.5440620647766798E-3</v>
      </c>
      <c r="H673" s="107"/>
      <c r="I673" s="62">
        <v>0</v>
      </c>
      <c r="J673" s="63">
        <v>0</v>
      </c>
      <c r="K673" s="62">
        <v>0</v>
      </c>
      <c r="L673" s="63">
        <v>0</v>
      </c>
      <c r="M673" s="62">
        <v>0.82099701560000105</v>
      </c>
      <c r="N673" s="63">
        <v>3.7615196711510601E-3</v>
      </c>
      <c r="O673" s="62">
        <v>1.0439138795</v>
      </c>
      <c r="P673" s="63">
        <v>3.1897991676960399E-3</v>
      </c>
      <c r="Q673" s="62">
        <v>0</v>
      </c>
      <c r="R673" s="63">
        <v>0</v>
      </c>
      <c r="S673" s="62">
        <v>0</v>
      </c>
      <c r="T673" s="63">
        <v>0</v>
      </c>
      <c r="U673" s="62">
        <v>0</v>
      </c>
      <c r="V673" s="63">
        <v>0</v>
      </c>
      <c r="W673" s="107"/>
      <c r="X673" s="62">
        <v>0</v>
      </c>
      <c r="Y673" s="63">
        <v>0</v>
      </c>
      <c r="Z673" s="62">
        <v>1.8649108951</v>
      </c>
      <c r="AA673" s="63">
        <v>4.4763932104727299E-3</v>
      </c>
      <c r="AB673" s="62">
        <v>0</v>
      </c>
      <c r="AC673" s="63">
        <v>0</v>
      </c>
    </row>
    <row r="674" spans="1:29" customFormat="1" x14ac:dyDescent="0.3">
      <c r="A674" s="58" t="s">
        <v>290</v>
      </c>
      <c r="B674" s="59">
        <v>9.5569169135999807</v>
      </c>
      <c r="C674" s="60">
        <v>6.7847862163826402E-3</v>
      </c>
      <c r="D674" s="59">
        <v>2.0058896536000099</v>
      </c>
      <c r="E674" s="60">
        <v>2.9912231279543302E-3</v>
      </c>
      <c r="F674" s="59">
        <v>7.5510272599999997</v>
      </c>
      <c r="G674" s="60">
        <v>1.03009114551988E-2</v>
      </c>
      <c r="H674" s="107"/>
      <c r="I674" s="59">
        <v>5.62192979489999</v>
      </c>
      <c r="J674" s="60">
        <v>3.0724250473900799E-2</v>
      </c>
      <c r="K674" s="59">
        <v>0</v>
      </c>
      <c r="L674" s="60">
        <v>0</v>
      </c>
      <c r="M674" s="59">
        <v>0</v>
      </c>
      <c r="N674" s="60">
        <v>0</v>
      </c>
      <c r="O674" s="59">
        <v>1.0439138795</v>
      </c>
      <c r="P674" s="60">
        <v>3.1897991676960399E-3</v>
      </c>
      <c r="Q674" s="59">
        <v>2.3173651848999999</v>
      </c>
      <c r="R674" s="60">
        <v>1.4168098315945701E-2</v>
      </c>
      <c r="S674" s="59">
        <v>0</v>
      </c>
      <c r="T674" s="60">
        <v>0</v>
      </c>
      <c r="U674" s="59">
        <v>0.57370805430000005</v>
      </c>
      <c r="V674" s="60">
        <v>5.4320315595394898E-3</v>
      </c>
      <c r="W674" s="107"/>
      <c r="X674" s="59">
        <v>6.5927134712000104</v>
      </c>
      <c r="Y674" s="61">
        <v>2.4195992258587699E-2</v>
      </c>
      <c r="Z674" s="59">
        <v>2.0085599744999998</v>
      </c>
      <c r="AA674" s="60">
        <v>4.8211977614067E-3</v>
      </c>
      <c r="AB674" s="59">
        <v>0.95564346789999999</v>
      </c>
      <c r="AC674" s="60">
        <v>1.3450376284836201E-3</v>
      </c>
    </row>
    <row r="675" spans="1:29" customFormat="1" x14ac:dyDescent="0.3">
      <c r="A675" s="58" t="s">
        <v>291</v>
      </c>
      <c r="B675" s="62">
        <v>19.976392574399998</v>
      </c>
      <c r="C675" s="63">
        <v>1.41819327527022E-2</v>
      </c>
      <c r="D675" s="62">
        <v>11.3457092061</v>
      </c>
      <c r="E675" s="63">
        <v>1.6918950511271898E-2</v>
      </c>
      <c r="F675" s="62">
        <v>8.2173315773999995</v>
      </c>
      <c r="G675" s="63">
        <v>1.1209866162873099E-2</v>
      </c>
      <c r="H675" s="107"/>
      <c r="I675" s="62">
        <v>0</v>
      </c>
      <c r="J675" s="63">
        <v>0</v>
      </c>
      <c r="K675" s="62">
        <v>1.2161483868</v>
      </c>
      <c r="L675" s="63">
        <v>5.7815537255051404E-3</v>
      </c>
      <c r="M675" s="62">
        <v>9.3355065594999793</v>
      </c>
      <c r="N675" s="61">
        <v>4.2772008785020701E-2</v>
      </c>
      <c r="O675" s="62">
        <v>7.6063112023999997</v>
      </c>
      <c r="P675" s="63">
        <v>2.3241960490336201E-2</v>
      </c>
      <c r="Q675" s="62">
        <v>0.83690886870000203</v>
      </c>
      <c r="R675" s="63">
        <v>5.1167624380013804E-3</v>
      </c>
      <c r="S675" s="62">
        <v>0</v>
      </c>
      <c r="T675" s="63">
        <v>0</v>
      </c>
      <c r="U675" s="62">
        <v>0.98151755700000198</v>
      </c>
      <c r="V675" s="63">
        <v>9.29328829516155E-3</v>
      </c>
      <c r="W675" s="107"/>
      <c r="X675" s="62">
        <v>1.1340372175</v>
      </c>
      <c r="Y675" s="63">
        <v>4.16204281521519E-3</v>
      </c>
      <c r="Z675" s="62">
        <v>2.6795025084999899</v>
      </c>
      <c r="AA675" s="63">
        <v>6.43167824693891E-3</v>
      </c>
      <c r="AB675" s="62">
        <v>16.162852848399901</v>
      </c>
      <c r="AC675" s="63">
        <v>2.2748698646487799E-2</v>
      </c>
    </row>
    <row r="676" spans="1:29" customFormat="1" x14ac:dyDescent="0.3">
      <c r="A676" s="58" t="s">
        <v>292</v>
      </c>
      <c r="B676" s="59">
        <v>28.560819886400001</v>
      </c>
      <c r="C676" s="60">
        <v>2.02763149293551E-2</v>
      </c>
      <c r="D676" s="59">
        <v>9.3239067992999995</v>
      </c>
      <c r="E676" s="60">
        <v>1.3903997964645001E-2</v>
      </c>
      <c r="F676" s="59">
        <v>19.2369130871</v>
      </c>
      <c r="G676" s="60">
        <v>2.6242487486606202E-2</v>
      </c>
      <c r="H676" s="107"/>
      <c r="I676" s="59">
        <v>5.62192979489999</v>
      </c>
      <c r="J676" s="60">
        <v>3.0724250473900799E-2</v>
      </c>
      <c r="K676" s="59">
        <v>2.8817076617000001</v>
      </c>
      <c r="L676" s="60">
        <v>1.36996010093448E-2</v>
      </c>
      <c r="M676" s="59">
        <v>8.1405495371999805</v>
      </c>
      <c r="N676" s="60">
        <v>3.7297135843763297E-2</v>
      </c>
      <c r="O676" s="59">
        <v>6.5106857010999901</v>
      </c>
      <c r="P676" s="60">
        <v>1.9894150502574402E-2</v>
      </c>
      <c r="Q676" s="59">
        <v>2.8565783902000002</v>
      </c>
      <c r="R676" s="60">
        <v>1.7464784464389801E-2</v>
      </c>
      <c r="S676" s="59">
        <v>1.7693878472</v>
      </c>
      <c r="T676" s="60">
        <v>8.8229355294710005E-3</v>
      </c>
      <c r="U676" s="59">
        <v>0.77998095410000001</v>
      </c>
      <c r="V676" s="60">
        <v>7.3850822326008304E-3</v>
      </c>
      <c r="W676" s="107"/>
      <c r="X676" s="59">
        <v>10.3337450401</v>
      </c>
      <c r="Y676" s="60">
        <v>3.7925994521792503E-2</v>
      </c>
      <c r="Z676" s="59">
        <v>8.8867836184999902</v>
      </c>
      <c r="AA676" s="60">
        <v>2.1331173493230399E-2</v>
      </c>
      <c r="AB676" s="59">
        <v>9.3402912277999999</v>
      </c>
      <c r="AC676" s="60">
        <v>1.3146161287528499E-2</v>
      </c>
    </row>
    <row r="677" spans="1:29" customFormat="1" x14ac:dyDescent="0.3">
      <c r="A677" s="58" t="s">
        <v>293</v>
      </c>
      <c r="B677" s="62">
        <v>19.3147776335</v>
      </c>
      <c r="C677" s="63">
        <v>1.3712229398351299E-2</v>
      </c>
      <c r="D677" s="62">
        <v>10.8710315507</v>
      </c>
      <c r="E677" s="63">
        <v>1.6211101613099799E-2</v>
      </c>
      <c r="F677" s="62">
        <v>8.4437460828000006</v>
      </c>
      <c r="G677" s="63">
        <v>1.15187348362327E-2</v>
      </c>
      <c r="H677" s="107"/>
      <c r="I677" s="62">
        <v>0</v>
      </c>
      <c r="J677" s="63">
        <v>0</v>
      </c>
      <c r="K677" s="62">
        <v>4.4803407128000003</v>
      </c>
      <c r="L677" s="63">
        <v>2.1299481889524598E-2</v>
      </c>
      <c r="M677" s="62">
        <v>4.8469328035000201</v>
      </c>
      <c r="N677" s="63">
        <v>2.2206941972606802E-2</v>
      </c>
      <c r="O677" s="62">
        <v>2.8933690634999998</v>
      </c>
      <c r="P677" s="63">
        <v>8.8410226282366194E-3</v>
      </c>
      <c r="Q677" s="62">
        <v>3.6659260969999998</v>
      </c>
      <c r="R677" s="63">
        <v>2.24130411985663E-2</v>
      </c>
      <c r="S677" s="62">
        <v>0.61194637690000098</v>
      </c>
      <c r="T677" s="63">
        <v>3.05143015389535E-3</v>
      </c>
      <c r="U677" s="62">
        <v>2.8162625798000001</v>
      </c>
      <c r="V677" s="63">
        <v>2.6665177695804398E-2</v>
      </c>
      <c r="W677" s="107"/>
      <c r="X677" s="62">
        <v>2.6120047289000001</v>
      </c>
      <c r="Y677" s="63">
        <v>9.5863480911078103E-3</v>
      </c>
      <c r="Z677" s="62">
        <v>3.89398942750001</v>
      </c>
      <c r="AA677" s="63">
        <v>9.3468421900011998E-3</v>
      </c>
      <c r="AB677" s="62">
        <v>12.8087834771</v>
      </c>
      <c r="AC677" s="63">
        <v>1.80279532383112E-2</v>
      </c>
    </row>
    <row r="678" spans="1:29" customFormat="1" x14ac:dyDescent="0.3">
      <c r="A678" s="58" t="s">
        <v>294</v>
      </c>
      <c r="B678" s="59">
        <v>8.5378475697000304</v>
      </c>
      <c r="C678" s="60">
        <v>6.0613136048135704E-3</v>
      </c>
      <c r="D678" s="59">
        <v>5.6626617258999996</v>
      </c>
      <c r="E678" s="60">
        <v>8.4442754315495298E-3</v>
      </c>
      <c r="F678" s="59">
        <v>2.8751858438000002</v>
      </c>
      <c r="G678" s="60">
        <v>3.9222524001621501E-3</v>
      </c>
      <c r="H678" s="107"/>
      <c r="I678" s="59">
        <v>0</v>
      </c>
      <c r="J678" s="60">
        <v>0</v>
      </c>
      <c r="K678" s="59">
        <v>0</v>
      </c>
      <c r="L678" s="60">
        <v>0</v>
      </c>
      <c r="M678" s="59">
        <v>0.75921794880000204</v>
      </c>
      <c r="N678" s="60">
        <v>3.47846970797461E-3</v>
      </c>
      <c r="O678" s="59">
        <v>4.0038831590999999</v>
      </c>
      <c r="P678" s="60">
        <v>1.2234326431761301E-2</v>
      </c>
      <c r="Q678" s="59">
        <v>3.7747464618</v>
      </c>
      <c r="R678" s="61">
        <v>2.30783561162624E-2</v>
      </c>
      <c r="S678" s="59">
        <v>0</v>
      </c>
      <c r="T678" s="60">
        <v>0</v>
      </c>
      <c r="U678" s="59">
        <v>0</v>
      </c>
      <c r="V678" s="60">
        <v>0</v>
      </c>
      <c r="W678" s="107"/>
      <c r="X678" s="59">
        <v>0.45409895789999999</v>
      </c>
      <c r="Y678" s="60">
        <v>1.66659372016986E-3</v>
      </c>
      <c r="Z678" s="59">
        <v>1.2981773847</v>
      </c>
      <c r="AA678" s="60">
        <v>3.1160483035028402E-3</v>
      </c>
      <c r="AB678" s="59">
        <v>6.7855712271000002</v>
      </c>
      <c r="AC678" s="60">
        <v>9.5504745627166404E-3</v>
      </c>
    </row>
    <row r="679" spans="1:29" customFormat="1" x14ac:dyDescent="0.3">
      <c r="A679" s="58" t="s">
        <v>295</v>
      </c>
      <c r="B679" s="62">
        <v>26.146230854999999</v>
      </c>
      <c r="C679" s="63">
        <v>1.8562114573050001E-2</v>
      </c>
      <c r="D679" s="62">
        <v>3.8071049473999898</v>
      </c>
      <c r="E679" s="65">
        <v>5.6772317204858303E-3</v>
      </c>
      <c r="F679" s="62">
        <v>21.6767879513</v>
      </c>
      <c r="G679" s="63">
        <v>2.9570900174377201E-2</v>
      </c>
      <c r="H679" s="107"/>
      <c r="I679" s="62">
        <v>9.7493703453999903</v>
      </c>
      <c r="J679" s="63">
        <v>5.3281009792513399E-2</v>
      </c>
      <c r="K679" s="62">
        <v>2.8817076617000001</v>
      </c>
      <c r="L679" s="63">
        <v>1.36996010093448E-2</v>
      </c>
      <c r="M679" s="62">
        <v>2.4662888081999998</v>
      </c>
      <c r="N679" s="63">
        <v>1.12996681967281E-2</v>
      </c>
      <c r="O679" s="62">
        <v>3.3842289027000101</v>
      </c>
      <c r="P679" s="63">
        <v>1.0340901437478499E-2</v>
      </c>
      <c r="Q679" s="62">
        <v>5.3306602548999997</v>
      </c>
      <c r="R679" s="63">
        <v>3.25910301373524E-2</v>
      </c>
      <c r="S679" s="62">
        <v>0</v>
      </c>
      <c r="T679" s="63">
        <v>0</v>
      </c>
      <c r="U679" s="62">
        <v>2.3339748821000001</v>
      </c>
      <c r="V679" s="63">
        <v>2.2098740158369899E-2</v>
      </c>
      <c r="W679" s="107"/>
      <c r="X679" s="62">
        <v>6.1497014668000096</v>
      </c>
      <c r="Y679" s="63">
        <v>2.25700888918253E-2</v>
      </c>
      <c r="Z679" s="62">
        <v>13.048095680899999</v>
      </c>
      <c r="AA679" s="63">
        <v>3.1319677025345098E-2</v>
      </c>
      <c r="AB679" s="62">
        <v>6.9484337073000004</v>
      </c>
      <c r="AC679" s="63">
        <v>9.7796982967714996E-3</v>
      </c>
    </row>
    <row r="680" spans="1:29" customFormat="1" x14ac:dyDescent="0.3">
      <c r="A680" s="58" t="s">
        <v>296</v>
      </c>
      <c r="B680" s="59">
        <v>48.602915338099997</v>
      </c>
      <c r="C680" s="60">
        <v>3.4504892429553999E-2</v>
      </c>
      <c r="D680" s="59">
        <v>22.6400968149999</v>
      </c>
      <c r="E680" s="60">
        <v>3.37613692211894E-2</v>
      </c>
      <c r="F680" s="59">
        <v>25.962818523100001</v>
      </c>
      <c r="G680" s="60">
        <v>3.54177895967294E-2</v>
      </c>
      <c r="H680" s="107"/>
      <c r="I680" s="59">
        <v>2.6650684675999998</v>
      </c>
      <c r="J680" s="60">
        <v>1.45647907597348E-2</v>
      </c>
      <c r="K680" s="59">
        <v>11.5965500093</v>
      </c>
      <c r="L680" s="60">
        <v>5.51298489863482E-2</v>
      </c>
      <c r="M680" s="59">
        <v>5.9265628972999904</v>
      </c>
      <c r="N680" s="60">
        <v>2.71534274752703E-2</v>
      </c>
      <c r="O680" s="59">
        <v>15.6458702523</v>
      </c>
      <c r="P680" s="60">
        <v>4.7807759709613797E-2</v>
      </c>
      <c r="Q680" s="59">
        <v>4.2333006582000001</v>
      </c>
      <c r="R680" s="60">
        <v>2.5881902566393802E-2</v>
      </c>
      <c r="S680" s="59">
        <v>5.7155441463000196</v>
      </c>
      <c r="T680" s="60">
        <v>2.85001830426556E-2</v>
      </c>
      <c r="U680" s="59">
        <v>2.8200189071000001</v>
      </c>
      <c r="V680" s="60">
        <v>2.67007436745084E-2</v>
      </c>
      <c r="W680" s="107"/>
      <c r="X680" s="59">
        <v>12.771293972400001</v>
      </c>
      <c r="Y680" s="60">
        <v>4.6872070421117802E-2</v>
      </c>
      <c r="Z680" s="59">
        <v>17.2315748957</v>
      </c>
      <c r="AA680" s="60">
        <v>4.1361388939028999E-2</v>
      </c>
      <c r="AB680" s="59">
        <v>18.600046469999999</v>
      </c>
      <c r="AC680" s="60">
        <v>2.6178970750116399E-2</v>
      </c>
    </row>
    <row r="681" spans="1:29" customFormat="1" x14ac:dyDescent="0.3">
      <c r="A681" s="58" t="s">
        <v>297</v>
      </c>
      <c r="B681" s="62">
        <v>48.5249463217</v>
      </c>
      <c r="C681" s="63">
        <v>3.4449539525206498E-2</v>
      </c>
      <c r="D681" s="62">
        <v>16.350441199199999</v>
      </c>
      <c r="E681" s="63">
        <v>2.4382107849017901E-2</v>
      </c>
      <c r="F681" s="62">
        <v>31.806523078800002</v>
      </c>
      <c r="G681" s="63">
        <v>4.3389616624487697E-2</v>
      </c>
      <c r="H681" s="107"/>
      <c r="I681" s="62">
        <v>3.8840929647000002</v>
      </c>
      <c r="J681" s="63">
        <v>2.1226847268639899E-2</v>
      </c>
      <c r="K681" s="62">
        <v>5.0219705923999998</v>
      </c>
      <c r="L681" s="63">
        <v>2.38743833425339E-2</v>
      </c>
      <c r="M681" s="62">
        <v>9.6954891019999803</v>
      </c>
      <c r="N681" s="63">
        <v>4.4421322228499101E-2</v>
      </c>
      <c r="O681" s="62">
        <v>7.8512906293000002</v>
      </c>
      <c r="P681" s="63">
        <v>2.3990523362594E-2</v>
      </c>
      <c r="Q681" s="62">
        <v>5.0205639971</v>
      </c>
      <c r="R681" s="63">
        <v>3.0695138071421199E-2</v>
      </c>
      <c r="S681" s="62">
        <v>10.3381147453</v>
      </c>
      <c r="T681" s="63">
        <v>5.1550325745933198E-2</v>
      </c>
      <c r="U681" s="62">
        <v>6.7134242908999999</v>
      </c>
      <c r="V681" s="63">
        <v>6.3564616789706804E-2</v>
      </c>
      <c r="W681" s="107"/>
      <c r="X681" s="62">
        <v>7.3941003077999898</v>
      </c>
      <c r="Y681" s="63">
        <v>2.7137171149375802E-2</v>
      </c>
      <c r="Z681" s="62">
        <v>13.7646239789</v>
      </c>
      <c r="AA681" s="63">
        <v>3.3039578183468199E-2</v>
      </c>
      <c r="AB681" s="62">
        <v>26.102937923900001</v>
      </c>
      <c r="AC681" s="63">
        <v>3.6739050598828003E-2</v>
      </c>
    </row>
    <row r="682" spans="1:29" customFormat="1" x14ac:dyDescent="0.3">
      <c r="A682" s="58" t="s">
        <v>298</v>
      </c>
      <c r="B682" s="59">
        <v>102.7230395477</v>
      </c>
      <c r="C682" s="60">
        <v>7.2926642465245398E-2</v>
      </c>
      <c r="D682" s="59">
        <v>44.987143706799998</v>
      </c>
      <c r="E682" s="60">
        <v>6.7085736483498401E-2</v>
      </c>
      <c r="F682" s="59">
        <v>56.380541176600097</v>
      </c>
      <c r="G682" s="60">
        <v>7.69128414530907E-2</v>
      </c>
      <c r="H682" s="107"/>
      <c r="I682" s="59">
        <v>19.648228799799998</v>
      </c>
      <c r="J682" s="60">
        <v>0.107378982846993</v>
      </c>
      <c r="K682" s="59">
        <v>12.8681448464</v>
      </c>
      <c r="L682" s="60">
        <v>6.1174994420543999E-2</v>
      </c>
      <c r="M682" s="59">
        <v>8.1611781018999796</v>
      </c>
      <c r="N682" s="65">
        <v>3.73916486744219E-2</v>
      </c>
      <c r="O682" s="59">
        <v>27.633567211500001</v>
      </c>
      <c r="P682" s="60">
        <v>8.4437549325365902E-2</v>
      </c>
      <c r="Q682" s="59">
        <v>5.7627598283000001</v>
      </c>
      <c r="R682" s="65">
        <v>3.5232836132411197E-2</v>
      </c>
      <c r="S682" s="59">
        <v>20.404673997500002</v>
      </c>
      <c r="T682" s="60">
        <v>0.101746557977498</v>
      </c>
      <c r="U682" s="59">
        <v>8.2444867622999993</v>
      </c>
      <c r="V682" s="60">
        <v>7.8061153141142398E-2</v>
      </c>
      <c r="W682" s="107"/>
      <c r="X682" s="59">
        <v>14.5502847083</v>
      </c>
      <c r="Y682" s="60">
        <v>5.3401164437105797E-2</v>
      </c>
      <c r="Z682" s="59">
        <v>28.233456228700099</v>
      </c>
      <c r="AA682" s="60">
        <v>6.77694854496277E-2</v>
      </c>
      <c r="AB682" s="59">
        <v>54.857797289799898</v>
      </c>
      <c r="AC682" s="60">
        <v>7.7210595843499999E-2</v>
      </c>
    </row>
    <row r="683" spans="1:29" customFormat="1" x14ac:dyDescent="0.3">
      <c r="A683" s="58" t="s">
        <v>299</v>
      </c>
      <c r="B683" s="62">
        <v>1.1056979924000001</v>
      </c>
      <c r="C683" s="63">
        <v>7.84973288576135E-4</v>
      </c>
      <c r="D683" s="62">
        <v>1.1056979924000001</v>
      </c>
      <c r="E683" s="63">
        <v>1.64883915795853E-3</v>
      </c>
      <c r="F683" s="62">
        <v>0</v>
      </c>
      <c r="G683" s="63">
        <v>0</v>
      </c>
      <c r="H683" s="107"/>
      <c r="I683" s="62">
        <v>0</v>
      </c>
      <c r="J683" s="63">
        <v>0</v>
      </c>
      <c r="K683" s="62">
        <v>0</v>
      </c>
      <c r="L683" s="63">
        <v>0</v>
      </c>
      <c r="M683" s="62">
        <v>1.1056979924000001</v>
      </c>
      <c r="N683" s="63">
        <v>5.0659194488365897E-3</v>
      </c>
      <c r="O683" s="62">
        <v>0</v>
      </c>
      <c r="P683" s="63">
        <v>0</v>
      </c>
      <c r="Q683" s="62">
        <v>0</v>
      </c>
      <c r="R683" s="63">
        <v>0</v>
      </c>
      <c r="S683" s="62">
        <v>0</v>
      </c>
      <c r="T683" s="63">
        <v>0</v>
      </c>
      <c r="U683" s="62">
        <v>0</v>
      </c>
      <c r="V683" s="63">
        <v>0</v>
      </c>
      <c r="W683" s="107"/>
      <c r="X683" s="62">
        <v>0</v>
      </c>
      <c r="Y683" s="63">
        <v>0</v>
      </c>
      <c r="Z683" s="62">
        <v>0</v>
      </c>
      <c r="AA683" s="63">
        <v>0</v>
      </c>
      <c r="AB683" s="62">
        <v>1.1056979924000001</v>
      </c>
      <c r="AC683" s="63">
        <v>1.5562345743699701E-3</v>
      </c>
    </row>
    <row r="684" spans="1:29" customFormat="1" x14ac:dyDescent="0.3">
      <c r="A684" s="58" t="s">
        <v>300</v>
      </c>
      <c r="B684" s="59">
        <v>14.8796148334</v>
      </c>
      <c r="C684" s="60">
        <v>1.0563553763146201E-2</v>
      </c>
      <c r="D684" s="59">
        <v>12.3224648975</v>
      </c>
      <c r="E684" s="60">
        <v>1.8375508308074499E-2</v>
      </c>
      <c r="F684" s="59">
        <v>2.5571499358999898</v>
      </c>
      <c r="G684" s="60">
        <v>3.4883962354246801E-3</v>
      </c>
      <c r="H684" s="107"/>
      <c r="I684" s="59">
        <v>5.6085752758999803</v>
      </c>
      <c r="J684" s="60">
        <v>3.0651267067546801E-2</v>
      </c>
      <c r="K684" s="59">
        <v>3.4096669774000001</v>
      </c>
      <c r="L684" s="60">
        <v>1.62095127781152E-2</v>
      </c>
      <c r="M684" s="59">
        <v>1.6952452337999999</v>
      </c>
      <c r="N684" s="60">
        <v>7.7670176300258104E-3</v>
      </c>
      <c r="O684" s="59">
        <v>1.9237165341</v>
      </c>
      <c r="P684" s="60">
        <v>5.8781375742358796E-3</v>
      </c>
      <c r="Q684" s="59">
        <v>1.7614966576</v>
      </c>
      <c r="R684" s="60">
        <v>1.07695834867578E-2</v>
      </c>
      <c r="S684" s="59">
        <v>0</v>
      </c>
      <c r="T684" s="60">
        <v>0</v>
      </c>
      <c r="U684" s="59">
        <v>0.48091415459999998</v>
      </c>
      <c r="V684" s="60">
        <v>4.5534324394379596E-3</v>
      </c>
      <c r="W684" s="107"/>
      <c r="X684" s="59">
        <v>3.4096669774000001</v>
      </c>
      <c r="Y684" s="60">
        <v>1.2513857328993801E-2</v>
      </c>
      <c r="Z684" s="59">
        <v>8.4319082798</v>
      </c>
      <c r="AA684" s="60">
        <v>2.0239324610198901E-2</v>
      </c>
      <c r="AB684" s="59">
        <v>3.0380395762000001</v>
      </c>
      <c r="AC684" s="60">
        <v>4.2759435752654801E-3</v>
      </c>
    </row>
    <row r="685" spans="1:29" customFormat="1" x14ac:dyDescent="0.3">
      <c r="A685" s="58" t="s">
        <v>301</v>
      </c>
      <c r="B685" s="62">
        <v>21.6477105823</v>
      </c>
      <c r="C685" s="63">
        <v>1.53684592743522E-2</v>
      </c>
      <c r="D685" s="62">
        <v>4.3312654068999903</v>
      </c>
      <c r="E685" s="63">
        <v>6.4588703746369502E-3</v>
      </c>
      <c r="F685" s="62">
        <v>17.316445175399998</v>
      </c>
      <c r="G685" s="63">
        <v>2.3622636010798798E-2</v>
      </c>
      <c r="H685" s="107"/>
      <c r="I685" s="62">
        <v>7.96094129669999</v>
      </c>
      <c r="J685" s="63">
        <v>4.3507116476217397E-2</v>
      </c>
      <c r="K685" s="62">
        <v>0</v>
      </c>
      <c r="L685" s="63">
        <v>0</v>
      </c>
      <c r="M685" s="62">
        <v>4.0019342583000004</v>
      </c>
      <c r="N685" s="63">
        <v>1.8335455731526E-2</v>
      </c>
      <c r="O685" s="62">
        <v>6.2745953454999901</v>
      </c>
      <c r="P685" s="63">
        <v>1.9172749212120602E-2</v>
      </c>
      <c r="Q685" s="62">
        <v>2.4202181056000001</v>
      </c>
      <c r="R685" s="63">
        <v>1.4796928981934399E-2</v>
      </c>
      <c r="S685" s="62">
        <v>0</v>
      </c>
      <c r="T685" s="63">
        <v>0</v>
      </c>
      <c r="U685" s="62">
        <v>0.99002157620000497</v>
      </c>
      <c r="V685" s="63">
        <v>9.3738067754776302E-3</v>
      </c>
      <c r="W685" s="107"/>
      <c r="X685" s="62">
        <v>2.9023903702</v>
      </c>
      <c r="Y685" s="63">
        <v>1.0652095716815101E-2</v>
      </c>
      <c r="Z685" s="62">
        <v>8.6653138518000006</v>
      </c>
      <c r="AA685" s="63">
        <v>2.07995739607349E-2</v>
      </c>
      <c r="AB685" s="62">
        <v>10.080006360300001</v>
      </c>
      <c r="AC685" s="63">
        <v>1.41872866873155E-2</v>
      </c>
    </row>
    <row r="686" spans="1:29" customFormat="1" x14ac:dyDescent="0.3">
      <c r="A686" s="58" t="s">
        <v>305</v>
      </c>
      <c r="B686" s="59">
        <v>54.795386684699999</v>
      </c>
      <c r="C686" s="60">
        <v>3.8901142247104198E-2</v>
      </c>
      <c r="D686" s="59">
        <v>30.104878873000001</v>
      </c>
      <c r="E686" s="60">
        <v>4.4893002856645998E-2</v>
      </c>
      <c r="F686" s="59">
        <v>24.690507811700101</v>
      </c>
      <c r="G686" s="60">
        <v>3.3682137011940297E-2</v>
      </c>
      <c r="H686" s="107"/>
      <c r="I686" s="59">
        <v>9.2468209075000107</v>
      </c>
      <c r="J686" s="60">
        <v>5.0534540987519701E-2</v>
      </c>
      <c r="K686" s="59">
        <v>4.2400324259</v>
      </c>
      <c r="L686" s="60">
        <v>2.0157059396943601E-2</v>
      </c>
      <c r="M686" s="59">
        <v>9.2682321775999803</v>
      </c>
      <c r="N686" s="60">
        <v>4.2463781220153797E-2</v>
      </c>
      <c r="O686" s="59">
        <v>15.8316381243</v>
      </c>
      <c r="P686" s="60">
        <v>4.8375394851867197E-2</v>
      </c>
      <c r="Q686" s="59">
        <v>7.8980795019000203</v>
      </c>
      <c r="R686" s="60">
        <v>4.8287929593152597E-2</v>
      </c>
      <c r="S686" s="59">
        <v>3.3939248061999998</v>
      </c>
      <c r="T686" s="60">
        <v>1.6923581680726999E-2</v>
      </c>
      <c r="U686" s="59">
        <v>4.9166587413</v>
      </c>
      <c r="V686" s="60">
        <v>4.6552327878355997E-2</v>
      </c>
      <c r="W686" s="107"/>
      <c r="X686" s="59">
        <v>3.96201217829999</v>
      </c>
      <c r="Y686" s="60">
        <v>1.4541025696529699E-2</v>
      </c>
      <c r="Z686" s="59">
        <v>12.386499240299999</v>
      </c>
      <c r="AA686" s="60">
        <v>2.9731630206295399E-2</v>
      </c>
      <c r="AB686" s="59">
        <v>38.446875266100001</v>
      </c>
      <c r="AC686" s="60">
        <v>5.4112747763721401E-2</v>
      </c>
    </row>
    <row r="687" spans="1:29" customFormat="1" x14ac:dyDescent="0.3">
      <c r="A687" s="64" t="s">
        <v>1</v>
      </c>
    </row>
    <row r="688" spans="1:29" customFormat="1" x14ac:dyDescent="0.3">
      <c r="A688" s="64" t="s">
        <v>1</v>
      </c>
    </row>
    <row r="689" spans="1:29" customFormat="1" x14ac:dyDescent="0.3">
      <c r="A689" s="53" t="s">
        <v>408</v>
      </c>
    </row>
    <row r="690" spans="1:29" customFormat="1" x14ac:dyDescent="0.3">
      <c r="A690" s="54" t="s">
        <v>1</v>
      </c>
    </row>
    <row r="691" spans="1:29" customFormat="1" x14ac:dyDescent="0.3">
      <c r="A691" s="119" t="s">
        <v>1</v>
      </c>
      <c r="B691" s="118" t="s">
        <v>501</v>
      </c>
      <c r="C691" s="118" t="s">
        <v>1</v>
      </c>
      <c r="D691" s="118" t="s">
        <v>346</v>
      </c>
      <c r="E691" s="118" t="s">
        <v>1</v>
      </c>
      <c r="F691" s="118" t="s">
        <v>347</v>
      </c>
      <c r="G691" s="118" t="s">
        <v>1</v>
      </c>
      <c r="H691" s="105"/>
      <c r="I691" s="118" t="s">
        <v>350</v>
      </c>
      <c r="J691" s="118" t="s">
        <v>1</v>
      </c>
      <c r="K691" s="118" t="s">
        <v>351</v>
      </c>
      <c r="L691" s="118" t="s">
        <v>1</v>
      </c>
      <c r="M691" s="118" t="s">
        <v>352</v>
      </c>
      <c r="N691" s="118" t="s">
        <v>1</v>
      </c>
      <c r="O691" s="118" t="s">
        <v>353</v>
      </c>
      <c r="P691" s="118" t="s">
        <v>1</v>
      </c>
      <c r="Q691" s="118" t="s">
        <v>354</v>
      </c>
      <c r="R691" s="118" t="s">
        <v>1</v>
      </c>
      <c r="S691" s="118" t="s">
        <v>355</v>
      </c>
      <c r="T691" s="118" t="s">
        <v>1</v>
      </c>
      <c r="U691" s="118" t="s">
        <v>356</v>
      </c>
      <c r="V691" s="118" t="s">
        <v>1</v>
      </c>
      <c r="W691" s="105"/>
      <c r="X691" s="118" t="s">
        <v>358</v>
      </c>
      <c r="Y691" s="118" t="s">
        <v>1</v>
      </c>
      <c r="Z691" s="118" t="s">
        <v>359</v>
      </c>
      <c r="AA691" s="118" t="s">
        <v>1</v>
      </c>
      <c r="AB691" s="118" t="s">
        <v>360</v>
      </c>
      <c r="AC691" s="118" t="s">
        <v>1</v>
      </c>
    </row>
    <row r="692" spans="1:29" customFormat="1" x14ac:dyDescent="0.3">
      <c r="A692" s="120" t="s">
        <v>1</v>
      </c>
      <c r="B692" s="55" t="s">
        <v>14</v>
      </c>
      <c r="C692" s="55" t="s">
        <v>15</v>
      </c>
      <c r="D692" s="55" t="s">
        <v>14</v>
      </c>
      <c r="E692" s="55" t="s">
        <v>15</v>
      </c>
      <c r="F692" s="55" t="s">
        <v>14</v>
      </c>
      <c r="G692" s="55" t="s">
        <v>15</v>
      </c>
      <c r="H692" s="105"/>
      <c r="I692" s="55" t="s">
        <v>14</v>
      </c>
      <c r="J692" s="55" t="s">
        <v>15</v>
      </c>
      <c r="K692" s="55" t="s">
        <v>14</v>
      </c>
      <c r="L692" s="55" t="s">
        <v>15</v>
      </c>
      <c r="M692" s="55" t="s">
        <v>14</v>
      </c>
      <c r="N692" s="55" t="s">
        <v>15</v>
      </c>
      <c r="O692" s="55" t="s">
        <v>14</v>
      </c>
      <c r="P692" s="55" t="s">
        <v>15</v>
      </c>
      <c r="Q692" s="55" t="s">
        <v>14</v>
      </c>
      <c r="R692" s="55" t="s">
        <v>15</v>
      </c>
      <c r="S692" s="55" t="s">
        <v>14</v>
      </c>
      <c r="T692" s="55" t="s">
        <v>15</v>
      </c>
      <c r="U692" s="55" t="s">
        <v>14</v>
      </c>
      <c r="V692" s="55" t="s">
        <v>15</v>
      </c>
      <c r="W692" s="105"/>
      <c r="X692" s="55" t="s">
        <v>14</v>
      </c>
      <c r="Y692" s="55" t="s">
        <v>15</v>
      </c>
      <c r="Z692" s="55" t="s">
        <v>14</v>
      </c>
      <c r="AA692" s="55" t="s">
        <v>15</v>
      </c>
      <c r="AB692" s="55" t="s">
        <v>14</v>
      </c>
      <c r="AC692" s="55" t="s">
        <v>15</v>
      </c>
    </row>
    <row r="693" spans="1:29" customFormat="1" x14ac:dyDescent="0.3">
      <c r="A693" s="56" t="s">
        <v>16</v>
      </c>
      <c r="B693" s="57">
        <v>519.57983355270005</v>
      </c>
      <c r="C693" s="57">
        <v>519.57983355270005</v>
      </c>
      <c r="D693" s="57">
        <v>240.72621984509999</v>
      </c>
      <c r="E693" s="57">
        <v>240.72621984509999</v>
      </c>
      <c r="F693" s="57">
        <v>276.88796438259999</v>
      </c>
      <c r="G693" s="57">
        <v>276.88796438259999</v>
      </c>
      <c r="H693" s="106"/>
      <c r="I693" s="57">
        <v>64.444652677500002</v>
      </c>
      <c r="J693" s="57">
        <v>64.444652677500002</v>
      </c>
      <c r="K693" s="57">
        <v>74.985023612700004</v>
      </c>
      <c r="L693" s="57">
        <v>74.985023612700004</v>
      </c>
      <c r="M693" s="57">
        <v>65.671744474299999</v>
      </c>
      <c r="N693" s="57">
        <v>65.671744474299999</v>
      </c>
      <c r="O693" s="57">
        <v>122.5923929893</v>
      </c>
      <c r="P693" s="57">
        <v>122.5923929893</v>
      </c>
      <c r="Q693" s="57">
        <v>57.740443581699999</v>
      </c>
      <c r="R693" s="57">
        <v>57.740443581699999</v>
      </c>
      <c r="S693" s="57">
        <v>88.7886132804</v>
      </c>
      <c r="T693" s="57">
        <v>88.7886132804</v>
      </c>
      <c r="U693" s="57">
        <v>45.356962936800002</v>
      </c>
      <c r="V693" s="57">
        <v>45.356962936800002</v>
      </c>
      <c r="W693" s="106"/>
      <c r="X693" s="57">
        <v>109.2846172093</v>
      </c>
      <c r="Y693" s="57">
        <v>109.2846172093</v>
      </c>
      <c r="Z693" s="57">
        <v>157.15029627929999</v>
      </c>
      <c r="AA693" s="57">
        <v>157.15029627929999</v>
      </c>
      <c r="AB693" s="57">
        <v>246.8001346321</v>
      </c>
      <c r="AC693" s="57">
        <v>246.8001346321</v>
      </c>
    </row>
    <row r="694" spans="1:29" customFormat="1" x14ac:dyDescent="0.3">
      <c r="A694" s="58" t="s">
        <v>306</v>
      </c>
      <c r="B694" s="59">
        <v>135.28656134760001</v>
      </c>
      <c r="C694" s="60">
        <v>0.26037685185462101</v>
      </c>
      <c r="D694" s="59">
        <v>60.430760845300199</v>
      </c>
      <c r="E694" s="60">
        <v>0.251035225345147</v>
      </c>
      <c r="F694" s="59">
        <v>74.487818458599904</v>
      </c>
      <c r="G694" s="60">
        <v>0.26901789907947699</v>
      </c>
      <c r="H694" s="107"/>
      <c r="I694" s="67">
        <v>16.5474315869</v>
      </c>
      <c r="J694" s="68">
        <v>25.6769660466761</v>
      </c>
      <c r="K694" s="59">
        <v>11.503781305</v>
      </c>
      <c r="L694" s="60">
        <v>0.15341438531002399</v>
      </c>
      <c r="M694" s="59">
        <v>17.291992603999901</v>
      </c>
      <c r="N694" s="60">
        <v>0.263309475672099</v>
      </c>
      <c r="O694" s="59">
        <v>34.007610528900003</v>
      </c>
      <c r="P694" s="60">
        <v>0.27740392123570201</v>
      </c>
      <c r="Q694" s="59">
        <v>13.0003055633</v>
      </c>
      <c r="R694" s="60">
        <v>0.22515077399613601</v>
      </c>
      <c r="S694" s="59">
        <v>34.350437674799998</v>
      </c>
      <c r="T694" s="61">
        <v>0.38687886211624001</v>
      </c>
      <c r="U694" s="59">
        <v>8.5850020847000099</v>
      </c>
      <c r="V694" s="60">
        <v>0.189276387324748</v>
      </c>
      <c r="W694" s="107"/>
      <c r="X694" s="59">
        <v>25.911530539499999</v>
      </c>
      <c r="Y694" s="60">
        <v>0.237101352424328</v>
      </c>
      <c r="Z694" s="59">
        <v>34.175208003500003</v>
      </c>
      <c r="AA694" s="60">
        <v>0.217468301445395</v>
      </c>
      <c r="AB694" s="59">
        <v>70.118321483699901</v>
      </c>
      <c r="AC694" s="60">
        <v>0.28410973757459201</v>
      </c>
    </row>
    <row r="695" spans="1:29" customFormat="1" x14ac:dyDescent="0.3">
      <c r="A695" s="58" t="s">
        <v>307</v>
      </c>
      <c r="B695" s="62">
        <v>197.71750730869999</v>
      </c>
      <c r="C695" s="63">
        <v>0.38053345134043898</v>
      </c>
      <c r="D695" s="62">
        <v>87.425251223700002</v>
      </c>
      <c r="E695" s="63">
        <v>0.36317294925311999</v>
      </c>
      <c r="F695" s="62">
        <v>110.29225608500001</v>
      </c>
      <c r="G695" s="63">
        <v>0.39832809754272902</v>
      </c>
      <c r="H695" s="107"/>
      <c r="I695" s="69">
        <v>30.376285665499999</v>
      </c>
      <c r="J695" s="70">
        <v>47.135463383613597</v>
      </c>
      <c r="K695" s="62">
        <v>31.589393384800001</v>
      </c>
      <c r="L695" s="63">
        <v>0.42127603437134598</v>
      </c>
      <c r="M695" s="62">
        <v>26.8353352552</v>
      </c>
      <c r="N695" s="63">
        <v>0.40862832973322</v>
      </c>
      <c r="O695" s="62">
        <v>37.011425089100001</v>
      </c>
      <c r="P695" s="63">
        <v>0.30190637597171599</v>
      </c>
      <c r="Q695" s="62">
        <v>20.8333216529</v>
      </c>
      <c r="R695" s="63">
        <v>0.360809864985222</v>
      </c>
      <c r="S695" s="62">
        <v>29.732128778</v>
      </c>
      <c r="T695" s="63">
        <v>0.33486420926638499</v>
      </c>
      <c r="U695" s="62">
        <v>21.339617483200001</v>
      </c>
      <c r="V695" s="63">
        <v>0.47048162181701703</v>
      </c>
      <c r="W695" s="107"/>
      <c r="X695" s="62">
        <v>43.038099662800001</v>
      </c>
      <c r="Y695" s="63">
        <v>0.39381663002373102</v>
      </c>
      <c r="Z695" s="62">
        <v>58.619911041100004</v>
      </c>
      <c r="AA695" s="63">
        <v>0.37301813887080498</v>
      </c>
      <c r="AB695" s="62">
        <v>96.059496604800003</v>
      </c>
      <c r="AC695" s="63">
        <v>0.38921979012691399</v>
      </c>
    </row>
    <row r="696" spans="1:29" customFormat="1" x14ac:dyDescent="0.3">
      <c r="A696" s="58" t="s">
        <v>308</v>
      </c>
      <c r="B696" s="59">
        <v>186.57576489639999</v>
      </c>
      <c r="C696" s="60">
        <v>0.35908969680494002</v>
      </c>
      <c r="D696" s="59">
        <v>92.870207776100102</v>
      </c>
      <c r="E696" s="60">
        <v>0.38579182540173301</v>
      </c>
      <c r="F696" s="59">
        <v>92.107889839000094</v>
      </c>
      <c r="G696" s="60">
        <v>0.33265400337779399</v>
      </c>
      <c r="H696" s="107"/>
      <c r="I696" s="67">
        <v>17.520935425100099</v>
      </c>
      <c r="J696" s="68">
        <v>27.187570569710299</v>
      </c>
      <c r="K696" s="59">
        <v>31.8918489229</v>
      </c>
      <c r="L696" s="60">
        <v>0.42530958031862998</v>
      </c>
      <c r="M696" s="59">
        <v>21.544416615100001</v>
      </c>
      <c r="N696" s="60">
        <v>0.328062194594681</v>
      </c>
      <c r="O696" s="59">
        <v>51.573357371299998</v>
      </c>
      <c r="P696" s="60">
        <v>0.420689702792582</v>
      </c>
      <c r="Q696" s="59">
        <v>23.906816365500099</v>
      </c>
      <c r="R696" s="60">
        <v>0.41403936101864203</v>
      </c>
      <c r="S696" s="59">
        <v>24.706046827600002</v>
      </c>
      <c r="T696" s="60">
        <v>0.278256928617375</v>
      </c>
      <c r="U696" s="59">
        <v>15.4323433689</v>
      </c>
      <c r="V696" s="60">
        <v>0.34024199085823498</v>
      </c>
      <c r="W696" s="107"/>
      <c r="X696" s="59">
        <v>40.334987007000002</v>
      </c>
      <c r="Y696" s="60">
        <v>0.36908201755194098</v>
      </c>
      <c r="Z696" s="59">
        <v>64.355177234700193</v>
      </c>
      <c r="AA696" s="60">
        <v>0.40951355968379999</v>
      </c>
      <c r="AB696" s="59">
        <v>80.622316543600107</v>
      </c>
      <c r="AC696" s="60">
        <v>0.326670472298494</v>
      </c>
    </row>
    <row r="697" spans="1:29" customFormat="1" x14ac:dyDescent="0.3">
      <c r="A697" s="64" t="s">
        <v>1</v>
      </c>
    </row>
    <row r="698" spans="1:29" customFormat="1" x14ac:dyDescent="0.3">
      <c r="A698" s="64" t="s">
        <v>1</v>
      </c>
    </row>
    <row r="699" spans="1:29" customFormat="1" x14ac:dyDescent="0.3">
      <c r="A699" s="53" t="s">
        <v>409</v>
      </c>
    </row>
    <row r="700" spans="1:29" customFormat="1" x14ac:dyDescent="0.3">
      <c r="A700" s="54" t="s">
        <v>1</v>
      </c>
    </row>
    <row r="701" spans="1:29" customFormat="1" x14ac:dyDescent="0.3">
      <c r="A701" s="119" t="s">
        <v>1</v>
      </c>
      <c r="B701" s="118" t="s">
        <v>501</v>
      </c>
      <c r="C701" s="118" t="s">
        <v>1</v>
      </c>
      <c r="D701" s="118" t="s">
        <v>346</v>
      </c>
      <c r="E701" s="118" t="s">
        <v>1</v>
      </c>
      <c r="F701" s="118" t="s">
        <v>347</v>
      </c>
      <c r="G701" s="118" t="s">
        <v>1</v>
      </c>
      <c r="H701" s="105"/>
      <c r="I701" s="118" t="s">
        <v>350</v>
      </c>
      <c r="J701" s="118" t="s">
        <v>1</v>
      </c>
      <c r="K701" s="118" t="s">
        <v>351</v>
      </c>
      <c r="L701" s="118" t="s">
        <v>1</v>
      </c>
      <c r="M701" s="118" t="s">
        <v>352</v>
      </c>
      <c r="N701" s="118" t="s">
        <v>1</v>
      </c>
      <c r="O701" s="118" t="s">
        <v>353</v>
      </c>
      <c r="P701" s="118" t="s">
        <v>1</v>
      </c>
      <c r="Q701" s="118" t="s">
        <v>354</v>
      </c>
      <c r="R701" s="118" t="s">
        <v>1</v>
      </c>
      <c r="S701" s="118" t="s">
        <v>355</v>
      </c>
      <c r="T701" s="118" t="s">
        <v>1</v>
      </c>
      <c r="U701" s="118" t="s">
        <v>356</v>
      </c>
      <c r="V701" s="118" t="s">
        <v>1</v>
      </c>
      <c r="W701" s="105"/>
      <c r="X701" s="118" t="s">
        <v>358</v>
      </c>
      <c r="Y701" s="118" t="s">
        <v>1</v>
      </c>
      <c r="Z701" s="118" t="s">
        <v>359</v>
      </c>
      <c r="AA701" s="118" t="s">
        <v>1</v>
      </c>
      <c r="AB701" s="118" t="s">
        <v>360</v>
      </c>
      <c r="AC701" s="118" t="s">
        <v>1</v>
      </c>
    </row>
    <row r="702" spans="1:29" customFormat="1" x14ac:dyDescent="0.3">
      <c r="A702" s="120" t="s">
        <v>1</v>
      </c>
      <c r="B702" s="55" t="s">
        <v>14</v>
      </c>
      <c r="C702" s="55" t="s">
        <v>15</v>
      </c>
      <c r="D702" s="55" t="s">
        <v>14</v>
      </c>
      <c r="E702" s="55" t="s">
        <v>15</v>
      </c>
      <c r="F702" s="55" t="s">
        <v>14</v>
      </c>
      <c r="G702" s="55" t="s">
        <v>15</v>
      </c>
      <c r="H702" s="105"/>
      <c r="I702" s="55" t="s">
        <v>14</v>
      </c>
      <c r="J702" s="55" t="s">
        <v>15</v>
      </c>
      <c r="K702" s="55" t="s">
        <v>14</v>
      </c>
      <c r="L702" s="55" t="s">
        <v>15</v>
      </c>
      <c r="M702" s="55" t="s">
        <v>14</v>
      </c>
      <c r="N702" s="55" t="s">
        <v>15</v>
      </c>
      <c r="O702" s="55" t="s">
        <v>14</v>
      </c>
      <c r="P702" s="55" t="s">
        <v>15</v>
      </c>
      <c r="Q702" s="55" t="s">
        <v>14</v>
      </c>
      <c r="R702" s="55" t="s">
        <v>15</v>
      </c>
      <c r="S702" s="55" t="s">
        <v>14</v>
      </c>
      <c r="T702" s="55" t="s">
        <v>15</v>
      </c>
      <c r="U702" s="55" t="s">
        <v>14</v>
      </c>
      <c r="V702" s="55" t="s">
        <v>15</v>
      </c>
      <c r="W702" s="105"/>
      <c r="X702" s="55" t="s">
        <v>14</v>
      </c>
      <c r="Y702" s="55" t="s">
        <v>15</v>
      </c>
      <c r="Z702" s="55" t="s">
        <v>14</v>
      </c>
      <c r="AA702" s="55" t="s">
        <v>15</v>
      </c>
      <c r="AB702" s="55" t="s">
        <v>14</v>
      </c>
      <c r="AC702" s="55" t="s">
        <v>15</v>
      </c>
    </row>
    <row r="703" spans="1:29" customFormat="1" x14ac:dyDescent="0.3">
      <c r="A703" s="56" t="s">
        <v>16</v>
      </c>
      <c r="B703" s="57">
        <v>305.17948611809999</v>
      </c>
      <c r="C703" s="57">
        <v>305.17948611809999</v>
      </c>
      <c r="D703" s="57">
        <v>142.14364914399999</v>
      </c>
      <c r="E703" s="57">
        <v>142.14364914399999</v>
      </c>
      <c r="F703" s="57">
        <v>160.532420272</v>
      </c>
      <c r="G703" s="57">
        <v>160.532420272</v>
      </c>
      <c r="H703" s="106"/>
      <c r="I703" s="57">
        <v>44.620506238700003</v>
      </c>
      <c r="J703" s="57">
        <v>44.620506238700003</v>
      </c>
      <c r="K703" s="57">
        <v>28.296311794699999</v>
      </c>
      <c r="L703" s="57">
        <v>28.296311794699999</v>
      </c>
      <c r="M703" s="57">
        <v>42.109989481100001</v>
      </c>
      <c r="N703" s="57">
        <v>42.109989481100001</v>
      </c>
      <c r="O703" s="57">
        <v>75.354493166599994</v>
      </c>
      <c r="P703" s="57">
        <v>75.354493166599994</v>
      </c>
      <c r="Q703" s="57">
        <v>42.408051489899997</v>
      </c>
      <c r="R703" s="57">
        <v>42.408051489899997</v>
      </c>
      <c r="S703" s="57">
        <v>44.305188660900001</v>
      </c>
      <c r="T703" s="57">
        <v>44.305188660900001</v>
      </c>
      <c r="U703" s="57">
        <v>28.0849452862</v>
      </c>
      <c r="V703" s="57">
        <v>28.0849452862</v>
      </c>
      <c r="W703" s="106"/>
      <c r="X703" s="57">
        <v>57.497006490700002</v>
      </c>
      <c r="Y703" s="57">
        <v>57.497006490700002</v>
      </c>
      <c r="Z703" s="57">
        <v>81.844312023699999</v>
      </c>
      <c r="AA703" s="57">
        <v>81.844312023699999</v>
      </c>
      <c r="AB703" s="57">
        <v>165.83816760369999</v>
      </c>
      <c r="AC703" s="57">
        <v>165.83816760369999</v>
      </c>
    </row>
    <row r="704" spans="1:29" customFormat="1" x14ac:dyDescent="0.3">
      <c r="A704" s="58" t="s">
        <v>306</v>
      </c>
      <c r="B704" s="59">
        <v>78.267581615999902</v>
      </c>
      <c r="C704" s="60">
        <v>0.25646409793649</v>
      </c>
      <c r="D704" s="59">
        <v>34.487891295399997</v>
      </c>
      <c r="E704" s="60">
        <v>0.242627029087045</v>
      </c>
      <c r="F704" s="59">
        <v>43.779690320599997</v>
      </c>
      <c r="G704" s="60">
        <v>0.272715568895189</v>
      </c>
      <c r="H704" s="107"/>
      <c r="I704" s="67">
        <v>6.9873396696000096</v>
      </c>
      <c r="J704" s="68">
        <v>15.6594809395949</v>
      </c>
      <c r="K704" s="67">
        <v>2.1682111471000001</v>
      </c>
      <c r="L704" s="68">
        <v>7.6625221082915598</v>
      </c>
      <c r="M704" s="59">
        <v>9.2415604849999902</v>
      </c>
      <c r="N704" s="60">
        <v>0.21946242682268599</v>
      </c>
      <c r="O704" s="59">
        <v>24.849293861</v>
      </c>
      <c r="P704" s="60">
        <v>0.32976525774065102</v>
      </c>
      <c r="Q704" s="59">
        <v>10.1500605129</v>
      </c>
      <c r="R704" s="60">
        <v>0.23934276997653101</v>
      </c>
      <c r="S704" s="59">
        <v>14.2530437948</v>
      </c>
      <c r="T704" s="60">
        <v>0.32170145812692402</v>
      </c>
      <c r="U704" s="59">
        <v>10.618072145599999</v>
      </c>
      <c r="V704" s="60">
        <v>0.378069888952832</v>
      </c>
      <c r="W704" s="107"/>
      <c r="X704" s="59">
        <v>14.261388118999999</v>
      </c>
      <c r="Y704" s="60">
        <v>0.24803705426484701</v>
      </c>
      <c r="Z704" s="59">
        <v>19.915354619399999</v>
      </c>
      <c r="AA704" s="60">
        <v>0.243332176995184</v>
      </c>
      <c r="AB704" s="59">
        <v>44.0908388776</v>
      </c>
      <c r="AC704" s="60">
        <v>0.26586665491241401</v>
      </c>
    </row>
    <row r="705" spans="1:29" customFormat="1" x14ac:dyDescent="0.3">
      <c r="A705" s="58" t="s">
        <v>307</v>
      </c>
      <c r="B705" s="62">
        <v>96.212453600299995</v>
      </c>
      <c r="C705" s="63">
        <v>0.31526514060341299</v>
      </c>
      <c r="D705" s="62">
        <v>53.436510710599997</v>
      </c>
      <c r="E705" s="63">
        <v>0.375933156580676</v>
      </c>
      <c r="F705" s="62">
        <v>41.627880851900002</v>
      </c>
      <c r="G705" s="63">
        <v>0.259311363906227</v>
      </c>
      <c r="H705" s="107"/>
      <c r="I705" s="69">
        <v>7.7470843103</v>
      </c>
      <c r="J705" s="70">
        <v>17.3621613991928</v>
      </c>
      <c r="K705" s="69">
        <v>20.1888562203</v>
      </c>
      <c r="L705" s="72">
        <v>71.348013008824196</v>
      </c>
      <c r="M705" s="62">
        <v>16.061641532700001</v>
      </c>
      <c r="N705" s="63">
        <v>0.38142117180791202</v>
      </c>
      <c r="O705" s="62">
        <v>20.365603902</v>
      </c>
      <c r="P705" s="63">
        <v>0.27026396232237998</v>
      </c>
      <c r="Q705" s="62">
        <v>13.243611362999999</v>
      </c>
      <c r="R705" s="63">
        <v>0.31229002271311901</v>
      </c>
      <c r="S705" s="62">
        <v>15.282685216999999</v>
      </c>
      <c r="T705" s="63">
        <v>0.34494120618624502</v>
      </c>
      <c r="U705" s="62">
        <v>3.322971055</v>
      </c>
      <c r="V705" s="65">
        <v>0.118318587454496</v>
      </c>
      <c r="W705" s="107"/>
      <c r="X705" s="62">
        <v>21.893951440799999</v>
      </c>
      <c r="Y705" s="63">
        <v>0.38078419690147303</v>
      </c>
      <c r="Z705" s="62">
        <v>17.375540534700001</v>
      </c>
      <c r="AA705" s="63">
        <v>0.21229991559668199</v>
      </c>
      <c r="AB705" s="62">
        <v>56.942961624799999</v>
      </c>
      <c r="AC705" s="63">
        <v>0.34336463341102202</v>
      </c>
    </row>
    <row r="706" spans="1:29" customFormat="1" x14ac:dyDescent="0.3">
      <c r="A706" s="58" t="s">
        <v>308</v>
      </c>
      <c r="B706" s="59">
        <v>130.69945090179999</v>
      </c>
      <c r="C706" s="60">
        <v>0.42827076146009802</v>
      </c>
      <c r="D706" s="59">
        <v>54.219247138</v>
      </c>
      <c r="E706" s="60">
        <v>0.38143981433227903</v>
      </c>
      <c r="F706" s="59">
        <v>75.124849099499897</v>
      </c>
      <c r="G706" s="60">
        <v>0.467973067198584</v>
      </c>
      <c r="H706" s="107"/>
      <c r="I706" s="67">
        <v>29.886082258800101</v>
      </c>
      <c r="J706" s="68">
        <v>66.9783576612122</v>
      </c>
      <c r="K706" s="67">
        <v>5.9392444272999896</v>
      </c>
      <c r="L706" s="68">
        <v>20.989464882884299</v>
      </c>
      <c r="M706" s="59">
        <v>16.806787463399999</v>
      </c>
      <c r="N706" s="60">
        <v>0.39911640136940202</v>
      </c>
      <c r="O706" s="59">
        <v>30.139595403599898</v>
      </c>
      <c r="P706" s="60">
        <v>0.399970779936969</v>
      </c>
      <c r="Q706" s="59">
        <v>19.014379613999999</v>
      </c>
      <c r="R706" s="60">
        <v>0.44836720731035001</v>
      </c>
      <c r="S706" s="59">
        <v>14.7694596491</v>
      </c>
      <c r="T706" s="60">
        <v>0.33335733568683101</v>
      </c>
      <c r="U706" s="59">
        <v>14.143902085600001</v>
      </c>
      <c r="V706" s="60">
        <v>0.50361152359267203</v>
      </c>
      <c r="W706" s="107"/>
      <c r="X706" s="59">
        <v>21.341666930899901</v>
      </c>
      <c r="Y706" s="60">
        <v>0.37117874883368002</v>
      </c>
      <c r="Z706" s="59">
        <v>44.553416869599999</v>
      </c>
      <c r="AA706" s="61">
        <v>0.54436790740813401</v>
      </c>
      <c r="AB706" s="59">
        <v>64.804367101300002</v>
      </c>
      <c r="AC706" s="60">
        <v>0.39076871167656402</v>
      </c>
    </row>
    <row r="707" spans="1:29" customFormat="1" x14ac:dyDescent="0.3">
      <c r="A707" s="64" t="s">
        <v>1</v>
      </c>
    </row>
    <row r="708" spans="1:29" customFormat="1" x14ac:dyDescent="0.3">
      <c r="A708" s="64" t="s">
        <v>1</v>
      </c>
    </row>
    <row r="709" spans="1:29" customFormat="1" x14ac:dyDescent="0.3">
      <c r="A709" s="53" t="s">
        <v>410</v>
      </c>
    </row>
    <row r="710" spans="1:29" customFormat="1" x14ac:dyDescent="0.3">
      <c r="A710" s="54" t="s">
        <v>1</v>
      </c>
    </row>
    <row r="711" spans="1:29" customFormat="1" x14ac:dyDescent="0.3">
      <c r="A711" s="119" t="s">
        <v>1</v>
      </c>
      <c r="B711" s="118" t="s">
        <v>501</v>
      </c>
      <c r="C711" s="118" t="s">
        <v>1</v>
      </c>
      <c r="D711" s="118" t="s">
        <v>346</v>
      </c>
      <c r="E711" s="118" t="s">
        <v>1</v>
      </c>
      <c r="F711" s="118" t="s">
        <v>347</v>
      </c>
      <c r="G711" s="118" t="s">
        <v>1</v>
      </c>
      <c r="H711" s="105"/>
      <c r="I711" s="118" t="s">
        <v>350</v>
      </c>
      <c r="J711" s="118" t="s">
        <v>1</v>
      </c>
      <c r="K711" s="118" t="s">
        <v>351</v>
      </c>
      <c r="L711" s="118" t="s">
        <v>1</v>
      </c>
      <c r="M711" s="118" t="s">
        <v>352</v>
      </c>
      <c r="N711" s="118" t="s">
        <v>1</v>
      </c>
      <c r="O711" s="118" t="s">
        <v>353</v>
      </c>
      <c r="P711" s="118" t="s">
        <v>1</v>
      </c>
      <c r="Q711" s="118" t="s">
        <v>354</v>
      </c>
      <c r="R711" s="118" t="s">
        <v>1</v>
      </c>
      <c r="S711" s="118" t="s">
        <v>355</v>
      </c>
      <c r="T711" s="118" t="s">
        <v>1</v>
      </c>
      <c r="U711" s="118" t="s">
        <v>356</v>
      </c>
      <c r="V711" s="118" t="s">
        <v>1</v>
      </c>
      <c r="W711" s="105"/>
      <c r="X711" s="118" t="s">
        <v>358</v>
      </c>
      <c r="Y711" s="118" t="s">
        <v>1</v>
      </c>
      <c r="Z711" s="118" t="s">
        <v>359</v>
      </c>
      <c r="AA711" s="118" t="s">
        <v>1</v>
      </c>
      <c r="AB711" s="118" t="s">
        <v>360</v>
      </c>
      <c r="AC711" s="118" t="s">
        <v>1</v>
      </c>
    </row>
    <row r="712" spans="1:29" customFormat="1" x14ac:dyDescent="0.3">
      <c r="A712" s="120" t="s">
        <v>1</v>
      </c>
      <c r="B712" s="55" t="s">
        <v>14</v>
      </c>
      <c r="C712" s="55" t="s">
        <v>15</v>
      </c>
      <c r="D712" s="55" t="s">
        <v>14</v>
      </c>
      <c r="E712" s="55" t="s">
        <v>15</v>
      </c>
      <c r="F712" s="55" t="s">
        <v>14</v>
      </c>
      <c r="G712" s="55" t="s">
        <v>15</v>
      </c>
      <c r="H712" s="105"/>
      <c r="I712" s="55" t="s">
        <v>14</v>
      </c>
      <c r="J712" s="55" t="s">
        <v>15</v>
      </c>
      <c r="K712" s="55" t="s">
        <v>14</v>
      </c>
      <c r="L712" s="55" t="s">
        <v>15</v>
      </c>
      <c r="M712" s="55" t="s">
        <v>14</v>
      </c>
      <c r="N712" s="55" t="s">
        <v>15</v>
      </c>
      <c r="O712" s="55" t="s">
        <v>14</v>
      </c>
      <c r="P712" s="55" t="s">
        <v>15</v>
      </c>
      <c r="Q712" s="55" t="s">
        <v>14</v>
      </c>
      <c r="R712" s="55" t="s">
        <v>15</v>
      </c>
      <c r="S712" s="55" t="s">
        <v>14</v>
      </c>
      <c r="T712" s="55" t="s">
        <v>15</v>
      </c>
      <c r="U712" s="55" t="s">
        <v>14</v>
      </c>
      <c r="V712" s="55" t="s">
        <v>15</v>
      </c>
      <c r="W712" s="105"/>
      <c r="X712" s="55" t="s">
        <v>14</v>
      </c>
      <c r="Y712" s="55" t="s">
        <v>15</v>
      </c>
      <c r="Z712" s="55" t="s">
        <v>14</v>
      </c>
      <c r="AA712" s="55" t="s">
        <v>15</v>
      </c>
      <c r="AB712" s="55" t="s">
        <v>14</v>
      </c>
      <c r="AC712" s="55" t="s">
        <v>15</v>
      </c>
    </row>
    <row r="713" spans="1:29" customFormat="1" x14ac:dyDescent="0.3">
      <c r="A713" s="56" t="s">
        <v>16</v>
      </c>
      <c r="B713" s="57">
        <v>3.9785719153999999</v>
      </c>
      <c r="C713" s="57">
        <v>3.9785719153999999</v>
      </c>
      <c r="D713" s="57">
        <v>0.41696831229999998</v>
      </c>
      <c r="E713" s="57">
        <v>0.41696831229999998</v>
      </c>
      <c r="F713" s="57">
        <v>3.5616036031</v>
      </c>
      <c r="G713" s="57">
        <v>3.5616036031</v>
      </c>
      <c r="H713" s="106"/>
      <c r="I713" s="57">
        <v>0</v>
      </c>
      <c r="J713" s="57">
        <v>0</v>
      </c>
      <c r="K713" s="57">
        <v>0</v>
      </c>
      <c r="L713" s="57">
        <v>0</v>
      </c>
      <c r="M713" s="57">
        <v>2.2473089702000002</v>
      </c>
      <c r="N713" s="57">
        <v>2.2473089702000002</v>
      </c>
      <c r="O713" s="57">
        <v>0.54998002479999997</v>
      </c>
      <c r="P713" s="57">
        <v>0.54998002479999997</v>
      </c>
      <c r="Q713" s="57">
        <v>0.41696831229999998</v>
      </c>
      <c r="R713" s="57">
        <v>0.41696831229999998</v>
      </c>
      <c r="S713" s="57">
        <v>0</v>
      </c>
      <c r="T713" s="57">
        <v>0</v>
      </c>
      <c r="U713" s="57">
        <v>0.76431460809999996</v>
      </c>
      <c r="V713" s="57">
        <v>0.76431460809999996</v>
      </c>
      <c r="W713" s="106"/>
      <c r="X713" s="57">
        <v>0.76431460809999996</v>
      </c>
      <c r="Y713" s="57">
        <v>0.76431460809999996</v>
      </c>
      <c r="Z713" s="57">
        <v>2.6089423683000001</v>
      </c>
      <c r="AA713" s="57">
        <v>2.6089423683000001</v>
      </c>
      <c r="AB713" s="57">
        <v>0.605314939</v>
      </c>
      <c r="AC713" s="57">
        <v>0.605314939</v>
      </c>
    </row>
    <row r="714" spans="1:29" customFormat="1" x14ac:dyDescent="0.3">
      <c r="A714" s="58" t="s">
        <v>306</v>
      </c>
      <c r="B714" s="67">
        <v>0.76431460810000096</v>
      </c>
      <c r="C714" s="68">
        <v>19.210777745188899</v>
      </c>
      <c r="D714" s="67">
        <v>0</v>
      </c>
      <c r="E714" s="68">
        <v>0</v>
      </c>
      <c r="F714" s="67">
        <v>0.76431460809999896</v>
      </c>
      <c r="G714" s="68">
        <v>21.459844869730698</v>
      </c>
      <c r="H714" s="108"/>
      <c r="I714" s="67"/>
      <c r="J714" s="68"/>
      <c r="K714" s="67"/>
      <c r="L714" s="68"/>
      <c r="M714" s="67">
        <v>0</v>
      </c>
      <c r="N714" s="68">
        <v>0</v>
      </c>
      <c r="O714" s="67">
        <v>0</v>
      </c>
      <c r="P714" s="68">
        <v>0</v>
      </c>
      <c r="Q714" s="67">
        <v>0</v>
      </c>
      <c r="R714" s="68">
        <v>0</v>
      </c>
      <c r="S714" s="67"/>
      <c r="T714" s="68"/>
      <c r="U714" s="67">
        <v>0.76431460809999896</v>
      </c>
      <c r="V714" s="68">
        <v>100</v>
      </c>
      <c r="W714" s="108"/>
      <c r="X714" s="67">
        <v>0.76431460809999896</v>
      </c>
      <c r="Y714" s="68">
        <v>100</v>
      </c>
      <c r="Z714" s="67">
        <v>0</v>
      </c>
      <c r="AA714" s="68">
        <v>0</v>
      </c>
      <c r="AB714" s="67">
        <v>0</v>
      </c>
      <c r="AC714" s="68">
        <v>0</v>
      </c>
    </row>
    <row r="715" spans="1:29" customFormat="1" x14ac:dyDescent="0.3">
      <c r="A715" s="58" t="s">
        <v>307</v>
      </c>
      <c r="B715" s="69">
        <v>1.2379653279</v>
      </c>
      <c r="C715" s="70">
        <v>31.115821310359198</v>
      </c>
      <c r="D715" s="69">
        <v>0.41696831229999898</v>
      </c>
      <c r="E715" s="70">
        <v>100</v>
      </c>
      <c r="F715" s="69">
        <v>0.82099701560000105</v>
      </c>
      <c r="G715" s="70">
        <v>23.051330442427901</v>
      </c>
      <c r="H715" s="108"/>
      <c r="I715" s="69"/>
      <c r="J715" s="70"/>
      <c r="K715" s="69"/>
      <c r="L715" s="70"/>
      <c r="M715" s="69">
        <v>0.82099701560000005</v>
      </c>
      <c r="N715" s="70">
        <v>36.5324495423936</v>
      </c>
      <c r="O715" s="69">
        <v>0</v>
      </c>
      <c r="P715" s="70">
        <v>0</v>
      </c>
      <c r="Q715" s="69">
        <v>0.41696831229999898</v>
      </c>
      <c r="R715" s="70">
        <v>100</v>
      </c>
      <c r="S715" s="69"/>
      <c r="T715" s="70"/>
      <c r="U715" s="69">
        <v>0</v>
      </c>
      <c r="V715" s="70">
        <v>0</v>
      </c>
      <c r="W715" s="108"/>
      <c r="X715" s="69">
        <v>0</v>
      </c>
      <c r="Y715" s="70">
        <v>0</v>
      </c>
      <c r="Z715" s="69">
        <v>1.2379653279</v>
      </c>
      <c r="AA715" s="70">
        <v>47.4508499283817</v>
      </c>
      <c r="AB715" s="69">
        <v>0</v>
      </c>
      <c r="AC715" s="70">
        <v>0</v>
      </c>
    </row>
    <row r="716" spans="1:29" customFormat="1" x14ac:dyDescent="0.3">
      <c r="A716" s="58" t="s">
        <v>308</v>
      </c>
      <c r="B716" s="67">
        <v>1.9762919794</v>
      </c>
      <c r="C716" s="68">
        <v>49.673400944451899</v>
      </c>
      <c r="D716" s="67">
        <v>0</v>
      </c>
      <c r="E716" s="68">
        <v>0</v>
      </c>
      <c r="F716" s="67">
        <v>1.9762919794</v>
      </c>
      <c r="G716" s="68">
        <v>55.488824687841401</v>
      </c>
      <c r="H716" s="108"/>
      <c r="I716" s="67"/>
      <c r="J716" s="68"/>
      <c r="K716" s="67"/>
      <c r="L716" s="68"/>
      <c r="M716" s="67">
        <v>1.4263119546</v>
      </c>
      <c r="N716" s="68">
        <v>63.4675504576064</v>
      </c>
      <c r="O716" s="67">
        <v>0.54998002480000097</v>
      </c>
      <c r="P716" s="68">
        <v>100</v>
      </c>
      <c r="Q716" s="67">
        <v>0</v>
      </c>
      <c r="R716" s="68">
        <v>0</v>
      </c>
      <c r="S716" s="67"/>
      <c r="T716" s="68"/>
      <c r="U716" s="67">
        <v>0</v>
      </c>
      <c r="V716" s="68">
        <v>0</v>
      </c>
      <c r="W716" s="108"/>
      <c r="X716" s="67">
        <v>0</v>
      </c>
      <c r="Y716" s="68">
        <v>0</v>
      </c>
      <c r="Z716" s="67">
        <v>1.3709770403999999</v>
      </c>
      <c r="AA716" s="68">
        <v>52.5491500716183</v>
      </c>
      <c r="AB716" s="67">
        <v>0.605314939000001</v>
      </c>
      <c r="AC716" s="68">
        <v>100</v>
      </c>
    </row>
    <row r="717" spans="1:29" customFormat="1" x14ac:dyDescent="0.3">
      <c r="A717" s="64" t="s">
        <v>1</v>
      </c>
    </row>
    <row r="718" spans="1:29" customFormat="1" x14ac:dyDescent="0.3">
      <c r="A718" s="64" t="s">
        <v>1</v>
      </c>
    </row>
    <row r="719" spans="1:29" customFormat="1" x14ac:dyDescent="0.3">
      <c r="A719" s="53" t="s">
        <v>411</v>
      </c>
    </row>
    <row r="720" spans="1:29" customFormat="1" x14ac:dyDescent="0.3">
      <c r="A720" s="54" t="s">
        <v>1</v>
      </c>
    </row>
    <row r="721" spans="1:29" customFormat="1" x14ac:dyDescent="0.3">
      <c r="A721" s="119" t="s">
        <v>1</v>
      </c>
      <c r="B721" s="118" t="s">
        <v>501</v>
      </c>
      <c r="C721" s="118" t="s">
        <v>1</v>
      </c>
      <c r="D721" s="118" t="s">
        <v>346</v>
      </c>
      <c r="E721" s="118" t="s">
        <v>1</v>
      </c>
      <c r="F721" s="118" t="s">
        <v>347</v>
      </c>
      <c r="G721" s="118" t="s">
        <v>1</v>
      </c>
      <c r="H721" s="105"/>
      <c r="I721" s="118" t="s">
        <v>350</v>
      </c>
      <c r="J721" s="118" t="s">
        <v>1</v>
      </c>
      <c r="K721" s="118" t="s">
        <v>351</v>
      </c>
      <c r="L721" s="118" t="s">
        <v>1</v>
      </c>
      <c r="M721" s="118" t="s">
        <v>352</v>
      </c>
      <c r="N721" s="118" t="s">
        <v>1</v>
      </c>
      <c r="O721" s="118" t="s">
        <v>353</v>
      </c>
      <c r="P721" s="118" t="s">
        <v>1</v>
      </c>
      <c r="Q721" s="118" t="s">
        <v>354</v>
      </c>
      <c r="R721" s="118" t="s">
        <v>1</v>
      </c>
      <c r="S721" s="118" t="s">
        <v>355</v>
      </c>
      <c r="T721" s="118" t="s">
        <v>1</v>
      </c>
      <c r="U721" s="118" t="s">
        <v>356</v>
      </c>
      <c r="V721" s="118" t="s">
        <v>1</v>
      </c>
      <c r="W721" s="105"/>
      <c r="X721" s="118" t="s">
        <v>358</v>
      </c>
      <c r="Y721" s="118" t="s">
        <v>1</v>
      </c>
      <c r="Z721" s="118" t="s">
        <v>359</v>
      </c>
      <c r="AA721" s="118" t="s">
        <v>1</v>
      </c>
      <c r="AB721" s="118" t="s">
        <v>360</v>
      </c>
      <c r="AC721" s="118" t="s">
        <v>1</v>
      </c>
    </row>
    <row r="722" spans="1:29" customFormat="1" x14ac:dyDescent="0.3">
      <c r="A722" s="120" t="s">
        <v>1</v>
      </c>
      <c r="B722" s="55" t="s">
        <v>14</v>
      </c>
      <c r="C722" s="55" t="s">
        <v>15</v>
      </c>
      <c r="D722" s="55" t="s">
        <v>14</v>
      </c>
      <c r="E722" s="55" t="s">
        <v>15</v>
      </c>
      <c r="F722" s="55" t="s">
        <v>14</v>
      </c>
      <c r="G722" s="55" t="s">
        <v>15</v>
      </c>
      <c r="H722" s="105"/>
      <c r="I722" s="55" t="s">
        <v>14</v>
      </c>
      <c r="J722" s="55" t="s">
        <v>15</v>
      </c>
      <c r="K722" s="55" t="s">
        <v>14</v>
      </c>
      <c r="L722" s="55" t="s">
        <v>15</v>
      </c>
      <c r="M722" s="55" t="s">
        <v>14</v>
      </c>
      <c r="N722" s="55" t="s">
        <v>15</v>
      </c>
      <c r="O722" s="55" t="s">
        <v>14</v>
      </c>
      <c r="P722" s="55" t="s">
        <v>15</v>
      </c>
      <c r="Q722" s="55" t="s">
        <v>14</v>
      </c>
      <c r="R722" s="55" t="s">
        <v>15</v>
      </c>
      <c r="S722" s="55" t="s">
        <v>14</v>
      </c>
      <c r="T722" s="55" t="s">
        <v>15</v>
      </c>
      <c r="U722" s="55" t="s">
        <v>14</v>
      </c>
      <c r="V722" s="55" t="s">
        <v>15</v>
      </c>
      <c r="W722" s="105"/>
      <c r="X722" s="55" t="s">
        <v>14</v>
      </c>
      <c r="Y722" s="55" t="s">
        <v>15</v>
      </c>
      <c r="Z722" s="55" t="s">
        <v>14</v>
      </c>
      <c r="AA722" s="55" t="s">
        <v>15</v>
      </c>
      <c r="AB722" s="55" t="s">
        <v>14</v>
      </c>
      <c r="AC722" s="55" t="s">
        <v>15</v>
      </c>
    </row>
    <row r="723" spans="1:29" customFormat="1" x14ac:dyDescent="0.3">
      <c r="A723" s="56" t="s">
        <v>16</v>
      </c>
      <c r="B723" s="57">
        <v>51.530024197199999</v>
      </c>
      <c r="C723" s="57">
        <v>51.530024197199999</v>
      </c>
      <c r="D723" s="57">
        <v>27.3743288567</v>
      </c>
      <c r="E723" s="57">
        <v>27.3743288567</v>
      </c>
      <c r="F723" s="57">
        <v>24.155695340499999</v>
      </c>
      <c r="G723" s="57">
        <v>24.155695340499999</v>
      </c>
      <c r="H723" s="106"/>
      <c r="I723" s="57">
        <v>0</v>
      </c>
      <c r="J723" s="57">
        <v>0</v>
      </c>
      <c r="K723" s="57">
        <v>17.6145159561</v>
      </c>
      <c r="L723" s="57">
        <v>17.6145159561</v>
      </c>
      <c r="M723" s="57">
        <v>10.1581101668</v>
      </c>
      <c r="N723" s="57">
        <v>10.1581101668</v>
      </c>
      <c r="O723" s="57">
        <v>9.4264860057999993</v>
      </c>
      <c r="P723" s="57">
        <v>9.4264860057999993</v>
      </c>
      <c r="Q723" s="57">
        <v>2.5114651928999998</v>
      </c>
      <c r="R723" s="57">
        <v>2.5114651928999998</v>
      </c>
      <c r="S723" s="57">
        <v>7.5157457258000004</v>
      </c>
      <c r="T723" s="57">
        <v>7.5157457258000004</v>
      </c>
      <c r="U723" s="57">
        <v>4.3037011498000002</v>
      </c>
      <c r="V723" s="57">
        <v>4.3037011498000002</v>
      </c>
      <c r="W723" s="106"/>
      <c r="X723" s="57">
        <v>10.5526068517</v>
      </c>
      <c r="Y723" s="57">
        <v>10.5526068517</v>
      </c>
      <c r="Z723" s="57">
        <v>8.3317583883000008</v>
      </c>
      <c r="AA723" s="57">
        <v>8.3317583883000008</v>
      </c>
      <c r="AB723" s="57">
        <v>27.564157636299999</v>
      </c>
      <c r="AC723" s="57">
        <v>27.564157636299999</v>
      </c>
    </row>
    <row r="724" spans="1:29" customFormat="1" x14ac:dyDescent="0.3">
      <c r="A724" s="58" t="s">
        <v>306</v>
      </c>
      <c r="B724" s="59">
        <v>13.645074854900001</v>
      </c>
      <c r="C724" s="60">
        <v>0.26479853381558199</v>
      </c>
      <c r="D724" s="59">
        <v>3.6007539335000001</v>
      </c>
      <c r="E724" s="60">
        <v>0.131537615126542</v>
      </c>
      <c r="F724" s="67">
        <v>10.044320921400001</v>
      </c>
      <c r="G724" s="68">
        <v>41.581584714555703</v>
      </c>
      <c r="H724" s="108"/>
      <c r="I724" s="67"/>
      <c r="J724" s="68"/>
      <c r="K724" s="67">
        <v>3.4548797061999998</v>
      </c>
      <c r="L724" s="68">
        <v>19.613821434608099</v>
      </c>
      <c r="M724" s="67">
        <v>3.2933243978000002</v>
      </c>
      <c r="N724" s="68">
        <v>32.420640687316599</v>
      </c>
      <c r="O724" s="67">
        <v>1.0353884759</v>
      </c>
      <c r="P724" s="68">
        <v>10.9838223412514</v>
      </c>
      <c r="Q724" s="67">
        <v>0</v>
      </c>
      <c r="R724" s="68">
        <v>0</v>
      </c>
      <c r="S724" s="67">
        <v>5.0815013209000002</v>
      </c>
      <c r="T724" s="68">
        <v>67.611405525020004</v>
      </c>
      <c r="U724" s="67">
        <v>0.77998095410000001</v>
      </c>
      <c r="V724" s="68">
        <v>18.123492476615102</v>
      </c>
      <c r="W724" s="108"/>
      <c r="X724" s="67">
        <v>2.6133060479000001</v>
      </c>
      <c r="Y724" s="68">
        <v>24.7645542435707</v>
      </c>
      <c r="Z724" s="67">
        <v>0</v>
      </c>
      <c r="AA724" s="68">
        <v>0</v>
      </c>
      <c r="AB724" s="59">
        <v>5.9502674860999996</v>
      </c>
      <c r="AC724" s="60">
        <v>0.21586973796231401</v>
      </c>
    </row>
    <row r="725" spans="1:29" customFormat="1" x14ac:dyDescent="0.3">
      <c r="A725" s="58" t="s">
        <v>307</v>
      </c>
      <c r="B725" s="62">
        <v>18.381905857700001</v>
      </c>
      <c r="C725" s="63">
        <v>0.356722243858345</v>
      </c>
      <c r="D725" s="62">
        <v>11.6048313522</v>
      </c>
      <c r="E725" s="63">
        <v>0.42393117336133901</v>
      </c>
      <c r="F725" s="69">
        <v>6.7770745055000097</v>
      </c>
      <c r="G725" s="70">
        <v>28.0558038589657</v>
      </c>
      <c r="H725" s="108"/>
      <c r="I725" s="69"/>
      <c r="J725" s="70"/>
      <c r="K725" s="69">
        <v>7.99083726380002</v>
      </c>
      <c r="L725" s="70">
        <v>45.365068695133402</v>
      </c>
      <c r="M725" s="69">
        <v>4.2107796268</v>
      </c>
      <c r="N725" s="70">
        <v>41.452391809671397</v>
      </c>
      <c r="O725" s="69">
        <v>4.7326073243</v>
      </c>
      <c r="P725" s="70">
        <v>50.205424602424301</v>
      </c>
      <c r="Q725" s="69">
        <v>0.78282508510000004</v>
      </c>
      <c r="R725" s="70">
        <v>31.170055126110199</v>
      </c>
      <c r="S725" s="69">
        <v>0.66485655770000096</v>
      </c>
      <c r="T725" s="70">
        <v>8.8461821615077394</v>
      </c>
      <c r="U725" s="69">
        <v>0</v>
      </c>
      <c r="V725" s="70">
        <v>0</v>
      </c>
      <c r="W725" s="108"/>
      <c r="X725" s="69">
        <v>4.3466543870000001</v>
      </c>
      <c r="Y725" s="70">
        <v>41.190337592267703</v>
      </c>
      <c r="Z725" s="69">
        <v>4.5365516309</v>
      </c>
      <c r="AA725" s="70">
        <v>54.448910055655503</v>
      </c>
      <c r="AB725" s="62">
        <v>9.4986998398000093</v>
      </c>
      <c r="AC725" s="63">
        <v>0.34460330568168401</v>
      </c>
    </row>
    <row r="726" spans="1:29" customFormat="1" x14ac:dyDescent="0.3">
      <c r="A726" s="58" t="s">
        <v>308</v>
      </c>
      <c r="B726" s="59">
        <v>19.503043484599999</v>
      </c>
      <c r="C726" s="60">
        <v>0.37847922232607301</v>
      </c>
      <c r="D726" s="59">
        <v>12.168743571</v>
      </c>
      <c r="E726" s="60">
        <v>0.444531211512119</v>
      </c>
      <c r="F726" s="67">
        <v>7.3342999135999998</v>
      </c>
      <c r="G726" s="68">
        <v>30.362611426478601</v>
      </c>
      <c r="H726" s="108"/>
      <c r="I726" s="67"/>
      <c r="J726" s="68"/>
      <c r="K726" s="67">
        <v>6.1687989860999997</v>
      </c>
      <c r="L726" s="68">
        <v>35.021109870258499</v>
      </c>
      <c r="M726" s="67">
        <v>2.6540061422000001</v>
      </c>
      <c r="N726" s="68">
        <v>26.1269675030121</v>
      </c>
      <c r="O726" s="67">
        <v>3.6584902056000002</v>
      </c>
      <c r="P726" s="68">
        <v>38.810753056324202</v>
      </c>
      <c r="Q726" s="67">
        <v>1.7286401078</v>
      </c>
      <c r="R726" s="68">
        <v>68.829944873889801</v>
      </c>
      <c r="S726" s="67">
        <v>1.76938784720001</v>
      </c>
      <c r="T726" s="68">
        <v>23.542412313472202</v>
      </c>
      <c r="U726" s="67">
        <v>3.5237201957000099</v>
      </c>
      <c r="V726" s="72">
        <v>81.876507523384902</v>
      </c>
      <c r="W726" s="108"/>
      <c r="X726" s="67">
        <v>3.5926464168000001</v>
      </c>
      <c r="Y726" s="68">
        <v>34.045108164161697</v>
      </c>
      <c r="Z726" s="67">
        <v>3.7952067573999999</v>
      </c>
      <c r="AA726" s="68">
        <v>45.551089944344497</v>
      </c>
      <c r="AB726" s="59">
        <v>12.115190310399999</v>
      </c>
      <c r="AC726" s="60">
        <v>0.43952695635600197</v>
      </c>
    </row>
    <row r="727" spans="1:29" customFormat="1" x14ac:dyDescent="0.3">
      <c r="A727" s="64" t="s">
        <v>1</v>
      </c>
    </row>
    <row r="728" spans="1:29" customFormat="1" x14ac:dyDescent="0.3">
      <c r="A728" s="64" t="s">
        <v>1</v>
      </c>
    </row>
    <row r="729" spans="1:29" customFormat="1" x14ac:dyDescent="0.3">
      <c r="A729" s="53" t="s">
        <v>412</v>
      </c>
    </row>
    <row r="730" spans="1:29" customFormat="1" x14ac:dyDescent="0.3">
      <c r="A730" s="54" t="s">
        <v>1</v>
      </c>
    </row>
    <row r="731" spans="1:29" customFormat="1" x14ac:dyDescent="0.3">
      <c r="A731" s="119" t="s">
        <v>1</v>
      </c>
      <c r="B731" s="118" t="s">
        <v>501</v>
      </c>
      <c r="C731" s="118" t="s">
        <v>1</v>
      </c>
      <c r="D731" s="118" t="s">
        <v>346</v>
      </c>
      <c r="E731" s="118" t="s">
        <v>1</v>
      </c>
      <c r="F731" s="118" t="s">
        <v>347</v>
      </c>
      <c r="G731" s="118" t="s">
        <v>1</v>
      </c>
      <c r="H731" s="105"/>
      <c r="I731" s="118" t="s">
        <v>350</v>
      </c>
      <c r="J731" s="118" t="s">
        <v>1</v>
      </c>
      <c r="K731" s="118" t="s">
        <v>351</v>
      </c>
      <c r="L731" s="118" t="s">
        <v>1</v>
      </c>
      <c r="M731" s="118" t="s">
        <v>352</v>
      </c>
      <c r="N731" s="118" t="s">
        <v>1</v>
      </c>
      <c r="O731" s="118" t="s">
        <v>353</v>
      </c>
      <c r="P731" s="118" t="s">
        <v>1</v>
      </c>
      <c r="Q731" s="118" t="s">
        <v>354</v>
      </c>
      <c r="R731" s="118" t="s">
        <v>1</v>
      </c>
      <c r="S731" s="118" t="s">
        <v>355</v>
      </c>
      <c r="T731" s="118" t="s">
        <v>1</v>
      </c>
      <c r="U731" s="118" t="s">
        <v>356</v>
      </c>
      <c r="V731" s="118" t="s">
        <v>1</v>
      </c>
      <c r="W731" s="105"/>
      <c r="X731" s="118" t="s">
        <v>358</v>
      </c>
      <c r="Y731" s="118" t="s">
        <v>1</v>
      </c>
      <c r="Z731" s="118" t="s">
        <v>359</v>
      </c>
      <c r="AA731" s="118" t="s">
        <v>1</v>
      </c>
      <c r="AB731" s="118" t="s">
        <v>360</v>
      </c>
      <c r="AC731" s="118" t="s">
        <v>1</v>
      </c>
    </row>
    <row r="732" spans="1:29" customFormat="1" x14ac:dyDescent="0.3">
      <c r="A732" s="120" t="s">
        <v>1</v>
      </c>
      <c r="B732" s="55" t="s">
        <v>14</v>
      </c>
      <c r="C732" s="55" t="s">
        <v>15</v>
      </c>
      <c r="D732" s="55" t="s">
        <v>14</v>
      </c>
      <c r="E732" s="55" t="s">
        <v>15</v>
      </c>
      <c r="F732" s="55" t="s">
        <v>14</v>
      </c>
      <c r="G732" s="55" t="s">
        <v>15</v>
      </c>
      <c r="H732" s="105"/>
      <c r="I732" s="55" t="s">
        <v>14</v>
      </c>
      <c r="J732" s="55" t="s">
        <v>15</v>
      </c>
      <c r="K732" s="55" t="s">
        <v>14</v>
      </c>
      <c r="L732" s="55" t="s">
        <v>15</v>
      </c>
      <c r="M732" s="55" t="s">
        <v>14</v>
      </c>
      <c r="N732" s="55" t="s">
        <v>15</v>
      </c>
      <c r="O732" s="55" t="s">
        <v>14</v>
      </c>
      <c r="P732" s="55" t="s">
        <v>15</v>
      </c>
      <c r="Q732" s="55" t="s">
        <v>14</v>
      </c>
      <c r="R732" s="55" t="s">
        <v>15</v>
      </c>
      <c r="S732" s="55" t="s">
        <v>14</v>
      </c>
      <c r="T732" s="55" t="s">
        <v>15</v>
      </c>
      <c r="U732" s="55" t="s">
        <v>14</v>
      </c>
      <c r="V732" s="55" t="s">
        <v>15</v>
      </c>
      <c r="W732" s="105"/>
      <c r="X732" s="55" t="s">
        <v>14</v>
      </c>
      <c r="Y732" s="55" t="s">
        <v>15</v>
      </c>
      <c r="Z732" s="55" t="s">
        <v>14</v>
      </c>
      <c r="AA732" s="55" t="s">
        <v>15</v>
      </c>
      <c r="AB732" s="55" t="s">
        <v>14</v>
      </c>
      <c r="AC732" s="55" t="s">
        <v>15</v>
      </c>
    </row>
    <row r="733" spans="1:29" customFormat="1" x14ac:dyDescent="0.3">
      <c r="A733" s="56" t="s">
        <v>16</v>
      </c>
      <c r="B733" s="57">
        <v>515.35589732940002</v>
      </c>
      <c r="C733" s="57">
        <v>515.35589732940002</v>
      </c>
      <c r="D733" s="57">
        <v>245.69476823159999</v>
      </c>
      <c r="E733" s="57">
        <v>245.69476823159999</v>
      </c>
      <c r="F733" s="57">
        <v>268.21456675770003</v>
      </c>
      <c r="G733" s="57">
        <v>268.21456675770003</v>
      </c>
      <c r="H733" s="106"/>
      <c r="I733" s="57">
        <v>87.364633622200003</v>
      </c>
      <c r="J733" s="57">
        <v>87.364633622200003</v>
      </c>
      <c r="K733" s="57">
        <v>76.666397913200001</v>
      </c>
      <c r="L733" s="57">
        <v>76.666397913200001</v>
      </c>
      <c r="M733" s="57">
        <v>71.175493153299996</v>
      </c>
      <c r="N733" s="57">
        <v>71.175493153299996</v>
      </c>
      <c r="O733" s="57">
        <v>137.84622470330001</v>
      </c>
      <c r="P733" s="57">
        <v>137.84622470330001</v>
      </c>
      <c r="Q733" s="57">
        <v>54.559918070800002</v>
      </c>
      <c r="R733" s="57">
        <v>54.559918070800002</v>
      </c>
      <c r="S733" s="57">
        <v>54.737726766199998</v>
      </c>
      <c r="T733" s="57">
        <v>54.737726766199998</v>
      </c>
      <c r="U733" s="57">
        <v>33.005503100399999</v>
      </c>
      <c r="V733" s="57">
        <v>33.005503100399999</v>
      </c>
      <c r="W733" s="106"/>
      <c r="X733" s="57">
        <v>107.1029859626</v>
      </c>
      <c r="Y733" s="57">
        <v>107.1029859626</v>
      </c>
      <c r="Z733" s="57">
        <v>159.84937015689999</v>
      </c>
      <c r="AA733" s="57">
        <v>159.84937015689999</v>
      </c>
      <c r="AB733" s="57">
        <v>247.14025709879999</v>
      </c>
      <c r="AC733" s="57">
        <v>247.14025709879999</v>
      </c>
    </row>
    <row r="734" spans="1:29" customFormat="1" x14ac:dyDescent="0.3">
      <c r="A734" s="58" t="s">
        <v>306</v>
      </c>
      <c r="B734" s="59">
        <v>120.6792617621</v>
      </c>
      <c r="C734" s="60">
        <v>0.234166839629596</v>
      </c>
      <c r="D734" s="59">
        <v>57.686327015100098</v>
      </c>
      <c r="E734" s="60">
        <v>0.234788585163209</v>
      </c>
      <c r="F734" s="59">
        <v>62.543329503499898</v>
      </c>
      <c r="G734" s="60">
        <v>0.23318394022946701</v>
      </c>
      <c r="H734" s="107"/>
      <c r="I734" s="67">
        <v>16.275568782099999</v>
      </c>
      <c r="J734" s="68">
        <v>18.629470653402102</v>
      </c>
      <c r="K734" s="59">
        <v>9.9202471077999999</v>
      </c>
      <c r="L734" s="60">
        <v>0.12939498108456199</v>
      </c>
      <c r="M734" s="59">
        <v>19.347641679099901</v>
      </c>
      <c r="N734" s="60">
        <v>0.27183010362047599</v>
      </c>
      <c r="O734" s="59">
        <v>39.308735847100003</v>
      </c>
      <c r="P734" s="60">
        <v>0.28516367373649898</v>
      </c>
      <c r="Q734" s="59">
        <v>12.3496848773</v>
      </c>
      <c r="R734" s="60">
        <v>0.226350869172391</v>
      </c>
      <c r="S734" s="59">
        <v>17.018160404</v>
      </c>
      <c r="T734" s="60">
        <v>0.31090367484001102</v>
      </c>
      <c r="U734" s="59">
        <v>6.4592230646999997</v>
      </c>
      <c r="V734" s="60">
        <v>0.19570139697769701</v>
      </c>
      <c r="W734" s="107"/>
      <c r="X734" s="59">
        <v>25.1317857059</v>
      </c>
      <c r="Y734" s="60">
        <v>0.23465065404129801</v>
      </c>
      <c r="Z734" s="59">
        <v>41.598253033900001</v>
      </c>
      <c r="AA734" s="60">
        <v>0.26023407532397103</v>
      </c>
      <c r="AB734" s="59">
        <v>53.949223022299897</v>
      </c>
      <c r="AC734" s="60">
        <v>0.21829395038920199</v>
      </c>
    </row>
    <row r="735" spans="1:29" customFormat="1" x14ac:dyDescent="0.3">
      <c r="A735" s="58" t="s">
        <v>307</v>
      </c>
      <c r="B735" s="62">
        <v>124.4090607532</v>
      </c>
      <c r="C735" s="63">
        <v>0.24140416632058301</v>
      </c>
      <c r="D735" s="62">
        <v>63.908381036499797</v>
      </c>
      <c r="E735" s="63">
        <v>0.26011290959300298</v>
      </c>
      <c r="F735" s="62">
        <v>60.051074473199897</v>
      </c>
      <c r="G735" s="63">
        <v>0.223891920558696</v>
      </c>
      <c r="H735" s="107"/>
      <c r="I735" s="69">
        <v>21.283585412200001</v>
      </c>
      <c r="J735" s="70">
        <v>24.361786377127</v>
      </c>
      <c r="K735" s="62">
        <v>9.9500833187999902</v>
      </c>
      <c r="L735" s="63">
        <v>0.12978415041835201</v>
      </c>
      <c r="M735" s="62">
        <v>18.1846702882</v>
      </c>
      <c r="N735" s="63">
        <v>0.25549061176201898</v>
      </c>
      <c r="O735" s="62">
        <v>36.641650265499997</v>
      </c>
      <c r="P735" s="63">
        <v>0.26581540658344099</v>
      </c>
      <c r="Q735" s="62">
        <v>16.599487716599999</v>
      </c>
      <c r="R735" s="63">
        <v>0.30424326691729198</v>
      </c>
      <c r="S735" s="62">
        <v>12.282204674999999</v>
      </c>
      <c r="T735" s="63">
        <v>0.22438280507081901</v>
      </c>
      <c r="U735" s="62">
        <v>9.4673790769000004</v>
      </c>
      <c r="V735" s="63">
        <v>0.28684244103478801</v>
      </c>
      <c r="W735" s="107"/>
      <c r="X735" s="62">
        <v>31.553344509799999</v>
      </c>
      <c r="Y735" s="63">
        <v>0.29460751468514901</v>
      </c>
      <c r="Z735" s="62">
        <v>30.386427634699999</v>
      </c>
      <c r="AA735" s="63">
        <v>0.190094134277002</v>
      </c>
      <c r="AB735" s="62">
        <v>61.206004497600098</v>
      </c>
      <c r="AC735" s="63">
        <v>0.247656958911115</v>
      </c>
    </row>
    <row r="736" spans="1:29" customFormat="1" x14ac:dyDescent="0.3">
      <c r="A736" s="58" t="s">
        <v>308</v>
      </c>
      <c r="B736" s="59">
        <v>270.26757481409902</v>
      </c>
      <c r="C736" s="60">
        <v>0.52442899404982102</v>
      </c>
      <c r="D736" s="59">
        <v>124.10006018</v>
      </c>
      <c r="E736" s="60">
        <v>0.50509850524378797</v>
      </c>
      <c r="F736" s="59">
        <v>145.620162781</v>
      </c>
      <c r="G736" s="60">
        <v>0.54292413921183702</v>
      </c>
      <c r="H736" s="107"/>
      <c r="I736" s="67">
        <v>49.805479427900003</v>
      </c>
      <c r="J736" s="68">
        <v>57.008742969471001</v>
      </c>
      <c r="K736" s="59">
        <v>56.796067486600002</v>
      </c>
      <c r="L736" s="61">
        <v>0.74082086849708595</v>
      </c>
      <c r="M736" s="59">
        <v>33.6431811859999</v>
      </c>
      <c r="N736" s="60">
        <v>0.47267928461750502</v>
      </c>
      <c r="O736" s="59">
        <v>61.895838590700002</v>
      </c>
      <c r="P736" s="60">
        <v>0.44902091968006003</v>
      </c>
      <c r="Q736" s="59">
        <v>25.6107454769001</v>
      </c>
      <c r="R736" s="60">
        <v>0.46940586391031702</v>
      </c>
      <c r="S736" s="59">
        <v>25.437361687199999</v>
      </c>
      <c r="T736" s="60">
        <v>0.46471352008917</v>
      </c>
      <c r="U736" s="59">
        <v>17.078900958799998</v>
      </c>
      <c r="V736" s="60">
        <v>0.51745616198751498</v>
      </c>
      <c r="W736" s="107"/>
      <c r="X736" s="59">
        <v>50.417855746900003</v>
      </c>
      <c r="Y736" s="60">
        <v>0.47074183127355301</v>
      </c>
      <c r="Z736" s="59">
        <v>87.864689488299703</v>
      </c>
      <c r="AA736" s="60">
        <v>0.54967179039902703</v>
      </c>
      <c r="AB736" s="59">
        <v>131.9850295789</v>
      </c>
      <c r="AC736" s="60">
        <v>0.53404909069968298</v>
      </c>
    </row>
    <row r="737" spans="1:29" customFormat="1" x14ac:dyDescent="0.3">
      <c r="A737" s="64" t="s">
        <v>1</v>
      </c>
    </row>
    <row r="738" spans="1:29" customFormat="1" x14ac:dyDescent="0.3">
      <c r="A738" s="64" t="s">
        <v>1</v>
      </c>
    </row>
    <row r="739" spans="1:29" customFormat="1" x14ac:dyDescent="0.3">
      <c r="A739" s="53" t="s">
        <v>413</v>
      </c>
    </row>
    <row r="740" spans="1:29" customFormat="1" x14ac:dyDescent="0.3">
      <c r="A740" s="54" t="s">
        <v>1</v>
      </c>
    </row>
    <row r="741" spans="1:29" customFormat="1" x14ac:dyDescent="0.3">
      <c r="A741" s="119" t="s">
        <v>1</v>
      </c>
      <c r="B741" s="118" t="s">
        <v>501</v>
      </c>
      <c r="C741" s="118" t="s">
        <v>1</v>
      </c>
      <c r="D741" s="118" t="s">
        <v>346</v>
      </c>
      <c r="E741" s="118" t="s">
        <v>1</v>
      </c>
      <c r="F741" s="118" t="s">
        <v>347</v>
      </c>
      <c r="G741" s="118" t="s">
        <v>1</v>
      </c>
      <c r="H741" s="105"/>
      <c r="I741" s="118" t="s">
        <v>350</v>
      </c>
      <c r="J741" s="118" t="s">
        <v>1</v>
      </c>
      <c r="K741" s="118" t="s">
        <v>351</v>
      </c>
      <c r="L741" s="118" t="s">
        <v>1</v>
      </c>
      <c r="M741" s="118" t="s">
        <v>352</v>
      </c>
      <c r="N741" s="118" t="s">
        <v>1</v>
      </c>
      <c r="O741" s="118" t="s">
        <v>353</v>
      </c>
      <c r="P741" s="118" t="s">
        <v>1</v>
      </c>
      <c r="Q741" s="118" t="s">
        <v>354</v>
      </c>
      <c r="R741" s="118" t="s">
        <v>1</v>
      </c>
      <c r="S741" s="118" t="s">
        <v>355</v>
      </c>
      <c r="T741" s="118" t="s">
        <v>1</v>
      </c>
      <c r="U741" s="118" t="s">
        <v>356</v>
      </c>
      <c r="V741" s="118" t="s">
        <v>1</v>
      </c>
      <c r="W741" s="105"/>
      <c r="X741" s="118" t="s">
        <v>358</v>
      </c>
      <c r="Y741" s="118" t="s">
        <v>1</v>
      </c>
      <c r="Z741" s="118" t="s">
        <v>359</v>
      </c>
      <c r="AA741" s="118" t="s">
        <v>1</v>
      </c>
      <c r="AB741" s="118" t="s">
        <v>360</v>
      </c>
      <c r="AC741" s="118" t="s">
        <v>1</v>
      </c>
    </row>
    <row r="742" spans="1:29" customFormat="1" x14ac:dyDescent="0.3">
      <c r="A742" s="120" t="s">
        <v>1</v>
      </c>
      <c r="B742" s="55" t="s">
        <v>14</v>
      </c>
      <c r="C742" s="55" t="s">
        <v>15</v>
      </c>
      <c r="D742" s="55" t="s">
        <v>14</v>
      </c>
      <c r="E742" s="55" t="s">
        <v>15</v>
      </c>
      <c r="F742" s="55" t="s">
        <v>14</v>
      </c>
      <c r="G742" s="55" t="s">
        <v>15</v>
      </c>
      <c r="H742" s="105"/>
      <c r="I742" s="55" t="s">
        <v>14</v>
      </c>
      <c r="J742" s="55" t="s">
        <v>15</v>
      </c>
      <c r="K742" s="55" t="s">
        <v>14</v>
      </c>
      <c r="L742" s="55" t="s">
        <v>15</v>
      </c>
      <c r="M742" s="55" t="s">
        <v>14</v>
      </c>
      <c r="N742" s="55" t="s">
        <v>15</v>
      </c>
      <c r="O742" s="55" t="s">
        <v>14</v>
      </c>
      <c r="P742" s="55" t="s">
        <v>15</v>
      </c>
      <c r="Q742" s="55" t="s">
        <v>14</v>
      </c>
      <c r="R742" s="55" t="s">
        <v>15</v>
      </c>
      <c r="S742" s="55" t="s">
        <v>14</v>
      </c>
      <c r="T742" s="55" t="s">
        <v>15</v>
      </c>
      <c r="U742" s="55" t="s">
        <v>14</v>
      </c>
      <c r="V742" s="55" t="s">
        <v>15</v>
      </c>
      <c r="W742" s="105"/>
      <c r="X742" s="55" t="s">
        <v>14</v>
      </c>
      <c r="Y742" s="55" t="s">
        <v>15</v>
      </c>
      <c r="Z742" s="55" t="s">
        <v>14</v>
      </c>
      <c r="AA742" s="55" t="s">
        <v>15</v>
      </c>
      <c r="AB742" s="55" t="s">
        <v>14</v>
      </c>
      <c r="AC742" s="55" t="s">
        <v>15</v>
      </c>
    </row>
    <row r="743" spans="1:29" customFormat="1" x14ac:dyDescent="0.3">
      <c r="A743" s="56" t="s">
        <v>16</v>
      </c>
      <c r="B743" s="57">
        <v>724.349140003</v>
      </c>
      <c r="C743" s="57">
        <v>724.349140003</v>
      </c>
      <c r="D743" s="57">
        <v>341.48001537139999</v>
      </c>
      <c r="E743" s="57">
        <v>341.48001537139999</v>
      </c>
      <c r="F743" s="57">
        <v>381.14578792359998</v>
      </c>
      <c r="G743" s="57">
        <v>381.14578792359998</v>
      </c>
      <c r="H743" s="106"/>
      <c r="I743" s="57">
        <v>97.111326879299995</v>
      </c>
      <c r="J743" s="57">
        <v>97.111326879299995</v>
      </c>
      <c r="K743" s="57">
        <v>96.799203039899993</v>
      </c>
      <c r="L743" s="57">
        <v>96.799203039899993</v>
      </c>
      <c r="M743" s="57">
        <v>118.12143458360001</v>
      </c>
      <c r="N743" s="57">
        <v>118.12143458360001</v>
      </c>
      <c r="O743" s="57">
        <v>182.87204287559999</v>
      </c>
      <c r="P743" s="57">
        <v>182.87204287559999</v>
      </c>
      <c r="Q743" s="57">
        <v>82.573627514600005</v>
      </c>
      <c r="R743" s="57">
        <v>82.573627514600005</v>
      </c>
      <c r="S743" s="57">
        <v>99.6878641423</v>
      </c>
      <c r="T743" s="57">
        <v>99.6878641423</v>
      </c>
      <c r="U743" s="57">
        <v>47.183640967700001</v>
      </c>
      <c r="V743" s="57">
        <v>47.183640967700001</v>
      </c>
      <c r="W743" s="106"/>
      <c r="X743" s="57">
        <v>125.32597788939999</v>
      </c>
      <c r="Y743" s="57">
        <v>125.32597788939999</v>
      </c>
      <c r="Z743" s="57">
        <v>210.40068540179999</v>
      </c>
      <c r="AA743" s="57">
        <v>210.40068540179999</v>
      </c>
      <c r="AB743" s="57">
        <v>388.6224767118</v>
      </c>
      <c r="AC743" s="57">
        <v>388.6224767118</v>
      </c>
    </row>
    <row r="744" spans="1:29" customFormat="1" x14ac:dyDescent="0.3">
      <c r="A744" s="58" t="s">
        <v>306</v>
      </c>
      <c r="B744" s="59">
        <v>174.946657831799</v>
      </c>
      <c r="C744" s="60">
        <v>0.24152255890174101</v>
      </c>
      <c r="D744" s="59">
        <v>83.578079028300095</v>
      </c>
      <c r="E744" s="60">
        <v>0.24475247530195601</v>
      </c>
      <c r="F744" s="59">
        <v>89.645242095499896</v>
      </c>
      <c r="G744" s="60">
        <v>0.23519935136596401</v>
      </c>
      <c r="H744" s="107"/>
      <c r="I744" s="67">
        <v>20.073151580499999</v>
      </c>
      <c r="J744" s="68">
        <v>20.6702474629442</v>
      </c>
      <c r="K744" s="59">
        <v>14.5249743355</v>
      </c>
      <c r="L744" s="60">
        <v>0.15005262315551199</v>
      </c>
      <c r="M744" s="59">
        <v>35.342245306899997</v>
      </c>
      <c r="N744" s="60">
        <v>0.29920264202249103</v>
      </c>
      <c r="O744" s="59">
        <v>45.867296489200001</v>
      </c>
      <c r="P744" s="60">
        <v>0.25081634003728798</v>
      </c>
      <c r="Q744" s="59">
        <v>15.3654991554</v>
      </c>
      <c r="R744" s="60">
        <v>0.186082404490262</v>
      </c>
      <c r="S744" s="59">
        <v>30.585131201300001</v>
      </c>
      <c r="T744" s="60">
        <v>0.30680897283184899</v>
      </c>
      <c r="U744" s="59">
        <v>13.188359762999999</v>
      </c>
      <c r="V744" s="60">
        <v>0.27951127747916299</v>
      </c>
      <c r="W744" s="107"/>
      <c r="X744" s="59">
        <v>38.393324214800003</v>
      </c>
      <c r="Y744" s="60">
        <v>0.30634769312298599</v>
      </c>
      <c r="Z744" s="59">
        <v>28.1911429914</v>
      </c>
      <c r="AA744" s="65">
        <v>0.133987885721777</v>
      </c>
      <c r="AB744" s="59">
        <v>108.36219062559999</v>
      </c>
      <c r="AC744" s="60">
        <v>0.27883665284229198</v>
      </c>
    </row>
    <row r="745" spans="1:29" customFormat="1" x14ac:dyDescent="0.3">
      <c r="A745" s="58" t="s">
        <v>307</v>
      </c>
      <c r="B745" s="62">
        <v>159.43111637920001</v>
      </c>
      <c r="C745" s="63">
        <v>0.22010258254539999</v>
      </c>
      <c r="D745" s="62">
        <v>74.862226265100105</v>
      </c>
      <c r="E745" s="63">
        <v>0.21922871879831199</v>
      </c>
      <c r="F745" s="62">
        <v>84.5688901141</v>
      </c>
      <c r="G745" s="63">
        <v>0.221880689210323</v>
      </c>
      <c r="H745" s="107"/>
      <c r="I745" s="69">
        <v>16.306251692099998</v>
      </c>
      <c r="J745" s="70">
        <v>16.7912973863153</v>
      </c>
      <c r="K745" s="62">
        <v>23.8348579683</v>
      </c>
      <c r="L745" s="63">
        <v>0.24622989879860299</v>
      </c>
      <c r="M745" s="62">
        <v>33.064357719599997</v>
      </c>
      <c r="N745" s="63">
        <v>0.27991835551403499</v>
      </c>
      <c r="O745" s="62">
        <v>33.552990361200003</v>
      </c>
      <c r="P745" s="63">
        <v>0.18347796543195299</v>
      </c>
      <c r="Q745" s="62">
        <v>21.553647538099899</v>
      </c>
      <c r="R745" s="63">
        <v>0.26102338224500399</v>
      </c>
      <c r="S745" s="62">
        <v>17.039675684300001</v>
      </c>
      <c r="T745" s="63">
        <v>0.17093029157467601</v>
      </c>
      <c r="U745" s="62">
        <v>14.079335415599999</v>
      </c>
      <c r="V745" s="63">
        <v>0.29839442499230101</v>
      </c>
      <c r="W745" s="107"/>
      <c r="X745" s="62">
        <v>24.343489879900002</v>
      </c>
      <c r="Y745" s="63">
        <v>0.194241371899632</v>
      </c>
      <c r="Z745" s="62">
        <v>54.555317383600098</v>
      </c>
      <c r="AA745" s="63">
        <v>0.25929248889763001</v>
      </c>
      <c r="AB745" s="62">
        <v>80.532309115700002</v>
      </c>
      <c r="AC745" s="63">
        <v>0.20722504214655199</v>
      </c>
    </row>
    <row r="746" spans="1:29" customFormat="1" x14ac:dyDescent="0.3">
      <c r="A746" s="58" t="s">
        <v>308</v>
      </c>
      <c r="B746" s="59">
        <v>389.971365792001</v>
      </c>
      <c r="C746" s="60">
        <v>0.53837485855285905</v>
      </c>
      <c r="D746" s="59">
        <v>183.03971007800001</v>
      </c>
      <c r="E746" s="60">
        <v>0.53601880589973205</v>
      </c>
      <c r="F746" s="59">
        <v>206.93165571399999</v>
      </c>
      <c r="G746" s="60">
        <v>0.54291995942371296</v>
      </c>
      <c r="H746" s="107"/>
      <c r="I746" s="67">
        <v>60.731923606700001</v>
      </c>
      <c r="J746" s="68">
        <v>62.538455150740504</v>
      </c>
      <c r="K746" s="59">
        <v>58.439370736100003</v>
      </c>
      <c r="L746" s="60">
        <v>0.60371747804588505</v>
      </c>
      <c r="M746" s="59">
        <v>49.714831557099998</v>
      </c>
      <c r="N746" s="65">
        <v>0.42087900246347298</v>
      </c>
      <c r="O746" s="59">
        <v>103.4517560252</v>
      </c>
      <c r="P746" s="60">
        <v>0.56570569453075903</v>
      </c>
      <c r="Q746" s="59">
        <v>45.654480821100002</v>
      </c>
      <c r="R746" s="60">
        <v>0.55289421326473398</v>
      </c>
      <c r="S746" s="59">
        <v>52.063057256699999</v>
      </c>
      <c r="T746" s="60">
        <v>0.52226073559347497</v>
      </c>
      <c r="U746" s="59">
        <v>19.9159457891</v>
      </c>
      <c r="V746" s="60">
        <v>0.422094297528536</v>
      </c>
      <c r="W746" s="107"/>
      <c r="X746" s="59">
        <v>62.589163794699999</v>
      </c>
      <c r="Y746" s="60">
        <v>0.49941093497738198</v>
      </c>
      <c r="Z746" s="59">
        <v>127.65422502680001</v>
      </c>
      <c r="AA746" s="60">
        <v>0.60671962538059299</v>
      </c>
      <c r="AB746" s="59">
        <v>199.72797697050001</v>
      </c>
      <c r="AC746" s="60">
        <v>0.513938305011156</v>
      </c>
    </row>
    <row r="747" spans="1:29" customFormat="1" x14ac:dyDescent="0.3">
      <c r="A747" s="64" t="s">
        <v>1</v>
      </c>
    </row>
    <row r="748" spans="1:29" customFormat="1" x14ac:dyDescent="0.3">
      <c r="A748" s="64" t="s">
        <v>1</v>
      </c>
    </row>
    <row r="749" spans="1:29" customFormat="1" x14ac:dyDescent="0.3">
      <c r="A749" s="53" t="s">
        <v>414</v>
      </c>
    </row>
    <row r="750" spans="1:29" customFormat="1" x14ac:dyDescent="0.3">
      <c r="A750" s="54" t="s">
        <v>1</v>
      </c>
    </row>
    <row r="751" spans="1:29" customFormat="1" x14ac:dyDescent="0.3">
      <c r="A751" s="119" t="s">
        <v>1</v>
      </c>
      <c r="B751" s="118" t="s">
        <v>501</v>
      </c>
      <c r="C751" s="118" t="s">
        <v>1</v>
      </c>
      <c r="D751" s="118" t="s">
        <v>346</v>
      </c>
      <c r="E751" s="118" t="s">
        <v>1</v>
      </c>
      <c r="F751" s="118" t="s">
        <v>347</v>
      </c>
      <c r="G751" s="118" t="s">
        <v>1</v>
      </c>
      <c r="H751" s="105"/>
      <c r="I751" s="118" t="s">
        <v>350</v>
      </c>
      <c r="J751" s="118" t="s">
        <v>1</v>
      </c>
      <c r="K751" s="118" t="s">
        <v>351</v>
      </c>
      <c r="L751" s="118" t="s">
        <v>1</v>
      </c>
      <c r="M751" s="118" t="s">
        <v>352</v>
      </c>
      <c r="N751" s="118" t="s">
        <v>1</v>
      </c>
      <c r="O751" s="118" t="s">
        <v>353</v>
      </c>
      <c r="P751" s="118" t="s">
        <v>1</v>
      </c>
      <c r="Q751" s="118" t="s">
        <v>354</v>
      </c>
      <c r="R751" s="118" t="s">
        <v>1</v>
      </c>
      <c r="S751" s="118" t="s">
        <v>355</v>
      </c>
      <c r="T751" s="118" t="s">
        <v>1</v>
      </c>
      <c r="U751" s="118" t="s">
        <v>356</v>
      </c>
      <c r="V751" s="118" t="s">
        <v>1</v>
      </c>
      <c r="W751" s="105"/>
      <c r="X751" s="118" t="s">
        <v>358</v>
      </c>
      <c r="Y751" s="118" t="s">
        <v>1</v>
      </c>
      <c r="Z751" s="118" t="s">
        <v>359</v>
      </c>
      <c r="AA751" s="118" t="s">
        <v>1</v>
      </c>
      <c r="AB751" s="118" t="s">
        <v>360</v>
      </c>
      <c r="AC751" s="118" t="s">
        <v>1</v>
      </c>
    </row>
    <row r="752" spans="1:29" customFormat="1" x14ac:dyDescent="0.3">
      <c r="A752" s="120" t="s">
        <v>1</v>
      </c>
      <c r="B752" s="55" t="s">
        <v>14</v>
      </c>
      <c r="C752" s="55" t="s">
        <v>15</v>
      </c>
      <c r="D752" s="55" t="s">
        <v>14</v>
      </c>
      <c r="E752" s="55" t="s">
        <v>15</v>
      </c>
      <c r="F752" s="55" t="s">
        <v>14</v>
      </c>
      <c r="G752" s="55" t="s">
        <v>15</v>
      </c>
      <c r="H752" s="105"/>
      <c r="I752" s="55" t="s">
        <v>14</v>
      </c>
      <c r="J752" s="55" t="s">
        <v>15</v>
      </c>
      <c r="K752" s="55" t="s">
        <v>14</v>
      </c>
      <c r="L752" s="55" t="s">
        <v>15</v>
      </c>
      <c r="M752" s="55" t="s">
        <v>14</v>
      </c>
      <c r="N752" s="55" t="s">
        <v>15</v>
      </c>
      <c r="O752" s="55" t="s">
        <v>14</v>
      </c>
      <c r="P752" s="55" t="s">
        <v>15</v>
      </c>
      <c r="Q752" s="55" t="s">
        <v>14</v>
      </c>
      <c r="R752" s="55" t="s">
        <v>15</v>
      </c>
      <c r="S752" s="55" t="s">
        <v>14</v>
      </c>
      <c r="T752" s="55" t="s">
        <v>15</v>
      </c>
      <c r="U752" s="55" t="s">
        <v>14</v>
      </c>
      <c r="V752" s="55" t="s">
        <v>15</v>
      </c>
      <c r="W752" s="105"/>
      <c r="X752" s="55" t="s">
        <v>14</v>
      </c>
      <c r="Y752" s="55" t="s">
        <v>15</v>
      </c>
      <c r="Z752" s="55" t="s">
        <v>14</v>
      </c>
      <c r="AA752" s="55" t="s">
        <v>15</v>
      </c>
      <c r="AB752" s="55" t="s">
        <v>14</v>
      </c>
      <c r="AC752" s="55" t="s">
        <v>15</v>
      </c>
    </row>
    <row r="753" spans="1:29" customFormat="1" x14ac:dyDescent="0.3">
      <c r="A753" s="56" t="s">
        <v>16</v>
      </c>
      <c r="B753" s="57">
        <v>510.97005295849999</v>
      </c>
      <c r="C753" s="57">
        <v>510.97005295849999</v>
      </c>
      <c r="D753" s="57">
        <v>255.0932888321</v>
      </c>
      <c r="E753" s="57">
        <v>255.0932888321</v>
      </c>
      <c r="F753" s="57">
        <v>255.46341233550001</v>
      </c>
      <c r="G753" s="57">
        <v>255.46341233550001</v>
      </c>
      <c r="H753" s="106"/>
      <c r="I753" s="57">
        <v>63.728532782800002</v>
      </c>
      <c r="J753" s="57">
        <v>63.728532782800002</v>
      </c>
      <c r="K753" s="57">
        <v>96.931526883499998</v>
      </c>
      <c r="L753" s="57">
        <v>96.931526883499998</v>
      </c>
      <c r="M753" s="57">
        <v>63.602223625800001</v>
      </c>
      <c r="N753" s="57">
        <v>63.602223625800001</v>
      </c>
      <c r="O753" s="57">
        <v>103.9708606005</v>
      </c>
      <c r="P753" s="57">
        <v>103.9708606005</v>
      </c>
      <c r="Q753" s="57">
        <v>67.3896928793</v>
      </c>
      <c r="R753" s="57">
        <v>67.3896928793</v>
      </c>
      <c r="S753" s="57">
        <v>78.5685529844</v>
      </c>
      <c r="T753" s="57">
        <v>78.5685529844</v>
      </c>
      <c r="U753" s="57">
        <v>36.778663202200001</v>
      </c>
      <c r="V753" s="57">
        <v>36.778663202200001</v>
      </c>
      <c r="W753" s="106"/>
      <c r="X753" s="57">
        <v>99.111380602400004</v>
      </c>
      <c r="Y753" s="57">
        <v>99.111380602400004</v>
      </c>
      <c r="Z753" s="57">
        <v>148.01864991319999</v>
      </c>
      <c r="AA753" s="57">
        <v>148.01864991319999</v>
      </c>
      <c r="AB753" s="57">
        <v>258.75852112199999</v>
      </c>
      <c r="AC753" s="57">
        <v>258.75852112199999</v>
      </c>
    </row>
    <row r="754" spans="1:29" customFormat="1" x14ac:dyDescent="0.3">
      <c r="A754" s="58" t="s">
        <v>306</v>
      </c>
      <c r="B754" s="59">
        <v>45.461555743399998</v>
      </c>
      <c r="C754" s="60">
        <v>8.8971076641730901E-2</v>
      </c>
      <c r="D754" s="59">
        <v>22.112130783600001</v>
      </c>
      <c r="E754" s="60">
        <v>8.6682526556604106E-2</v>
      </c>
      <c r="F754" s="59">
        <v>23.3494249598</v>
      </c>
      <c r="G754" s="60">
        <v>9.1400270380539703E-2</v>
      </c>
      <c r="H754" s="107"/>
      <c r="I754" s="67">
        <v>9.7892534851999908</v>
      </c>
      <c r="J754" s="68">
        <v>15.3608643691261</v>
      </c>
      <c r="K754" s="59">
        <v>10.668198712600001</v>
      </c>
      <c r="L754" s="60">
        <v>0.11005912168722901</v>
      </c>
      <c r="M754" s="59">
        <v>1.5804451942</v>
      </c>
      <c r="N754" s="65">
        <v>2.4848898420571901E-2</v>
      </c>
      <c r="O754" s="59">
        <v>5.3339891384999998</v>
      </c>
      <c r="P754" s="60">
        <v>5.1302731435449403E-2</v>
      </c>
      <c r="Q754" s="59">
        <v>2.6846180827000001</v>
      </c>
      <c r="R754" s="65">
        <v>3.9837220916087997E-2</v>
      </c>
      <c r="S754" s="59">
        <v>10.059636680900001</v>
      </c>
      <c r="T754" s="60">
        <v>0.128036425500892</v>
      </c>
      <c r="U754" s="59">
        <v>5.3454144492999998</v>
      </c>
      <c r="V754" s="60">
        <v>0.14534009623765401</v>
      </c>
      <c r="W754" s="107"/>
      <c r="X754" s="59">
        <v>17.948468456099999</v>
      </c>
      <c r="Y754" s="61">
        <v>0.18109392026434301</v>
      </c>
      <c r="Z754" s="59">
        <v>10.9735211688</v>
      </c>
      <c r="AA754" s="60">
        <v>7.41360711993726E-2</v>
      </c>
      <c r="AB754" s="59">
        <v>16.539566118500002</v>
      </c>
      <c r="AC754" s="60">
        <v>6.3918923507457703E-2</v>
      </c>
    </row>
    <row r="755" spans="1:29" customFormat="1" x14ac:dyDescent="0.3">
      <c r="A755" s="58" t="s">
        <v>307</v>
      </c>
      <c r="B755" s="62">
        <v>67.197219973700101</v>
      </c>
      <c r="C755" s="63">
        <v>0.13150911601302301</v>
      </c>
      <c r="D755" s="62">
        <v>34.420377514499997</v>
      </c>
      <c r="E755" s="63">
        <v>0.13493250909143001</v>
      </c>
      <c r="F755" s="62">
        <v>32.776842459199997</v>
      </c>
      <c r="G755" s="63">
        <v>0.12830347077707599</v>
      </c>
      <c r="H755" s="107"/>
      <c r="I755" s="69">
        <v>9.2973977637999994</v>
      </c>
      <c r="J755" s="70">
        <v>14.589066086751799</v>
      </c>
      <c r="K755" s="62">
        <v>8.1178998538999902</v>
      </c>
      <c r="L755" s="63">
        <v>8.3748808204132996E-2</v>
      </c>
      <c r="M755" s="62">
        <v>9.8486651250000108</v>
      </c>
      <c r="N755" s="63">
        <v>0.15484781134295</v>
      </c>
      <c r="O755" s="62">
        <v>13.6566240943</v>
      </c>
      <c r="P755" s="63">
        <v>0.13135049585455</v>
      </c>
      <c r="Q755" s="62">
        <v>10.4740882783</v>
      </c>
      <c r="R755" s="63">
        <v>0.15542567165367399</v>
      </c>
      <c r="S755" s="62">
        <v>9.1246314855000001</v>
      </c>
      <c r="T755" s="63">
        <v>0.116135923838533</v>
      </c>
      <c r="U755" s="62">
        <v>6.6779133729000097</v>
      </c>
      <c r="V755" s="63">
        <v>0.18157031255286499</v>
      </c>
      <c r="W755" s="107"/>
      <c r="X755" s="62">
        <v>7.7007571845999996</v>
      </c>
      <c r="Y755" s="63">
        <v>7.7698011447269899E-2</v>
      </c>
      <c r="Z755" s="62">
        <v>24.2485352898</v>
      </c>
      <c r="AA755" s="63">
        <v>0.163820811120894</v>
      </c>
      <c r="AB755" s="62">
        <v>35.247927499299998</v>
      </c>
      <c r="AC755" s="63">
        <v>0.13621938843390299</v>
      </c>
    </row>
    <row r="756" spans="1:29" customFormat="1" x14ac:dyDescent="0.3">
      <c r="A756" s="58" t="s">
        <v>308</v>
      </c>
      <c r="B756" s="59">
        <v>398.31127724139998</v>
      </c>
      <c r="C756" s="60">
        <v>0.77951980734524595</v>
      </c>
      <c r="D756" s="59">
        <v>198.560780534</v>
      </c>
      <c r="E756" s="60">
        <v>0.77838496435196602</v>
      </c>
      <c r="F756" s="59">
        <v>199.33714491649999</v>
      </c>
      <c r="G756" s="60">
        <v>0.78029625884238396</v>
      </c>
      <c r="H756" s="107"/>
      <c r="I756" s="67">
        <v>44.641881533800003</v>
      </c>
      <c r="J756" s="68">
        <v>70.050069544121996</v>
      </c>
      <c r="K756" s="59">
        <v>78.145428316999997</v>
      </c>
      <c r="L756" s="60">
        <v>0.80619207010863803</v>
      </c>
      <c r="M756" s="59">
        <v>52.173113306600101</v>
      </c>
      <c r="N756" s="60">
        <v>0.82030329023647797</v>
      </c>
      <c r="O756" s="59">
        <v>84.980247367700002</v>
      </c>
      <c r="P756" s="60">
        <v>0.81734677271</v>
      </c>
      <c r="Q756" s="59">
        <v>54.230986518300099</v>
      </c>
      <c r="R756" s="60">
        <v>0.80473710743023796</v>
      </c>
      <c r="S756" s="59">
        <v>59.384284817999898</v>
      </c>
      <c r="T756" s="60">
        <v>0.755827650660576</v>
      </c>
      <c r="U756" s="59">
        <v>24.755335379999998</v>
      </c>
      <c r="V756" s="60">
        <v>0.67308959120948197</v>
      </c>
      <c r="W756" s="107"/>
      <c r="X756" s="59">
        <v>73.462154961699994</v>
      </c>
      <c r="Y756" s="60">
        <v>0.74120806828838703</v>
      </c>
      <c r="Z756" s="59">
        <v>112.7965934546</v>
      </c>
      <c r="AA756" s="60">
        <v>0.76204311767973398</v>
      </c>
      <c r="AB756" s="59">
        <v>206.97102750420001</v>
      </c>
      <c r="AC756" s="60">
        <v>0.799861688058639</v>
      </c>
    </row>
    <row r="757" spans="1:29" customFormat="1" x14ac:dyDescent="0.3">
      <c r="A757" s="64" t="s">
        <v>1</v>
      </c>
    </row>
    <row r="758" spans="1:29" customFormat="1" x14ac:dyDescent="0.3">
      <c r="A758" s="64" t="s">
        <v>1</v>
      </c>
    </row>
    <row r="759" spans="1:29" customFormat="1" x14ac:dyDescent="0.3">
      <c r="A759" s="53" t="s">
        <v>415</v>
      </c>
    </row>
    <row r="760" spans="1:29" customFormat="1" x14ac:dyDescent="0.3">
      <c r="A760" s="54" t="s">
        <v>1</v>
      </c>
    </row>
    <row r="761" spans="1:29" customFormat="1" x14ac:dyDescent="0.3">
      <c r="A761" s="119" t="s">
        <v>1</v>
      </c>
      <c r="B761" s="118" t="s">
        <v>501</v>
      </c>
      <c r="C761" s="118" t="s">
        <v>1</v>
      </c>
      <c r="D761" s="118" t="s">
        <v>346</v>
      </c>
      <c r="E761" s="118" t="s">
        <v>1</v>
      </c>
      <c r="F761" s="118" t="s">
        <v>347</v>
      </c>
      <c r="G761" s="118" t="s">
        <v>1</v>
      </c>
      <c r="H761" s="105"/>
      <c r="I761" s="118" t="s">
        <v>350</v>
      </c>
      <c r="J761" s="118" t="s">
        <v>1</v>
      </c>
      <c r="K761" s="118" t="s">
        <v>351</v>
      </c>
      <c r="L761" s="118" t="s">
        <v>1</v>
      </c>
      <c r="M761" s="118" t="s">
        <v>352</v>
      </c>
      <c r="N761" s="118" t="s">
        <v>1</v>
      </c>
      <c r="O761" s="118" t="s">
        <v>353</v>
      </c>
      <c r="P761" s="118" t="s">
        <v>1</v>
      </c>
      <c r="Q761" s="118" t="s">
        <v>354</v>
      </c>
      <c r="R761" s="118" t="s">
        <v>1</v>
      </c>
      <c r="S761" s="118" t="s">
        <v>355</v>
      </c>
      <c r="T761" s="118" t="s">
        <v>1</v>
      </c>
      <c r="U761" s="118" t="s">
        <v>356</v>
      </c>
      <c r="V761" s="118" t="s">
        <v>1</v>
      </c>
      <c r="W761" s="105"/>
      <c r="X761" s="118" t="s">
        <v>358</v>
      </c>
      <c r="Y761" s="118" t="s">
        <v>1</v>
      </c>
      <c r="Z761" s="118" t="s">
        <v>359</v>
      </c>
      <c r="AA761" s="118" t="s">
        <v>1</v>
      </c>
      <c r="AB761" s="118" t="s">
        <v>360</v>
      </c>
      <c r="AC761" s="118" t="s">
        <v>1</v>
      </c>
    </row>
    <row r="762" spans="1:29" customFormat="1" x14ac:dyDescent="0.3">
      <c r="A762" s="120" t="s">
        <v>1</v>
      </c>
      <c r="B762" s="55" t="s">
        <v>14</v>
      </c>
      <c r="C762" s="55" t="s">
        <v>15</v>
      </c>
      <c r="D762" s="55" t="s">
        <v>14</v>
      </c>
      <c r="E762" s="55" t="s">
        <v>15</v>
      </c>
      <c r="F762" s="55" t="s">
        <v>14</v>
      </c>
      <c r="G762" s="55" t="s">
        <v>15</v>
      </c>
      <c r="H762" s="105"/>
      <c r="I762" s="55" t="s">
        <v>14</v>
      </c>
      <c r="J762" s="55" t="s">
        <v>15</v>
      </c>
      <c r="K762" s="55" t="s">
        <v>14</v>
      </c>
      <c r="L762" s="55" t="s">
        <v>15</v>
      </c>
      <c r="M762" s="55" t="s">
        <v>14</v>
      </c>
      <c r="N762" s="55" t="s">
        <v>15</v>
      </c>
      <c r="O762" s="55" t="s">
        <v>14</v>
      </c>
      <c r="P762" s="55" t="s">
        <v>15</v>
      </c>
      <c r="Q762" s="55" t="s">
        <v>14</v>
      </c>
      <c r="R762" s="55" t="s">
        <v>15</v>
      </c>
      <c r="S762" s="55" t="s">
        <v>14</v>
      </c>
      <c r="T762" s="55" t="s">
        <v>15</v>
      </c>
      <c r="U762" s="55" t="s">
        <v>14</v>
      </c>
      <c r="V762" s="55" t="s">
        <v>15</v>
      </c>
      <c r="W762" s="105"/>
      <c r="X762" s="55" t="s">
        <v>14</v>
      </c>
      <c r="Y762" s="55" t="s">
        <v>15</v>
      </c>
      <c r="Z762" s="55" t="s">
        <v>14</v>
      </c>
      <c r="AA762" s="55" t="s">
        <v>15</v>
      </c>
      <c r="AB762" s="55" t="s">
        <v>14</v>
      </c>
      <c r="AC762" s="55" t="s">
        <v>15</v>
      </c>
    </row>
    <row r="763" spans="1:29" customFormat="1" x14ac:dyDescent="0.3">
      <c r="A763" s="56" t="s">
        <v>16</v>
      </c>
      <c r="B763" s="57">
        <v>110.008457548</v>
      </c>
      <c r="C763" s="57">
        <v>110.008457548</v>
      </c>
      <c r="D763" s="57">
        <v>68.510903705399997</v>
      </c>
      <c r="E763" s="57">
        <v>68.510903705399997</v>
      </c>
      <c r="F763" s="57">
        <v>41.497553842599999</v>
      </c>
      <c r="G763" s="57">
        <v>41.497553842599999</v>
      </c>
      <c r="H763" s="106"/>
      <c r="I763" s="57">
        <v>26.4150250488</v>
      </c>
      <c r="J763" s="57">
        <v>26.4150250488</v>
      </c>
      <c r="K763" s="57">
        <v>22.704273859000001</v>
      </c>
      <c r="L763" s="57">
        <v>22.704273859000001</v>
      </c>
      <c r="M763" s="57">
        <v>11.1524162981</v>
      </c>
      <c r="N763" s="57">
        <v>11.1524162981</v>
      </c>
      <c r="O763" s="57">
        <v>14.414190985999999</v>
      </c>
      <c r="P763" s="57">
        <v>14.414190985999999</v>
      </c>
      <c r="Q763" s="57">
        <v>14.112099978</v>
      </c>
      <c r="R763" s="57">
        <v>14.112099978</v>
      </c>
      <c r="S763" s="57">
        <v>15.071636957999999</v>
      </c>
      <c r="T763" s="57">
        <v>15.071636957999999</v>
      </c>
      <c r="U763" s="57">
        <v>6.1388144201000001</v>
      </c>
      <c r="V763" s="57">
        <v>6.1388144201000001</v>
      </c>
      <c r="W763" s="106"/>
      <c r="X763" s="57">
        <v>29.840487879600001</v>
      </c>
      <c r="Y763" s="57">
        <v>29.840487879600001</v>
      </c>
      <c r="Z763" s="57">
        <v>31.267503852600001</v>
      </c>
      <c r="AA763" s="57">
        <v>31.267503852600001</v>
      </c>
      <c r="AB763" s="57">
        <v>48.900465815799997</v>
      </c>
      <c r="AC763" s="57">
        <v>48.900465815799997</v>
      </c>
    </row>
    <row r="764" spans="1:29" customFormat="1" x14ac:dyDescent="0.3">
      <c r="A764" s="58" t="s">
        <v>306</v>
      </c>
      <c r="B764" s="59">
        <v>12.6271357013</v>
      </c>
      <c r="C764" s="60">
        <v>0.114783317417121</v>
      </c>
      <c r="D764" s="59">
        <v>3.2686987116999999</v>
      </c>
      <c r="E764" s="60">
        <v>4.7710634875808303E-2</v>
      </c>
      <c r="F764" s="59">
        <v>9.3584369895999906</v>
      </c>
      <c r="G764" s="60">
        <v>0.22551779859353899</v>
      </c>
      <c r="H764" s="107"/>
      <c r="I764" s="67">
        <v>3.6812397259999998</v>
      </c>
      <c r="J764" s="68">
        <v>13.9361583765268</v>
      </c>
      <c r="K764" s="67">
        <v>2.1682111471000001</v>
      </c>
      <c r="L764" s="68">
        <v>9.5497929621762303</v>
      </c>
      <c r="M764" s="67">
        <v>3.1461486598000001</v>
      </c>
      <c r="N764" s="68">
        <v>28.210466464886199</v>
      </c>
      <c r="O764" s="67">
        <v>1.0722124211999999</v>
      </c>
      <c r="P764" s="68">
        <v>7.4385889727796899</v>
      </c>
      <c r="Q764" s="59">
        <v>1.5055295539</v>
      </c>
      <c r="R764" s="60">
        <v>0.106683594663235</v>
      </c>
      <c r="S764" s="67">
        <v>0</v>
      </c>
      <c r="T764" s="68">
        <v>0</v>
      </c>
      <c r="U764" s="67">
        <v>1.0537941932999999</v>
      </c>
      <c r="V764" s="68">
        <v>17.166086497901201</v>
      </c>
      <c r="W764" s="108"/>
      <c r="X764" s="67">
        <v>5.1867692799000196</v>
      </c>
      <c r="Y764" s="68">
        <v>17.381650396694301</v>
      </c>
      <c r="Z764" s="59">
        <v>0</v>
      </c>
      <c r="AA764" s="65">
        <v>0</v>
      </c>
      <c r="AB764" s="59">
        <v>7.4403664214000003</v>
      </c>
      <c r="AC764" s="60">
        <v>0.152153283149217</v>
      </c>
    </row>
    <row r="765" spans="1:29" customFormat="1" x14ac:dyDescent="0.3">
      <c r="A765" s="58" t="s">
        <v>307</v>
      </c>
      <c r="B765" s="62">
        <v>20.197777539600001</v>
      </c>
      <c r="C765" s="63">
        <v>0.18360204287735901</v>
      </c>
      <c r="D765" s="62">
        <v>15.6578063822</v>
      </c>
      <c r="E765" s="63">
        <v>0.22854473573329701</v>
      </c>
      <c r="F765" s="62">
        <v>4.5399711574000099</v>
      </c>
      <c r="G765" s="63">
        <v>0.10940334398071</v>
      </c>
      <c r="H765" s="107"/>
      <c r="I765" s="69">
        <v>4.1351604649000002</v>
      </c>
      <c r="J765" s="70">
        <v>15.654577110037099</v>
      </c>
      <c r="K765" s="69">
        <v>4.7472143851000101</v>
      </c>
      <c r="L765" s="70">
        <v>20.908902062147199</v>
      </c>
      <c r="M765" s="69">
        <v>0.34648004360000001</v>
      </c>
      <c r="N765" s="70">
        <v>3.1067710739871601</v>
      </c>
      <c r="O765" s="69">
        <v>1.4033373332000001</v>
      </c>
      <c r="P765" s="70">
        <v>9.7358036574027107</v>
      </c>
      <c r="Q765" s="62">
        <v>5.0183906264000004</v>
      </c>
      <c r="R765" s="61">
        <v>0.35560906131783399</v>
      </c>
      <c r="S765" s="69">
        <v>3.0109423195999998</v>
      </c>
      <c r="T765" s="70">
        <v>19.977540117178801</v>
      </c>
      <c r="U765" s="69">
        <v>1.5362523668000001</v>
      </c>
      <c r="V765" s="70">
        <v>25.025229004641801</v>
      </c>
      <c r="W765" s="108"/>
      <c r="X765" s="69">
        <v>3.7160896417</v>
      </c>
      <c r="Y765" s="70">
        <v>12.453179910106099</v>
      </c>
      <c r="Z765" s="62">
        <v>7.5386101359000097</v>
      </c>
      <c r="AA765" s="63">
        <v>0.24110047835728099</v>
      </c>
      <c r="AB765" s="62">
        <v>8.9430777619999997</v>
      </c>
      <c r="AC765" s="63">
        <v>0.18288328368255399</v>
      </c>
    </row>
    <row r="766" spans="1:29" customFormat="1" x14ac:dyDescent="0.3">
      <c r="A766" s="58" t="s">
        <v>308</v>
      </c>
      <c r="B766" s="59">
        <v>77.183544307099993</v>
      </c>
      <c r="C766" s="60">
        <v>0.70161463970551996</v>
      </c>
      <c r="D766" s="59">
        <v>49.584398611500099</v>
      </c>
      <c r="E766" s="60">
        <v>0.72374462939089501</v>
      </c>
      <c r="F766" s="59">
        <v>27.599145695599901</v>
      </c>
      <c r="G766" s="60">
        <v>0.66507885742575101</v>
      </c>
      <c r="H766" s="107"/>
      <c r="I766" s="67">
        <v>18.598624857899999</v>
      </c>
      <c r="J766" s="68">
        <v>70.409264513436099</v>
      </c>
      <c r="K766" s="67">
        <v>15.7888483268</v>
      </c>
      <c r="L766" s="68">
        <v>69.541304975676596</v>
      </c>
      <c r="M766" s="67">
        <v>7.6597875947</v>
      </c>
      <c r="N766" s="68">
        <v>68.6827624611267</v>
      </c>
      <c r="O766" s="67">
        <v>11.9386412316</v>
      </c>
      <c r="P766" s="68">
        <v>82.825607369817604</v>
      </c>
      <c r="Q766" s="59">
        <v>7.5881797976999801</v>
      </c>
      <c r="R766" s="60">
        <v>0.53770734401893105</v>
      </c>
      <c r="S766" s="67">
        <v>12.060694638399999</v>
      </c>
      <c r="T766" s="68">
        <v>80.022459882821195</v>
      </c>
      <c r="U766" s="67">
        <v>3.5487678599999999</v>
      </c>
      <c r="V766" s="68">
        <v>57.808684497456902</v>
      </c>
      <c r="W766" s="108"/>
      <c r="X766" s="67">
        <v>20.937628958000001</v>
      </c>
      <c r="Y766" s="68">
        <v>70.165169693199601</v>
      </c>
      <c r="Z766" s="59">
        <v>23.7288937167</v>
      </c>
      <c r="AA766" s="60">
        <v>0.75889952164271901</v>
      </c>
      <c r="AB766" s="59">
        <v>32.517021632400102</v>
      </c>
      <c r="AC766" s="60">
        <v>0.66496343316822903</v>
      </c>
    </row>
    <row r="767" spans="1:29" customFormat="1" x14ac:dyDescent="0.3">
      <c r="A767" s="64" t="s">
        <v>1</v>
      </c>
    </row>
    <row r="768" spans="1:29" customFormat="1" x14ac:dyDescent="0.3">
      <c r="A768" s="64" t="s">
        <v>1</v>
      </c>
    </row>
    <row r="769" spans="1:29" customFormat="1" x14ac:dyDescent="0.3">
      <c r="A769" s="53" t="s">
        <v>416</v>
      </c>
    </row>
    <row r="770" spans="1:29" customFormat="1" x14ac:dyDescent="0.3">
      <c r="A770" s="54" t="s">
        <v>1</v>
      </c>
    </row>
    <row r="771" spans="1:29" customFormat="1" x14ac:dyDescent="0.3">
      <c r="A771" s="119" t="s">
        <v>1</v>
      </c>
      <c r="B771" s="118" t="s">
        <v>501</v>
      </c>
      <c r="C771" s="118" t="s">
        <v>1</v>
      </c>
      <c r="D771" s="118" t="s">
        <v>346</v>
      </c>
      <c r="E771" s="118" t="s">
        <v>1</v>
      </c>
      <c r="F771" s="118" t="s">
        <v>347</v>
      </c>
      <c r="G771" s="118" t="s">
        <v>1</v>
      </c>
      <c r="H771" s="105"/>
      <c r="I771" s="118" t="s">
        <v>350</v>
      </c>
      <c r="J771" s="118" t="s">
        <v>1</v>
      </c>
      <c r="K771" s="118" t="s">
        <v>351</v>
      </c>
      <c r="L771" s="118" t="s">
        <v>1</v>
      </c>
      <c r="M771" s="118" t="s">
        <v>352</v>
      </c>
      <c r="N771" s="118" t="s">
        <v>1</v>
      </c>
      <c r="O771" s="118" t="s">
        <v>353</v>
      </c>
      <c r="P771" s="118" t="s">
        <v>1</v>
      </c>
      <c r="Q771" s="118" t="s">
        <v>354</v>
      </c>
      <c r="R771" s="118" t="s">
        <v>1</v>
      </c>
      <c r="S771" s="118" t="s">
        <v>355</v>
      </c>
      <c r="T771" s="118" t="s">
        <v>1</v>
      </c>
      <c r="U771" s="118" t="s">
        <v>356</v>
      </c>
      <c r="V771" s="118" t="s">
        <v>1</v>
      </c>
      <c r="W771" s="105"/>
      <c r="X771" s="118" t="s">
        <v>358</v>
      </c>
      <c r="Y771" s="118" t="s">
        <v>1</v>
      </c>
      <c r="Z771" s="118" t="s">
        <v>359</v>
      </c>
      <c r="AA771" s="118" t="s">
        <v>1</v>
      </c>
      <c r="AB771" s="118" t="s">
        <v>360</v>
      </c>
      <c r="AC771" s="118" t="s">
        <v>1</v>
      </c>
    </row>
    <row r="772" spans="1:29" customFormat="1" x14ac:dyDescent="0.3">
      <c r="A772" s="120" t="s">
        <v>1</v>
      </c>
      <c r="B772" s="55" t="s">
        <v>14</v>
      </c>
      <c r="C772" s="55" t="s">
        <v>15</v>
      </c>
      <c r="D772" s="55" t="s">
        <v>14</v>
      </c>
      <c r="E772" s="55" t="s">
        <v>15</v>
      </c>
      <c r="F772" s="55" t="s">
        <v>14</v>
      </c>
      <c r="G772" s="55" t="s">
        <v>15</v>
      </c>
      <c r="H772" s="105"/>
      <c r="I772" s="55" t="s">
        <v>14</v>
      </c>
      <c r="J772" s="55" t="s">
        <v>15</v>
      </c>
      <c r="K772" s="55" t="s">
        <v>14</v>
      </c>
      <c r="L772" s="55" t="s">
        <v>15</v>
      </c>
      <c r="M772" s="55" t="s">
        <v>14</v>
      </c>
      <c r="N772" s="55" t="s">
        <v>15</v>
      </c>
      <c r="O772" s="55" t="s">
        <v>14</v>
      </c>
      <c r="P772" s="55" t="s">
        <v>15</v>
      </c>
      <c r="Q772" s="55" t="s">
        <v>14</v>
      </c>
      <c r="R772" s="55" t="s">
        <v>15</v>
      </c>
      <c r="S772" s="55" t="s">
        <v>14</v>
      </c>
      <c r="T772" s="55" t="s">
        <v>15</v>
      </c>
      <c r="U772" s="55" t="s">
        <v>14</v>
      </c>
      <c r="V772" s="55" t="s">
        <v>15</v>
      </c>
      <c r="W772" s="105"/>
      <c r="X772" s="55" t="s">
        <v>14</v>
      </c>
      <c r="Y772" s="55" t="s">
        <v>15</v>
      </c>
      <c r="Z772" s="55" t="s">
        <v>14</v>
      </c>
      <c r="AA772" s="55" t="s">
        <v>15</v>
      </c>
      <c r="AB772" s="55" t="s">
        <v>14</v>
      </c>
      <c r="AC772" s="55" t="s">
        <v>15</v>
      </c>
    </row>
    <row r="773" spans="1:29" customFormat="1" x14ac:dyDescent="0.3">
      <c r="A773" s="56" t="s">
        <v>16</v>
      </c>
      <c r="B773" s="57">
        <v>166.75918810959999</v>
      </c>
      <c r="C773" s="57">
        <v>166.75918810959999</v>
      </c>
      <c r="D773" s="57">
        <v>77.260582263100005</v>
      </c>
      <c r="E773" s="57">
        <v>77.260582263100005</v>
      </c>
      <c r="F773" s="57">
        <v>87.274854061499994</v>
      </c>
      <c r="G773" s="57">
        <v>87.274854061499994</v>
      </c>
      <c r="H773" s="106"/>
      <c r="I773" s="57">
        <v>13.3026970351</v>
      </c>
      <c r="J773" s="57">
        <v>13.3026970351</v>
      </c>
      <c r="K773" s="57">
        <v>18.537550914099999</v>
      </c>
      <c r="L773" s="57">
        <v>18.537550914099999</v>
      </c>
      <c r="M773" s="57">
        <v>15.515760716500001</v>
      </c>
      <c r="N773" s="57">
        <v>15.515760716500001</v>
      </c>
      <c r="O773" s="57">
        <v>25.325851096000001</v>
      </c>
      <c r="P773" s="57">
        <v>25.325851096000001</v>
      </c>
      <c r="Q773" s="57">
        <v>31.621283959700001</v>
      </c>
      <c r="R773" s="57">
        <v>31.621283959700001</v>
      </c>
      <c r="S773" s="57">
        <v>38.467014106900002</v>
      </c>
      <c r="T773" s="57">
        <v>38.467014106900002</v>
      </c>
      <c r="U773" s="57">
        <v>23.9890302813</v>
      </c>
      <c r="V773" s="57">
        <v>23.9890302813</v>
      </c>
      <c r="W773" s="106"/>
      <c r="X773" s="57">
        <v>48.195705523500003</v>
      </c>
      <c r="Y773" s="57">
        <v>48.195705523500003</v>
      </c>
      <c r="Z773" s="57">
        <v>52.502125169599999</v>
      </c>
      <c r="AA773" s="57">
        <v>52.502125169599999</v>
      </c>
      <c r="AB773" s="57">
        <v>64.798073305399996</v>
      </c>
      <c r="AC773" s="57">
        <v>64.798073305399996</v>
      </c>
    </row>
    <row r="774" spans="1:29" customFormat="1" x14ac:dyDescent="0.3">
      <c r="A774" s="58" t="s">
        <v>306</v>
      </c>
      <c r="B774" s="59">
        <v>64.377711067700204</v>
      </c>
      <c r="C774" s="60">
        <v>0.38605195790104702</v>
      </c>
      <c r="D774" s="59">
        <v>35.181073941199998</v>
      </c>
      <c r="E774" s="60">
        <v>0.45535605493362502</v>
      </c>
      <c r="F774" s="59">
        <v>29.196637126500001</v>
      </c>
      <c r="G774" s="60">
        <v>0.33453664793212901</v>
      </c>
      <c r="H774" s="107"/>
      <c r="I774" s="67">
        <v>0</v>
      </c>
      <c r="J774" s="68">
        <v>0</v>
      </c>
      <c r="K774" s="67">
        <v>7.4563902744000004</v>
      </c>
      <c r="L774" s="68">
        <v>40.223168146384097</v>
      </c>
      <c r="M774" s="67">
        <v>2.1962456707000002</v>
      </c>
      <c r="N774" s="71">
        <v>14.1549338819362</v>
      </c>
      <c r="O774" s="67">
        <v>10.131310771900001</v>
      </c>
      <c r="P774" s="68">
        <v>40.0038313954241</v>
      </c>
      <c r="Q774" s="59">
        <v>12.488644561799999</v>
      </c>
      <c r="R774" s="60">
        <v>0.39494425899075603</v>
      </c>
      <c r="S774" s="59">
        <v>19.883607640400001</v>
      </c>
      <c r="T774" s="60">
        <v>0.51690020923234004</v>
      </c>
      <c r="U774" s="59">
        <v>12.2215121485</v>
      </c>
      <c r="V774" s="60">
        <v>0.50946253371596095</v>
      </c>
      <c r="W774" s="107"/>
      <c r="X774" s="59">
        <v>19.2384091369</v>
      </c>
      <c r="Y774" s="60">
        <v>0.399172684120568</v>
      </c>
      <c r="Z774" s="59">
        <v>22.122447789900001</v>
      </c>
      <c r="AA774" s="60">
        <v>0.42136290137659899</v>
      </c>
      <c r="AB774" s="59">
        <v>23.016854140900001</v>
      </c>
      <c r="AC774" s="60">
        <v>0.35520892777813301</v>
      </c>
    </row>
    <row r="775" spans="1:29" customFormat="1" x14ac:dyDescent="0.3">
      <c r="A775" s="58" t="s">
        <v>307</v>
      </c>
      <c r="B775" s="62">
        <v>46.506259978599999</v>
      </c>
      <c r="C775" s="63">
        <v>0.27888274406825803</v>
      </c>
      <c r="D775" s="62">
        <v>16.009436187399999</v>
      </c>
      <c r="E775" s="63">
        <v>0.20721350679033401</v>
      </c>
      <c r="F775" s="62">
        <v>29.834485834900001</v>
      </c>
      <c r="G775" s="63">
        <v>0.34184515294493101</v>
      </c>
      <c r="H775" s="107"/>
      <c r="I775" s="69">
        <v>9.3031695208999903</v>
      </c>
      <c r="J775" s="70">
        <v>69.934461382928603</v>
      </c>
      <c r="K775" s="69">
        <v>6.0125738748999904</v>
      </c>
      <c r="L775" s="70">
        <v>32.434564321691099</v>
      </c>
      <c r="M775" s="69">
        <v>7.6474236449000204</v>
      </c>
      <c r="N775" s="72">
        <v>49.288099917443702</v>
      </c>
      <c r="O775" s="69">
        <v>2.9297542122000002</v>
      </c>
      <c r="P775" s="70">
        <v>11.568235954221199</v>
      </c>
      <c r="Q775" s="62">
        <v>8.0894443698999901</v>
      </c>
      <c r="R775" s="63">
        <v>0.25582276735535697</v>
      </c>
      <c r="S775" s="62">
        <v>5.6593292337000101</v>
      </c>
      <c r="T775" s="63">
        <v>0.14712161484571401</v>
      </c>
      <c r="U775" s="62">
        <v>6.8645651221000099</v>
      </c>
      <c r="V775" s="63">
        <v>0.28615433977967403</v>
      </c>
      <c r="W775" s="107"/>
      <c r="X775" s="62">
        <v>12.121662172700001</v>
      </c>
      <c r="Y775" s="63">
        <v>0.25150917578724002</v>
      </c>
      <c r="Z775" s="62">
        <v>14.4682566421</v>
      </c>
      <c r="AA775" s="63">
        <v>0.27557468569819898</v>
      </c>
      <c r="AB775" s="62">
        <v>19.916341163799999</v>
      </c>
      <c r="AC775" s="63">
        <v>0.30736008260511399</v>
      </c>
    </row>
    <row r="776" spans="1:29" customFormat="1" x14ac:dyDescent="0.3">
      <c r="A776" s="58" t="s">
        <v>308</v>
      </c>
      <c r="B776" s="59">
        <v>55.875217063299999</v>
      </c>
      <c r="C776" s="60">
        <v>0.33506529803069601</v>
      </c>
      <c r="D776" s="59">
        <v>26.070072134499998</v>
      </c>
      <c r="E776" s="60">
        <v>0.33743043827604202</v>
      </c>
      <c r="F776" s="59">
        <v>28.2437311001</v>
      </c>
      <c r="G776" s="60">
        <v>0.32361819912293999</v>
      </c>
      <c r="H776" s="107"/>
      <c r="I776" s="67">
        <v>3.9995275142</v>
      </c>
      <c r="J776" s="68">
        <v>30.0655386170714</v>
      </c>
      <c r="K776" s="67">
        <v>5.0685867648</v>
      </c>
      <c r="L776" s="68">
        <v>27.342267531924801</v>
      </c>
      <c r="M776" s="67">
        <v>5.6720914009000003</v>
      </c>
      <c r="N776" s="68">
        <v>36.556966200620103</v>
      </c>
      <c r="O776" s="67">
        <v>12.264786111899999</v>
      </c>
      <c r="P776" s="68">
        <v>48.427932650354698</v>
      </c>
      <c r="Q776" s="59">
        <v>11.043195028</v>
      </c>
      <c r="R776" s="60">
        <v>0.349232973653887</v>
      </c>
      <c r="S776" s="59">
        <v>12.9240772328</v>
      </c>
      <c r="T776" s="60">
        <v>0.33597817592194501</v>
      </c>
      <c r="U776" s="59">
        <v>4.9029530106999903</v>
      </c>
      <c r="V776" s="60">
        <v>0.20438312650436599</v>
      </c>
      <c r="W776" s="107"/>
      <c r="X776" s="59">
        <v>16.835634213900001</v>
      </c>
      <c r="Y776" s="60">
        <v>0.34931814009219198</v>
      </c>
      <c r="Z776" s="59">
        <v>15.9114207376</v>
      </c>
      <c r="AA776" s="60">
        <v>0.30306241292520297</v>
      </c>
      <c r="AB776" s="59">
        <v>21.864878000700099</v>
      </c>
      <c r="AC776" s="60">
        <v>0.337430989616753</v>
      </c>
    </row>
    <row r="777" spans="1:29" customFormat="1" x14ac:dyDescent="0.3">
      <c r="A777" s="64" t="s">
        <v>1</v>
      </c>
    </row>
    <row r="778" spans="1:29" customFormat="1" x14ac:dyDescent="0.3">
      <c r="A778" s="64" t="s">
        <v>1</v>
      </c>
    </row>
    <row r="779" spans="1:29" customFormat="1" x14ac:dyDescent="0.3">
      <c r="A779" s="53" t="s">
        <v>417</v>
      </c>
    </row>
    <row r="780" spans="1:29" customFormat="1" x14ac:dyDescent="0.3">
      <c r="A780" s="54" t="s">
        <v>1</v>
      </c>
    </row>
    <row r="781" spans="1:29" customFormat="1" x14ac:dyDescent="0.3">
      <c r="A781" s="119" t="s">
        <v>1</v>
      </c>
      <c r="B781" s="118" t="s">
        <v>501</v>
      </c>
      <c r="C781" s="118" t="s">
        <v>1</v>
      </c>
      <c r="D781" s="118" t="s">
        <v>346</v>
      </c>
      <c r="E781" s="118" t="s">
        <v>1</v>
      </c>
      <c r="F781" s="118" t="s">
        <v>347</v>
      </c>
      <c r="G781" s="118" t="s">
        <v>1</v>
      </c>
      <c r="H781" s="105"/>
      <c r="I781" s="118" t="s">
        <v>350</v>
      </c>
      <c r="J781" s="118" t="s">
        <v>1</v>
      </c>
      <c r="K781" s="118" t="s">
        <v>351</v>
      </c>
      <c r="L781" s="118" t="s">
        <v>1</v>
      </c>
      <c r="M781" s="118" t="s">
        <v>352</v>
      </c>
      <c r="N781" s="118" t="s">
        <v>1</v>
      </c>
      <c r="O781" s="118" t="s">
        <v>353</v>
      </c>
      <c r="P781" s="118" t="s">
        <v>1</v>
      </c>
      <c r="Q781" s="118" t="s">
        <v>354</v>
      </c>
      <c r="R781" s="118" t="s">
        <v>1</v>
      </c>
      <c r="S781" s="118" t="s">
        <v>355</v>
      </c>
      <c r="T781" s="118" t="s">
        <v>1</v>
      </c>
      <c r="U781" s="118" t="s">
        <v>356</v>
      </c>
      <c r="V781" s="118" t="s">
        <v>1</v>
      </c>
      <c r="W781" s="105"/>
      <c r="X781" s="118" t="s">
        <v>358</v>
      </c>
      <c r="Y781" s="118" t="s">
        <v>1</v>
      </c>
      <c r="Z781" s="118" t="s">
        <v>359</v>
      </c>
      <c r="AA781" s="118" t="s">
        <v>1</v>
      </c>
      <c r="AB781" s="118" t="s">
        <v>360</v>
      </c>
      <c r="AC781" s="118" t="s">
        <v>1</v>
      </c>
    </row>
    <row r="782" spans="1:29" customFormat="1" x14ac:dyDescent="0.3">
      <c r="A782" s="120" t="s">
        <v>1</v>
      </c>
      <c r="B782" s="55" t="s">
        <v>14</v>
      </c>
      <c r="C782" s="55" t="s">
        <v>15</v>
      </c>
      <c r="D782" s="55" t="s">
        <v>14</v>
      </c>
      <c r="E782" s="55" t="s">
        <v>15</v>
      </c>
      <c r="F782" s="55" t="s">
        <v>14</v>
      </c>
      <c r="G782" s="55" t="s">
        <v>15</v>
      </c>
      <c r="H782" s="105"/>
      <c r="I782" s="55" t="s">
        <v>14</v>
      </c>
      <c r="J782" s="55" t="s">
        <v>15</v>
      </c>
      <c r="K782" s="55" t="s">
        <v>14</v>
      </c>
      <c r="L782" s="55" t="s">
        <v>15</v>
      </c>
      <c r="M782" s="55" t="s">
        <v>14</v>
      </c>
      <c r="N782" s="55" t="s">
        <v>15</v>
      </c>
      <c r="O782" s="55" t="s">
        <v>14</v>
      </c>
      <c r="P782" s="55" t="s">
        <v>15</v>
      </c>
      <c r="Q782" s="55" t="s">
        <v>14</v>
      </c>
      <c r="R782" s="55" t="s">
        <v>15</v>
      </c>
      <c r="S782" s="55" t="s">
        <v>14</v>
      </c>
      <c r="T782" s="55" t="s">
        <v>15</v>
      </c>
      <c r="U782" s="55" t="s">
        <v>14</v>
      </c>
      <c r="V782" s="55" t="s">
        <v>15</v>
      </c>
      <c r="W782" s="105"/>
      <c r="X782" s="55" t="s">
        <v>14</v>
      </c>
      <c r="Y782" s="55" t="s">
        <v>15</v>
      </c>
      <c r="Z782" s="55" t="s">
        <v>14</v>
      </c>
      <c r="AA782" s="55" t="s">
        <v>15</v>
      </c>
      <c r="AB782" s="55" t="s">
        <v>14</v>
      </c>
      <c r="AC782" s="55" t="s">
        <v>15</v>
      </c>
    </row>
    <row r="783" spans="1:29" customFormat="1" x14ac:dyDescent="0.3">
      <c r="A783" s="56" t="s">
        <v>16</v>
      </c>
      <c r="B783" s="57">
        <v>40.227000097000001</v>
      </c>
      <c r="C783" s="57">
        <v>40.227000097000001</v>
      </c>
      <c r="D783" s="57">
        <v>20.331252960699999</v>
      </c>
      <c r="E783" s="57">
        <v>20.331252960699999</v>
      </c>
      <c r="F783" s="57">
        <v>19.895747136299999</v>
      </c>
      <c r="G783" s="57">
        <v>19.895747136299999</v>
      </c>
      <c r="H783" s="106"/>
      <c r="I783" s="57">
        <v>0</v>
      </c>
      <c r="J783" s="57">
        <v>0</v>
      </c>
      <c r="K783" s="57">
        <v>2.1682111471000001</v>
      </c>
      <c r="L783" s="57">
        <v>2.1682111471000001</v>
      </c>
      <c r="M783" s="57">
        <v>6.4454133462999996</v>
      </c>
      <c r="N783" s="57">
        <v>6.4454133462999996</v>
      </c>
      <c r="O783" s="57">
        <v>13.8153710513</v>
      </c>
      <c r="P783" s="57">
        <v>13.8153710513</v>
      </c>
      <c r="Q783" s="57">
        <v>10.8323608665</v>
      </c>
      <c r="R783" s="57">
        <v>10.8323608665</v>
      </c>
      <c r="S783" s="57">
        <v>3.7224093164999998</v>
      </c>
      <c r="T783" s="57">
        <v>3.7224093164999998</v>
      </c>
      <c r="U783" s="57">
        <v>3.2432343693000001</v>
      </c>
      <c r="V783" s="57">
        <v>3.2432343693000001</v>
      </c>
      <c r="W783" s="106"/>
      <c r="X783" s="57">
        <v>2.5187374444000001</v>
      </c>
      <c r="Y783" s="57">
        <v>2.5187374444000001</v>
      </c>
      <c r="Z783" s="57">
        <v>6.4507328128000001</v>
      </c>
      <c r="AA783" s="57">
        <v>6.4507328128000001</v>
      </c>
      <c r="AB783" s="57">
        <v>29.8623681067</v>
      </c>
      <c r="AC783" s="57">
        <v>29.8623681067</v>
      </c>
    </row>
    <row r="784" spans="1:29" customFormat="1" x14ac:dyDescent="0.3">
      <c r="A784" s="58" t="s">
        <v>306</v>
      </c>
      <c r="B784" s="59">
        <v>25.728033864300102</v>
      </c>
      <c r="C784" s="60">
        <v>0.63957127805358605</v>
      </c>
      <c r="D784" s="67">
        <v>14.425240323100001</v>
      </c>
      <c r="E784" s="68">
        <v>70.951064112889497</v>
      </c>
      <c r="F784" s="67">
        <v>11.3027935412</v>
      </c>
      <c r="G784" s="68">
        <v>56.810098478674</v>
      </c>
      <c r="H784" s="108"/>
      <c r="I784" s="67"/>
      <c r="J784" s="68"/>
      <c r="K784" s="67">
        <v>2.1682111471000001</v>
      </c>
      <c r="L784" s="68">
        <v>100</v>
      </c>
      <c r="M784" s="67">
        <v>4.1921519058000003</v>
      </c>
      <c r="N784" s="68">
        <v>65.040854334136895</v>
      </c>
      <c r="O784" s="67">
        <v>10.3841518928</v>
      </c>
      <c r="P784" s="68">
        <v>75.163756762239601</v>
      </c>
      <c r="Q784" s="67">
        <v>7.4037902688999999</v>
      </c>
      <c r="R784" s="68">
        <v>68.348814816508295</v>
      </c>
      <c r="S784" s="67">
        <v>0.88364190840000001</v>
      </c>
      <c r="T784" s="68">
        <v>23.738440167854701</v>
      </c>
      <c r="U784" s="67">
        <v>0.69608674130000103</v>
      </c>
      <c r="V784" s="68">
        <v>21.462733248298601</v>
      </c>
      <c r="W784" s="108"/>
      <c r="X784" s="67">
        <v>0.69608674130000203</v>
      </c>
      <c r="Y784" s="68">
        <v>27.636335928845401</v>
      </c>
      <c r="Z784" s="67">
        <v>2.4560162827999901</v>
      </c>
      <c r="AA784" s="68">
        <v>38.073446135090201</v>
      </c>
      <c r="AB784" s="59">
        <v>21.180769107100001</v>
      </c>
      <c r="AC784" s="60">
        <v>0.70927962013661705</v>
      </c>
    </row>
    <row r="785" spans="1:29" customFormat="1" x14ac:dyDescent="0.3">
      <c r="A785" s="58" t="s">
        <v>307</v>
      </c>
      <c r="B785" s="62">
        <v>9.4058376590999995</v>
      </c>
      <c r="C785" s="63">
        <v>0.23381901798343299</v>
      </c>
      <c r="D785" s="69">
        <v>2.3304453390000002</v>
      </c>
      <c r="E785" s="70">
        <v>11.4623793403423</v>
      </c>
      <c r="F785" s="69">
        <v>7.0753923201000202</v>
      </c>
      <c r="G785" s="70">
        <v>35.562335365586101</v>
      </c>
      <c r="H785" s="108"/>
      <c r="I785" s="69"/>
      <c r="J785" s="70"/>
      <c r="K785" s="69">
        <v>0</v>
      </c>
      <c r="L785" s="70">
        <v>0</v>
      </c>
      <c r="M785" s="69">
        <v>1.5544630788</v>
      </c>
      <c r="N785" s="70">
        <v>24.117352841184999</v>
      </c>
      <c r="O785" s="69">
        <v>2.1183549069000001</v>
      </c>
      <c r="P785" s="70">
        <v>15.3333189462231</v>
      </c>
      <c r="Q785" s="69">
        <v>2.6098076843000002</v>
      </c>
      <c r="R785" s="70">
        <v>24.0926951794142</v>
      </c>
      <c r="S785" s="69">
        <v>1.1615318517</v>
      </c>
      <c r="T785" s="70">
        <v>31.203764899023302</v>
      </c>
      <c r="U785" s="69">
        <v>1.9616801373999999</v>
      </c>
      <c r="V785" s="70">
        <v>60.485303065636799</v>
      </c>
      <c r="W785" s="108"/>
      <c r="X785" s="69">
        <v>1.8226507031000001</v>
      </c>
      <c r="Y785" s="72">
        <v>72.363664071154602</v>
      </c>
      <c r="Z785" s="69">
        <v>1.2527260758000001</v>
      </c>
      <c r="AA785" s="70">
        <v>19.419903321902499</v>
      </c>
      <c r="AB785" s="62">
        <v>6.33046088019998</v>
      </c>
      <c r="AC785" s="63">
        <v>0.21198790590153099</v>
      </c>
    </row>
    <row r="786" spans="1:29" customFormat="1" x14ac:dyDescent="0.3">
      <c r="A786" s="58" t="s">
        <v>308</v>
      </c>
      <c r="B786" s="59">
        <v>5.0931285736000103</v>
      </c>
      <c r="C786" s="60">
        <v>0.12660970396298199</v>
      </c>
      <c r="D786" s="67">
        <v>3.5755672986000002</v>
      </c>
      <c r="E786" s="68">
        <v>17.5865565467683</v>
      </c>
      <c r="F786" s="67">
        <v>1.517561275</v>
      </c>
      <c r="G786" s="68">
        <v>7.62756615573986</v>
      </c>
      <c r="H786" s="108"/>
      <c r="I786" s="67"/>
      <c r="J786" s="68"/>
      <c r="K786" s="67">
        <v>0</v>
      </c>
      <c r="L786" s="68">
        <v>0</v>
      </c>
      <c r="M786" s="67">
        <v>0.69879836169999898</v>
      </c>
      <c r="N786" s="68">
        <v>10.8417928246781</v>
      </c>
      <c r="O786" s="67">
        <v>1.3128642516</v>
      </c>
      <c r="P786" s="68">
        <v>9.5029242915372993</v>
      </c>
      <c r="Q786" s="67">
        <v>0.81876291329999995</v>
      </c>
      <c r="R786" s="68">
        <v>7.5584900040774503</v>
      </c>
      <c r="S786" s="67">
        <v>1.6772355564000001</v>
      </c>
      <c r="T786" s="68">
        <v>45.057794933121997</v>
      </c>
      <c r="U786" s="67">
        <v>0.58546749059999903</v>
      </c>
      <c r="V786" s="68">
        <v>18.0519636860645</v>
      </c>
      <c r="W786" s="108"/>
      <c r="X786" s="67">
        <v>0</v>
      </c>
      <c r="Y786" s="68">
        <v>0</v>
      </c>
      <c r="Z786" s="67">
        <v>2.7419904542000002</v>
      </c>
      <c r="AA786" s="72">
        <v>42.506650543007297</v>
      </c>
      <c r="AB786" s="59">
        <v>2.3511381193999998</v>
      </c>
      <c r="AC786" s="60">
        <v>7.8732473961852095E-2</v>
      </c>
    </row>
    <row r="787" spans="1:29" customFormat="1" x14ac:dyDescent="0.3">
      <c r="A787" s="64" t="s">
        <v>1</v>
      </c>
    </row>
    <row r="788" spans="1:29" customFormat="1" x14ac:dyDescent="0.3">
      <c r="A788" s="64" t="s">
        <v>1</v>
      </c>
    </row>
    <row r="789" spans="1:29" customFormat="1" x14ac:dyDescent="0.3">
      <c r="A789" s="53" t="s">
        <v>418</v>
      </c>
    </row>
    <row r="790" spans="1:29" customFormat="1" x14ac:dyDescent="0.3">
      <c r="A790" s="54" t="s">
        <v>1</v>
      </c>
    </row>
    <row r="791" spans="1:29" customFormat="1" x14ac:dyDescent="0.3">
      <c r="A791" s="119" t="s">
        <v>1</v>
      </c>
      <c r="B791" s="118" t="s">
        <v>501</v>
      </c>
      <c r="C791" s="118" t="s">
        <v>1</v>
      </c>
      <c r="D791" s="118" t="s">
        <v>346</v>
      </c>
      <c r="E791" s="118" t="s">
        <v>1</v>
      </c>
      <c r="F791" s="118" t="s">
        <v>347</v>
      </c>
      <c r="G791" s="118" t="s">
        <v>1</v>
      </c>
      <c r="H791" s="105"/>
      <c r="I791" s="118" t="s">
        <v>350</v>
      </c>
      <c r="J791" s="118" t="s">
        <v>1</v>
      </c>
      <c r="K791" s="118" t="s">
        <v>351</v>
      </c>
      <c r="L791" s="118" t="s">
        <v>1</v>
      </c>
      <c r="M791" s="118" t="s">
        <v>352</v>
      </c>
      <c r="N791" s="118" t="s">
        <v>1</v>
      </c>
      <c r="O791" s="118" t="s">
        <v>353</v>
      </c>
      <c r="P791" s="118" t="s">
        <v>1</v>
      </c>
      <c r="Q791" s="118" t="s">
        <v>354</v>
      </c>
      <c r="R791" s="118" t="s">
        <v>1</v>
      </c>
      <c r="S791" s="118" t="s">
        <v>355</v>
      </c>
      <c r="T791" s="118" t="s">
        <v>1</v>
      </c>
      <c r="U791" s="118" t="s">
        <v>356</v>
      </c>
      <c r="V791" s="118" t="s">
        <v>1</v>
      </c>
      <c r="W791" s="105"/>
      <c r="X791" s="118" t="s">
        <v>358</v>
      </c>
      <c r="Y791" s="118" t="s">
        <v>1</v>
      </c>
      <c r="Z791" s="118" t="s">
        <v>359</v>
      </c>
      <c r="AA791" s="118" t="s">
        <v>1</v>
      </c>
      <c r="AB791" s="118" t="s">
        <v>360</v>
      </c>
      <c r="AC791" s="118" t="s">
        <v>1</v>
      </c>
    </row>
    <row r="792" spans="1:29" customFormat="1" x14ac:dyDescent="0.3">
      <c r="A792" s="120" t="s">
        <v>1</v>
      </c>
      <c r="B792" s="55" t="s">
        <v>14</v>
      </c>
      <c r="C792" s="55" t="s">
        <v>15</v>
      </c>
      <c r="D792" s="55" t="s">
        <v>14</v>
      </c>
      <c r="E792" s="55" t="s">
        <v>15</v>
      </c>
      <c r="F792" s="55" t="s">
        <v>14</v>
      </c>
      <c r="G792" s="55" t="s">
        <v>15</v>
      </c>
      <c r="H792" s="105"/>
      <c r="I792" s="55" t="s">
        <v>14</v>
      </c>
      <c r="J792" s="55" t="s">
        <v>15</v>
      </c>
      <c r="K792" s="55" t="s">
        <v>14</v>
      </c>
      <c r="L792" s="55" t="s">
        <v>15</v>
      </c>
      <c r="M792" s="55" t="s">
        <v>14</v>
      </c>
      <c r="N792" s="55" t="s">
        <v>15</v>
      </c>
      <c r="O792" s="55" t="s">
        <v>14</v>
      </c>
      <c r="P792" s="55" t="s">
        <v>15</v>
      </c>
      <c r="Q792" s="55" t="s">
        <v>14</v>
      </c>
      <c r="R792" s="55" t="s">
        <v>15</v>
      </c>
      <c r="S792" s="55" t="s">
        <v>14</v>
      </c>
      <c r="T792" s="55" t="s">
        <v>15</v>
      </c>
      <c r="U792" s="55" t="s">
        <v>14</v>
      </c>
      <c r="V792" s="55" t="s">
        <v>15</v>
      </c>
      <c r="W792" s="105"/>
      <c r="X792" s="55" t="s">
        <v>14</v>
      </c>
      <c r="Y792" s="55" t="s">
        <v>15</v>
      </c>
      <c r="Z792" s="55" t="s">
        <v>14</v>
      </c>
      <c r="AA792" s="55" t="s">
        <v>15</v>
      </c>
      <c r="AB792" s="55" t="s">
        <v>14</v>
      </c>
      <c r="AC792" s="55" t="s">
        <v>15</v>
      </c>
    </row>
    <row r="793" spans="1:29" customFormat="1" x14ac:dyDescent="0.3">
      <c r="A793" s="56" t="s">
        <v>16</v>
      </c>
      <c r="B793" s="57">
        <v>497.91301908320003</v>
      </c>
      <c r="C793" s="57">
        <v>497.91301908320003</v>
      </c>
      <c r="D793" s="57">
        <v>240.03787315779999</v>
      </c>
      <c r="E793" s="57">
        <v>240.03787315779999</v>
      </c>
      <c r="F793" s="57">
        <v>257.4617941345</v>
      </c>
      <c r="G793" s="57">
        <v>257.4617941345</v>
      </c>
      <c r="H793" s="106"/>
      <c r="I793" s="57">
        <v>40.920550586399997</v>
      </c>
      <c r="J793" s="57">
        <v>40.920550586399997</v>
      </c>
      <c r="K793" s="57">
        <v>53.027032848499999</v>
      </c>
      <c r="L793" s="57">
        <v>53.027032848499999</v>
      </c>
      <c r="M793" s="57">
        <v>70.563600078099995</v>
      </c>
      <c r="N793" s="57">
        <v>70.563600078099995</v>
      </c>
      <c r="O793" s="57">
        <v>131.01757523609999</v>
      </c>
      <c r="P793" s="57">
        <v>131.01757523609999</v>
      </c>
      <c r="Q793" s="57">
        <v>75.357622133700005</v>
      </c>
      <c r="R793" s="57">
        <v>75.357622133700005</v>
      </c>
      <c r="S793" s="57">
        <v>89.056452682499994</v>
      </c>
      <c r="T793" s="57">
        <v>89.056452682499994</v>
      </c>
      <c r="U793" s="57">
        <v>37.970185517899999</v>
      </c>
      <c r="V793" s="57">
        <v>37.970185517899999</v>
      </c>
      <c r="W793" s="106"/>
      <c r="X793" s="57">
        <v>90.4725767459</v>
      </c>
      <c r="Y793" s="57">
        <v>90.4725767459</v>
      </c>
      <c r="Z793" s="57">
        <v>134.84914737060001</v>
      </c>
      <c r="AA793" s="57">
        <v>134.84914737060001</v>
      </c>
      <c r="AB793" s="57">
        <v>270.06472674449998</v>
      </c>
      <c r="AC793" s="57">
        <v>270.06472674449998</v>
      </c>
    </row>
    <row r="794" spans="1:29" customFormat="1" x14ac:dyDescent="0.3">
      <c r="A794" s="58" t="s">
        <v>306</v>
      </c>
      <c r="B794" s="59">
        <v>131.1780035534</v>
      </c>
      <c r="C794" s="60">
        <v>0.26345566098057899</v>
      </c>
      <c r="D794" s="59">
        <v>61.065760503100002</v>
      </c>
      <c r="E794" s="60">
        <v>0.25440052313309602</v>
      </c>
      <c r="F794" s="59">
        <v>70.112243050300094</v>
      </c>
      <c r="G794" s="60">
        <v>0.272320960420531</v>
      </c>
      <c r="H794" s="107"/>
      <c r="I794" s="67">
        <v>6.9873396695999901</v>
      </c>
      <c r="J794" s="68">
        <v>17.075380388264499</v>
      </c>
      <c r="K794" s="67">
        <v>2.7357138316</v>
      </c>
      <c r="L794" s="71">
        <v>5.1590927959631898</v>
      </c>
      <c r="M794" s="59">
        <v>19.442072099299999</v>
      </c>
      <c r="N794" s="60">
        <v>0.275525512839218</v>
      </c>
      <c r="O794" s="59">
        <v>36.729776447399999</v>
      </c>
      <c r="P794" s="60">
        <v>0.28034236155883002</v>
      </c>
      <c r="Q794" s="59">
        <v>23.454542184899999</v>
      </c>
      <c r="R794" s="60">
        <v>0.31124313003516502</v>
      </c>
      <c r="S794" s="59">
        <v>35.965435345300001</v>
      </c>
      <c r="T794" s="61">
        <v>0.40384985323323302</v>
      </c>
      <c r="U794" s="59">
        <v>5.86312397529999</v>
      </c>
      <c r="V794" s="60">
        <v>0.15441388803686501</v>
      </c>
      <c r="W794" s="107"/>
      <c r="X794" s="59">
        <v>23.239365895399999</v>
      </c>
      <c r="Y794" s="60">
        <v>0.25686640893040702</v>
      </c>
      <c r="Z794" s="59">
        <v>24.937767323300001</v>
      </c>
      <c r="AA794" s="65">
        <v>0.18493084909735899</v>
      </c>
      <c r="AB794" s="59">
        <v>83.000870334699897</v>
      </c>
      <c r="AC794" s="60">
        <v>0.30733695338608402</v>
      </c>
    </row>
    <row r="795" spans="1:29" customFormat="1" x14ac:dyDescent="0.3">
      <c r="A795" s="58" t="s">
        <v>307</v>
      </c>
      <c r="B795" s="62">
        <v>121.7491154601</v>
      </c>
      <c r="C795" s="63">
        <v>0.24451884323947801</v>
      </c>
      <c r="D795" s="62">
        <v>57.534361989500198</v>
      </c>
      <c r="E795" s="63">
        <v>0.23968868425890899</v>
      </c>
      <c r="F795" s="62">
        <v>64.214753470600101</v>
      </c>
      <c r="G795" s="63">
        <v>0.24941468961042701</v>
      </c>
      <c r="H795" s="107"/>
      <c r="I795" s="69">
        <v>8.7752669873000109</v>
      </c>
      <c r="J795" s="70">
        <v>21.444645444767001</v>
      </c>
      <c r="K795" s="69">
        <v>25.043094798400102</v>
      </c>
      <c r="L795" s="72">
        <v>47.227033935594598</v>
      </c>
      <c r="M795" s="62">
        <v>13.7922791037</v>
      </c>
      <c r="N795" s="63">
        <v>0.19545883555309901</v>
      </c>
      <c r="O795" s="62">
        <v>29.820678048000001</v>
      </c>
      <c r="P795" s="63">
        <v>0.22760822732569799</v>
      </c>
      <c r="Q795" s="62">
        <v>21.5832150550001</v>
      </c>
      <c r="R795" s="63">
        <v>0.28641051089307101</v>
      </c>
      <c r="S795" s="62">
        <v>14.81044443</v>
      </c>
      <c r="T795" s="63">
        <v>0.16630400138215201</v>
      </c>
      <c r="U795" s="62">
        <v>7.9241370377000102</v>
      </c>
      <c r="V795" s="63">
        <v>0.20869366134554099</v>
      </c>
      <c r="W795" s="107"/>
      <c r="X795" s="62">
        <v>24.247109977499999</v>
      </c>
      <c r="Y795" s="63">
        <v>0.26800507788785599</v>
      </c>
      <c r="Z795" s="62">
        <v>33.469673642499998</v>
      </c>
      <c r="AA795" s="63">
        <v>0.24820085477082601</v>
      </c>
      <c r="AB795" s="62">
        <v>62.7690477290001</v>
      </c>
      <c r="AC795" s="63">
        <v>0.232422236275172</v>
      </c>
    </row>
    <row r="796" spans="1:29" customFormat="1" x14ac:dyDescent="0.3">
      <c r="A796" s="58" t="s">
        <v>308</v>
      </c>
      <c r="B796" s="59">
        <v>244.985900069699</v>
      </c>
      <c r="C796" s="60">
        <v>0.49202549577994398</v>
      </c>
      <c r="D796" s="59">
        <v>121.4377506652</v>
      </c>
      <c r="E796" s="60">
        <v>0.50591079260799499</v>
      </c>
      <c r="F796" s="59">
        <v>123.1347976136</v>
      </c>
      <c r="G796" s="60">
        <v>0.47826434996904199</v>
      </c>
      <c r="H796" s="107"/>
      <c r="I796" s="67">
        <v>25.1579439295</v>
      </c>
      <c r="J796" s="68">
        <v>61.479974166968503</v>
      </c>
      <c r="K796" s="67">
        <v>25.2482242184999</v>
      </c>
      <c r="L796" s="68">
        <v>47.613873268442198</v>
      </c>
      <c r="M796" s="59">
        <v>37.329248875099999</v>
      </c>
      <c r="N796" s="60">
        <v>0.52901565160768305</v>
      </c>
      <c r="O796" s="59">
        <v>64.467120740699997</v>
      </c>
      <c r="P796" s="60">
        <v>0.49204941111547201</v>
      </c>
      <c r="Q796" s="59">
        <v>30.319864893799998</v>
      </c>
      <c r="R796" s="65">
        <v>0.40234635907176403</v>
      </c>
      <c r="S796" s="59">
        <v>38.280572907200003</v>
      </c>
      <c r="T796" s="60">
        <v>0.42984614538461502</v>
      </c>
      <c r="U796" s="59">
        <v>24.182924504900001</v>
      </c>
      <c r="V796" s="61">
        <v>0.63689245061759403</v>
      </c>
      <c r="W796" s="107"/>
      <c r="X796" s="59">
        <v>42.986100872999998</v>
      </c>
      <c r="Y796" s="60">
        <v>0.47512851318173599</v>
      </c>
      <c r="Z796" s="59">
        <v>76.441706404799902</v>
      </c>
      <c r="AA796" s="60">
        <v>0.566868296131815</v>
      </c>
      <c r="AB796" s="59">
        <v>124.2948086808</v>
      </c>
      <c r="AC796" s="60">
        <v>0.46024081033874398</v>
      </c>
    </row>
    <row r="797" spans="1:29" customFormat="1" x14ac:dyDescent="0.3">
      <c r="A797" s="64" t="s">
        <v>1</v>
      </c>
    </row>
    <row r="798" spans="1:29" customFormat="1" x14ac:dyDescent="0.3">
      <c r="A798" s="64" t="s">
        <v>1</v>
      </c>
    </row>
    <row r="799" spans="1:29" customFormat="1" x14ac:dyDescent="0.3">
      <c r="A799" s="53" t="s">
        <v>419</v>
      </c>
    </row>
    <row r="800" spans="1:29" customFormat="1" x14ac:dyDescent="0.3">
      <c r="A800" s="54" t="s">
        <v>1</v>
      </c>
    </row>
    <row r="801" spans="1:29" customFormat="1" x14ac:dyDescent="0.3">
      <c r="A801" s="119" t="s">
        <v>1</v>
      </c>
      <c r="B801" s="118" t="s">
        <v>501</v>
      </c>
      <c r="C801" s="118" t="s">
        <v>1</v>
      </c>
      <c r="D801" s="118" t="s">
        <v>346</v>
      </c>
      <c r="E801" s="118" t="s">
        <v>1</v>
      </c>
      <c r="F801" s="118" t="s">
        <v>347</v>
      </c>
      <c r="G801" s="118" t="s">
        <v>1</v>
      </c>
      <c r="H801" s="105"/>
      <c r="I801" s="118" t="s">
        <v>350</v>
      </c>
      <c r="J801" s="118" t="s">
        <v>1</v>
      </c>
      <c r="K801" s="118" t="s">
        <v>351</v>
      </c>
      <c r="L801" s="118" t="s">
        <v>1</v>
      </c>
      <c r="M801" s="118" t="s">
        <v>352</v>
      </c>
      <c r="N801" s="118" t="s">
        <v>1</v>
      </c>
      <c r="O801" s="118" t="s">
        <v>353</v>
      </c>
      <c r="P801" s="118" t="s">
        <v>1</v>
      </c>
      <c r="Q801" s="118" t="s">
        <v>354</v>
      </c>
      <c r="R801" s="118" t="s">
        <v>1</v>
      </c>
      <c r="S801" s="118" t="s">
        <v>355</v>
      </c>
      <c r="T801" s="118" t="s">
        <v>1</v>
      </c>
      <c r="U801" s="118" t="s">
        <v>356</v>
      </c>
      <c r="V801" s="118" t="s">
        <v>1</v>
      </c>
      <c r="W801" s="105"/>
      <c r="X801" s="118" t="s">
        <v>358</v>
      </c>
      <c r="Y801" s="118" t="s">
        <v>1</v>
      </c>
      <c r="Z801" s="118" t="s">
        <v>359</v>
      </c>
      <c r="AA801" s="118" t="s">
        <v>1</v>
      </c>
      <c r="AB801" s="118" t="s">
        <v>360</v>
      </c>
      <c r="AC801" s="118" t="s">
        <v>1</v>
      </c>
    </row>
    <row r="802" spans="1:29" customFormat="1" x14ac:dyDescent="0.3">
      <c r="A802" s="120" t="s">
        <v>1</v>
      </c>
      <c r="B802" s="55" t="s">
        <v>14</v>
      </c>
      <c r="C802" s="55" t="s">
        <v>15</v>
      </c>
      <c r="D802" s="55" t="s">
        <v>14</v>
      </c>
      <c r="E802" s="55" t="s">
        <v>15</v>
      </c>
      <c r="F802" s="55" t="s">
        <v>14</v>
      </c>
      <c r="G802" s="55" t="s">
        <v>15</v>
      </c>
      <c r="H802" s="105"/>
      <c r="I802" s="55" t="s">
        <v>14</v>
      </c>
      <c r="J802" s="55" t="s">
        <v>15</v>
      </c>
      <c r="K802" s="55" t="s">
        <v>14</v>
      </c>
      <c r="L802" s="55" t="s">
        <v>15</v>
      </c>
      <c r="M802" s="55" t="s">
        <v>14</v>
      </c>
      <c r="N802" s="55" t="s">
        <v>15</v>
      </c>
      <c r="O802" s="55" t="s">
        <v>14</v>
      </c>
      <c r="P802" s="55" t="s">
        <v>15</v>
      </c>
      <c r="Q802" s="55" t="s">
        <v>14</v>
      </c>
      <c r="R802" s="55" t="s">
        <v>15</v>
      </c>
      <c r="S802" s="55" t="s">
        <v>14</v>
      </c>
      <c r="T802" s="55" t="s">
        <v>15</v>
      </c>
      <c r="U802" s="55" t="s">
        <v>14</v>
      </c>
      <c r="V802" s="55" t="s">
        <v>15</v>
      </c>
      <c r="W802" s="105"/>
      <c r="X802" s="55" t="s">
        <v>14</v>
      </c>
      <c r="Y802" s="55" t="s">
        <v>15</v>
      </c>
      <c r="Z802" s="55" t="s">
        <v>14</v>
      </c>
      <c r="AA802" s="55" t="s">
        <v>15</v>
      </c>
      <c r="AB802" s="55" t="s">
        <v>14</v>
      </c>
      <c r="AC802" s="55" t="s">
        <v>15</v>
      </c>
    </row>
    <row r="803" spans="1:29" customFormat="1" x14ac:dyDescent="0.3">
      <c r="A803" s="56" t="s">
        <v>16</v>
      </c>
      <c r="B803" s="57">
        <v>292.1714546755</v>
      </c>
      <c r="C803" s="57">
        <v>292.1714546755</v>
      </c>
      <c r="D803" s="57">
        <v>164.39874660539999</v>
      </c>
      <c r="E803" s="57">
        <v>164.39874660539999</v>
      </c>
      <c r="F803" s="57">
        <v>125.259706892</v>
      </c>
      <c r="G803" s="57">
        <v>125.259706892</v>
      </c>
      <c r="H803" s="106"/>
      <c r="I803" s="57">
        <v>34.674647839400002</v>
      </c>
      <c r="J803" s="57">
        <v>34.674647839400002</v>
      </c>
      <c r="K803" s="57">
        <v>54.660189404400001</v>
      </c>
      <c r="L803" s="57">
        <v>54.660189404400001</v>
      </c>
      <c r="M803" s="57">
        <v>30.6676252822</v>
      </c>
      <c r="N803" s="57">
        <v>30.6676252822</v>
      </c>
      <c r="O803" s="57">
        <v>57.339071336799996</v>
      </c>
      <c r="P803" s="57">
        <v>57.339071336799996</v>
      </c>
      <c r="Q803" s="57">
        <v>34.859226817</v>
      </c>
      <c r="R803" s="57">
        <v>34.859226817</v>
      </c>
      <c r="S803" s="57">
        <v>57.017171438299997</v>
      </c>
      <c r="T803" s="57">
        <v>57.017171438299997</v>
      </c>
      <c r="U803" s="57">
        <v>22.953522557399999</v>
      </c>
      <c r="V803" s="57">
        <v>22.953522557399999</v>
      </c>
      <c r="W803" s="106"/>
      <c r="X803" s="57">
        <v>56.181247990599999</v>
      </c>
      <c r="Y803" s="57">
        <v>56.181247990599999</v>
      </c>
      <c r="Z803" s="57">
        <v>92.206517664700002</v>
      </c>
      <c r="AA803" s="57">
        <v>92.206517664700002</v>
      </c>
      <c r="AB803" s="57">
        <v>143.7836890202</v>
      </c>
      <c r="AC803" s="57">
        <v>143.7836890202</v>
      </c>
    </row>
    <row r="804" spans="1:29" customFormat="1" x14ac:dyDescent="0.3">
      <c r="A804" s="58" t="s">
        <v>306</v>
      </c>
      <c r="B804" s="59">
        <v>64.0818950508001</v>
      </c>
      <c r="C804" s="60">
        <v>0.219329760061511</v>
      </c>
      <c r="D804" s="59">
        <v>39.642298418700001</v>
      </c>
      <c r="E804" s="60">
        <v>0.24113504048696799</v>
      </c>
      <c r="F804" s="59">
        <v>23.9899913886</v>
      </c>
      <c r="G804" s="60">
        <v>0.1915220144119</v>
      </c>
      <c r="H804" s="107"/>
      <c r="I804" s="67">
        <v>13.260878465799999</v>
      </c>
      <c r="J804" s="68">
        <v>38.243729329911098</v>
      </c>
      <c r="K804" s="67">
        <v>7.8301960767000001</v>
      </c>
      <c r="L804" s="68">
        <v>14.3252267546473</v>
      </c>
      <c r="M804" s="59">
        <v>7.33043277490001</v>
      </c>
      <c r="N804" s="60">
        <v>0.239028379518994</v>
      </c>
      <c r="O804" s="59">
        <v>8.6700683868000095</v>
      </c>
      <c r="P804" s="60">
        <v>0.15120699000989199</v>
      </c>
      <c r="Q804" s="59">
        <v>7.5949971172000001</v>
      </c>
      <c r="R804" s="60">
        <v>0.21787623566843201</v>
      </c>
      <c r="S804" s="59">
        <v>13.8774965948</v>
      </c>
      <c r="T804" s="60">
        <v>0.243391530037881</v>
      </c>
      <c r="U804" s="59">
        <v>5.5178256346000003</v>
      </c>
      <c r="V804" s="60">
        <v>0.240391234975004</v>
      </c>
      <c r="W804" s="107"/>
      <c r="X804" s="59">
        <v>24.1420908931001</v>
      </c>
      <c r="Y804" s="61">
        <v>0.429717953170769</v>
      </c>
      <c r="Z804" s="59">
        <v>19.336290702300001</v>
      </c>
      <c r="AA804" s="60">
        <v>0.209706333044856</v>
      </c>
      <c r="AB804" s="59">
        <v>20.603513455400002</v>
      </c>
      <c r="AC804" s="65">
        <v>0.14329520681935901</v>
      </c>
    </row>
    <row r="805" spans="1:29" customFormat="1" x14ac:dyDescent="0.3">
      <c r="A805" s="58" t="s">
        <v>307</v>
      </c>
      <c r="B805" s="62">
        <v>91.029388072499898</v>
      </c>
      <c r="C805" s="63">
        <v>0.31156153900661399</v>
      </c>
      <c r="D805" s="62">
        <v>56.8939904681</v>
      </c>
      <c r="E805" s="63">
        <v>0.34607314011134399</v>
      </c>
      <c r="F805" s="62">
        <v>34.135397604399998</v>
      </c>
      <c r="G805" s="63">
        <v>0.27251698452265899</v>
      </c>
      <c r="H805" s="107"/>
      <c r="I805" s="69">
        <v>9.2973977637999994</v>
      </c>
      <c r="J805" s="70">
        <v>26.813243516883201</v>
      </c>
      <c r="K805" s="69">
        <v>12.6710505407</v>
      </c>
      <c r="L805" s="70">
        <v>23.181497683723698</v>
      </c>
      <c r="M805" s="62">
        <v>8.4456031110999898</v>
      </c>
      <c r="N805" s="63">
        <v>0.27539149293055898</v>
      </c>
      <c r="O805" s="62">
        <v>19.7263998687</v>
      </c>
      <c r="P805" s="63">
        <v>0.34403068289736399</v>
      </c>
      <c r="Q805" s="62">
        <v>11.306557227200001</v>
      </c>
      <c r="R805" s="63">
        <v>0.32434905359650901</v>
      </c>
      <c r="S805" s="62">
        <v>19.717909244200001</v>
      </c>
      <c r="T805" s="63">
        <v>0.34582405171637398</v>
      </c>
      <c r="U805" s="62">
        <v>9.8644703168000198</v>
      </c>
      <c r="V805" s="63">
        <v>0.42975845176407501</v>
      </c>
      <c r="W805" s="107"/>
      <c r="X805" s="62">
        <v>10.7215504914</v>
      </c>
      <c r="Y805" s="63">
        <v>0.190838596059559</v>
      </c>
      <c r="Z805" s="62">
        <v>30.238836497299999</v>
      </c>
      <c r="AA805" s="63">
        <v>0.32794684435714799</v>
      </c>
      <c r="AB805" s="62">
        <v>50.069001083800003</v>
      </c>
      <c r="AC805" s="63">
        <v>0.34822448516233201</v>
      </c>
    </row>
    <row r="806" spans="1:29" customFormat="1" x14ac:dyDescent="0.3">
      <c r="A806" s="58" t="s">
        <v>308</v>
      </c>
      <c r="B806" s="59">
        <v>137.06017155219999</v>
      </c>
      <c r="C806" s="60">
        <v>0.46910870093187501</v>
      </c>
      <c r="D806" s="59">
        <v>67.862457718599998</v>
      </c>
      <c r="E806" s="60">
        <v>0.41279181940168702</v>
      </c>
      <c r="F806" s="59">
        <v>67.134317898999996</v>
      </c>
      <c r="G806" s="60">
        <v>0.53596100106544098</v>
      </c>
      <c r="H806" s="107"/>
      <c r="I806" s="67">
        <v>12.1163716098</v>
      </c>
      <c r="J806" s="68">
        <v>34.943027153205698</v>
      </c>
      <c r="K806" s="67">
        <v>34.158942786999901</v>
      </c>
      <c r="L806" s="68">
        <v>62.493275561628998</v>
      </c>
      <c r="M806" s="59">
        <v>14.891589396200001</v>
      </c>
      <c r="N806" s="60">
        <v>0.48558012755044699</v>
      </c>
      <c r="O806" s="59">
        <v>28.9426030813</v>
      </c>
      <c r="P806" s="60">
        <v>0.50476232709274405</v>
      </c>
      <c r="Q806" s="59">
        <v>15.957672472600001</v>
      </c>
      <c r="R806" s="60">
        <v>0.45777471073505899</v>
      </c>
      <c r="S806" s="59">
        <v>23.421765599300102</v>
      </c>
      <c r="T806" s="60">
        <v>0.41078441824574502</v>
      </c>
      <c r="U806" s="59">
        <v>7.5712266059999997</v>
      </c>
      <c r="V806" s="60">
        <v>0.32985031326092101</v>
      </c>
      <c r="W806" s="107"/>
      <c r="X806" s="59">
        <v>21.317606606100099</v>
      </c>
      <c r="Y806" s="60">
        <v>0.37944345076967301</v>
      </c>
      <c r="Z806" s="59">
        <v>42.631390465099997</v>
      </c>
      <c r="AA806" s="60">
        <v>0.46234682259799598</v>
      </c>
      <c r="AB806" s="59">
        <v>73.111174481000106</v>
      </c>
      <c r="AC806" s="60">
        <v>0.50848030801830901</v>
      </c>
    </row>
    <row r="807" spans="1:29" customFormat="1" x14ac:dyDescent="0.3">
      <c r="A807" s="64" t="s">
        <v>1</v>
      </c>
    </row>
    <row r="808" spans="1:29" customFormat="1" x14ac:dyDescent="0.3">
      <c r="A808" s="64" t="s">
        <v>1</v>
      </c>
    </row>
    <row r="809" spans="1:29" customFormat="1" x14ac:dyDescent="0.3">
      <c r="A809" s="53" t="s">
        <v>420</v>
      </c>
    </row>
    <row r="810" spans="1:29" customFormat="1" x14ac:dyDescent="0.3">
      <c r="A810" s="54" t="s">
        <v>1</v>
      </c>
    </row>
    <row r="811" spans="1:29" customFormat="1" x14ac:dyDescent="0.3">
      <c r="A811" s="119" t="s">
        <v>1</v>
      </c>
      <c r="B811" s="118" t="s">
        <v>501</v>
      </c>
      <c r="C811" s="118" t="s">
        <v>1</v>
      </c>
      <c r="D811" s="118" t="s">
        <v>346</v>
      </c>
      <c r="E811" s="118" t="s">
        <v>1</v>
      </c>
      <c r="F811" s="118" t="s">
        <v>347</v>
      </c>
      <c r="G811" s="118" t="s">
        <v>1</v>
      </c>
      <c r="H811" s="105"/>
      <c r="I811" s="118" t="s">
        <v>350</v>
      </c>
      <c r="J811" s="118" t="s">
        <v>1</v>
      </c>
      <c r="K811" s="118" t="s">
        <v>351</v>
      </c>
      <c r="L811" s="118" t="s">
        <v>1</v>
      </c>
      <c r="M811" s="118" t="s">
        <v>352</v>
      </c>
      <c r="N811" s="118" t="s">
        <v>1</v>
      </c>
      <c r="O811" s="118" t="s">
        <v>353</v>
      </c>
      <c r="P811" s="118" t="s">
        <v>1</v>
      </c>
      <c r="Q811" s="118" t="s">
        <v>354</v>
      </c>
      <c r="R811" s="118" t="s">
        <v>1</v>
      </c>
      <c r="S811" s="118" t="s">
        <v>355</v>
      </c>
      <c r="T811" s="118" t="s">
        <v>1</v>
      </c>
      <c r="U811" s="118" t="s">
        <v>356</v>
      </c>
      <c r="V811" s="118" t="s">
        <v>1</v>
      </c>
      <c r="W811" s="105"/>
      <c r="X811" s="118" t="s">
        <v>358</v>
      </c>
      <c r="Y811" s="118" t="s">
        <v>1</v>
      </c>
      <c r="Z811" s="118" t="s">
        <v>359</v>
      </c>
      <c r="AA811" s="118" t="s">
        <v>1</v>
      </c>
      <c r="AB811" s="118" t="s">
        <v>360</v>
      </c>
      <c r="AC811" s="118" t="s">
        <v>1</v>
      </c>
    </row>
    <row r="812" spans="1:29" customFormat="1" x14ac:dyDescent="0.3">
      <c r="A812" s="120" t="s">
        <v>1</v>
      </c>
      <c r="B812" s="55" t="s">
        <v>14</v>
      </c>
      <c r="C812" s="55" t="s">
        <v>15</v>
      </c>
      <c r="D812" s="55" t="s">
        <v>14</v>
      </c>
      <c r="E812" s="55" t="s">
        <v>15</v>
      </c>
      <c r="F812" s="55" t="s">
        <v>14</v>
      </c>
      <c r="G812" s="55" t="s">
        <v>15</v>
      </c>
      <c r="H812" s="105"/>
      <c r="I812" s="55" t="s">
        <v>14</v>
      </c>
      <c r="J812" s="55" t="s">
        <v>15</v>
      </c>
      <c r="K812" s="55" t="s">
        <v>14</v>
      </c>
      <c r="L812" s="55" t="s">
        <v>15</v>
      </c>
      <c r="M812" s="55" t="s">
        <v>14</v>
      </c>
      <c r="N812" s="55" t="s">
        <v>15</v>
      </c>
      <c r="O812" s="55" t="s">
        <v>14</v>
      </c>
      <c r="P812" s="55" t="s">
        <v>15</v>
      </c>
      <c r="Q812" s="55" t="s">
        <v>14</v>
      </c>
      <c r="R812" s="55" t="s">
        <v>15</v>
      </c>
      <c r="S812" s="55" t="s">
        <v>14</v>
      </c>
      <c r="T812" s="55" t="s">
        <v>15</v>
      </c>
      <c r="U812" s="55" t="s">
        <v>14</v>
      </c>
      <c r="V812" s="55" t="s">
        <v>15</v>
      </c>
      <c r="W812" s="105"/>
      <c r="X812" s="55" t="s">
        <v>14</v>
      </c>
      <c r="Y812" s="55" t="s">
        <v>15</v>
      </c>
      <c r="Z812" s="55" t="s">
        <v>14</v>
      </c>
      <c r="AA812" s="55" t="s">
        <v>15</v>
      </c>
      <c r="AB812" s="55" t="s">
        <v>14</v>
      </c>
      <c r="AC812" s="55" t="s">
        <v>15</v>
      </c>
    </row>
    <row r="813" spans="1:29" customFormat="1" x14ac:dyDescent="0.3">
      <c r="A813" s="56" t="s">
        <v>16</v>
      </c>
      <c r="B813" s="57">
        <v>248.90825496919999</v>
      </c>
      <c r="C813" s="57">
        <v>248.90825496919999</v>
      </c>
      <c r="D813" s="57">
        <v>94.245214019499997</v>
      </c>
      <c r="E813" s="57">
        <v>94.245214019499997</v>
      </c>
      <c r="F813" s="57">
        <v>153.3076862854</v>
      </c>
      <c r="G813" s="57">
        <v>153.3076862854</v>
      </c>
      <c r="H813" s="106"/>
      <c r="I813" s="57">
        <v>29.823386363099999</v>
      </c>
      <c r="J813" s="57">
        <v>29.823386363099999</v>
      </c>
      <c r="K813" s="57">
        <v>37.114422425000001</v>
      </c>
      <c r="L813" s="57">
        <v>37.114422425000001</v>
      </c>
      <c r="M813" s="57">
        <v>70.271957409999999</v>
      </c>
      <c r="N813" s="57">
        <v>70.271957409999999</v>
      </c>
      <c r="O813" s="57">
        <v>56.704028680699999</v>
      </c>
      <c r="P813" s="57">
        <v>56.704028680699999</v>
      </c>
      <c r="Q813" s="57">
        <v>19.7922425217</v>
      </c>
      <c r="R813" s="57">
        <v>19.7922425217</v>
      </c>
      <c r="S813" s="57">
        <v>22.231347832800001</v>
      </c>
      <c r="T813" s="57">
        <v>22.231347832800001</v>
      </c>
      <c r="U813" s="57">
        <v>12.970869735899999</v>
      </c>
      <c r="V813" s="57">
        <v>12.970869735899999</v>
      </c>
      <c r="W813" s="106"/>
      <c r="X813" s="57">
        <v>60.788955150500001</v>
      </c>
      <c r="Y813" s="57">
        <v>60.788955150500001</v>
      </c>
      <c r="Z813" s="57">
        <v>72.787463536299995</v>
      </c>
      <c r="AA813" s="57">
        <v>72.787463536299995</v>
      </c>
      <c r="AB813" s="57">
        <v>114.0685521713</v>
      </c>
      <c r="AC813" s="57">
        <v>114.0685521713</v>
      </c>
    </row>
    <row r="814" spans="1:29" customFormat="1" x14ac:dyDescent="0.3">
      <c r="A814" s="58" t="s">
        <v>306</v>
      </c>
      <c r="B814" s="59">
        <v>71.924048403100002</v>
      </c>
      <c r="C814" s="60">
        <v>0.28895806775070598</v>
      </c>
      <c r="D814" s="59">
        <v>28.805126207600001</v>
      </c>
      <c r="E814" s="60">
        <v>0.30564020154530103</v>
      </c>
      <c r="F814" s="59">
        <v>41.763567531200003</v>
      </c>
      <c r="G814" s="60">
        <v>0.27241665791924002</v>
      </c>
      <c r="H814" s="107"/>
      <c r="I814" s="67">
        <v>6.8345769184000096</v>
      </c>
      <c r="J814" s="68">
        <v>22.916837260493999</v>
      </c>
      <c r="K814" s="67">
        <v>7.3147332619999901</v>
      </c>
      <c r="L814" s="68">
        <v>19.708600549507299</v>
      </c>
      <c r="M814" s="59">
        <v>21.130413218699999</v>
      </c>
      <c r="N814" s="60">
        <v>0.30069481479525501</v>
      </c>
      <c r="O814" s="59">
        <v>16.8702426256</v>
      </c>
      <c r="P814" s="60">
        <v>0.29751400417413398</v>
      </c>
      <c r="Q814" s="59">
        <v>6.3424238955999801</v>
      </c>
      <c r="R814" s="60">
        <v>0.32044998886034398</v>
      </c>
      <c r="S814" s="67">
        <v>10.7953811855</v>
      </c>
      <c r="T814" s="68">
        <v>48.559274348506001</v>
      </c>
      <c r="U814" s="67">
        <v>2.6362772972999999</v>
      </c>
      <c r="V814" s="68">
        <v>20.324599282679301</v>
      </c>
      <c r="W814" s="108"/>
      <c r="X814" s="59">
        <v>18.936349023199998</v>
      </c>
      <c r="Y814" s="60">
        <v>0.31150969738364098</v>
      </c>
      <c r="Z814" s="59">
        <v>16.6573947236</v>
      </c>
      <c r="AA814" s="60">
        <v>0.22884977596853301</v>
      </c>
      <c r="AB814" s="59">
        <v>35.067020545200002</v>
      </c>
      <c r="AC814" s="60">
        <v>0.30742058067449501</v>
      </c>
    </row>
    <row r="815" spans="1:29" customFormat="1" x14ac:dyDescent="0.3">
      <c r="A815" s="58" t="s">
        <v>307</v>
      </c>
      <c r="B815" s="62">
        <v>41.580917576300102</v>
      </c>
      <c r="C815" s="63">
        <v>0.16705318825783899</v>
      </c>
      <c r="D815" s="62">
        <v>13.9840176236</v>
      </c>
      <c r="E815" s="63">
        <v>0.148379074408029</v>
      </c>
      <c r="F815" s="62">
        <v>27.596899952699999</v>
      </c>
      <c r="G815" s="63">
        <v>0.18000989135877499</v>
      </c>
      <c r="H815" s="107"/>
      <c r="I815" s="69">
        <v>0</v>
      </c>
      <c r="J815" s="70">
        <v>0</v>
      </c>
      <c r="K815" s="69">
        <v>9.0250495061999896</v>
      </c>
      <c r="L815" s="70">
        <v>24.3168259574499</v>
      </c>
      <c r="M815" s="62">
        <v>11.2509030723</v>
      </c>
      <c r="N815" s="63">
        <v>0.160105161247422</v>
      </c>
      <c r="O815" s="62">
        <v>6.4079689942</v>
      </c>
      <c r="P815" s="63">
        <v>0.113007296717544</v>
      </c>
      <c r="Q815" s="62">
        <v>3.8821413330999999</v>
      </c>
      <c r="R815" s="63">
        <v>0.19614459194523601</v>
      </c>
      <c r="S815" s="69">
        <v>5.27720889550001</v>
      </c>
      <c r="T815" s="70">
        <v>23.737692087719701</v>
      </c>
      <c r="U815" s="69">
        <v>5.7376457749999998</v>
      </c>
      <c r="V815" s="72">
        <v>44.234857737563203</v>
      </c>
      <c r="W815" s="108"/>
      <c r="X815" s="62">
        <v>10.9804157239</v>
      </c>
      <c r="Y815" s="63">
        <v>0.180631756158909</v>
      </c>
      <c r="Z815" s="62">
        <v>14.6438555532</v>
      </c>
      <c r="AA815" s="63">
        <v>0.20118650715032699</v>
      </c>
      <c r="AB815" s="62">
        <v>15.956646299200001</v>
      </c>
      <c r="AC815" s="63">
        <v>0.139886462968667</v>
      </c>
    </row>
    <row r="816" spans="1:29" customFormat="1" x14ac:dyDescent="0.3">
      <c r="A816" s="58" t="s">
        <v>308</v>
      </c>
      <c r="B816" s="59">
        <v>135.40328898979999</v>
      </c>
      <c r="C816" s="60">
        <v>0.54398874399145503</v>
      </c>
      <c r="D816" s="59">
        <v>51.456070188299996</v>
      </c>
      <c r="E816" s="60">
        <v>0.54598072404666997</v>
      </c>
      <c r="F816" s="59">
        <v>83.9472188015</v>
      </c>
      <c r="G816" s="60">
        <v>0.54757345072198504</v>
      </c>
      <c r="H816" s="107"/>
      <c r="I816" s="67">
        <v>22.988809444699999</v>
      </c>
      <c r="J816" s="68">
        <v>77.083162739505994</v>
      </c>
      <c r="K816" s="67">
        <v>20.774639656800002</v>
      </c>
      <c r="L816" s="68">
        <v>55.974573493042797</v>
      </c>
      <c r="M816" s="59">
        <v>37.890641119000001</v>
      </c>
      <c r="N816" s="60">
        <v>0.53920002395732303</v>
      </c>
      <c r="O816" s="59">
        <v>33.425817060899902</v>
      </c>
      <c r="P816" s="60">
        <v>0.58947869910832196</v>
      </c>
      <c r="Q816" s="59">
        <v>9.5676772929999903</v>
      </c>
      <c r="R816" s="60">
        <v>0.48340541919441898</v>
      </c>
      <c r="S816" s="67">
        <v>6.1587577517999899</v>
      </c>
      <c r="T816" s="71">
        <v>27.703033563774301</v>
      </c>
      <c r="U816" s="67">
        <v>4.5969466635999998</v>
      </c>
      <c r="V816" s="68">
        <v>35.440542979757502</v>
      </c>
      <c r="W816" s="108"/>
      <c r="X816" s="59">
        <v>30.872190403400001</v>
      </c>
      <c r="Y816" s="60">
        <v>0.50785854645744899</v>
      </c>
      <c r="Z816" s="59">
        <v>41.486213259499998</v>
      </c>
      <c r="AA816" s="60">
        <v>0.56996371688114</v>
      </c>
      <c r="AB816" s="59">
        <v>63.044885326900001</v>
      </c>
      <c r="AC816" s="60">
        <v>0.55269295635683802</v>
      </c>
    </row>
    <row r="817" spans="1:29" customFormat="1" x14ac:dyDescent="0.3">
      <c r="A817" s="64" t="s">
        <v>1</v>
      </c>
    </row>
    <row r="818" spans="1:29" customFormat="1" x14ac:dyDescent="0.3">
      <c r="A818" s="64" t="s">
        <v>1</v>
      </c>
    </row>
    <row r="819" spans="1:29" customFormat="1" x14ac:dyDescent="0.3">
      <c r="A819" s="53" t="s">
        <v>421</v>
      </c>
    </row>
    <row r="820" spans="1:29" customFormat="1" x14ac:dyDescent="0.3">
      <c r="A820" s="54" t="s">
        <v>1</v>
      </c>
    </row>
    <row r="821" spans="1:29" customFormat="1" x14ac:dyDescent="0.3">
      <c r="A821" s="119" t="s">
        <v>1</v>
      </c>
      <c r="B821" s="118" t="s">
        <v>501</v>
      </c>
      <c r="C821" s="118" t="s">
        <v>1</v>
      </c>
      <c r="D821" s="118" t="s">
        <v>346</v>
      </c>
      <c r="E821" s="118" t="s">
        <v>1</v>
      </c>
      <c r="F821" s="118" t="s">
        <v>347</v>
      </c>
      <c r="G821" s="118" t="s">
        <v>1</v>
      </c>
      <c r="H821" s="105"/>
      <c r="I821" s="118" t="s">
        <v>350</v>
      </c>
      <c r="J821" s="118" t="s">
        <v>1</v>
      </c>
      <c r="K821" s="118" t="s">
        <v>351</v>
      </c>
      <c r="L821" s="118" t="s">
        <v>1</v>
      </c>
      <c r="M821" s="118" t="s">
        <v>352</v>
      </c>
      <c r="N821" s="118" t="s">
        <v>1</v>
      </c>
      <c r="O821" s="118" t="s">
        <v>353</v>
      </c>
      <c r="P821" s="118" t="s">
        <v>1</v>
      </c>
      <c r="Q821" s="118" t="s">
        <v>354</v>
      </c>
      <c r="R821" s="118" t="s">
        <v>1</v>
      </c>
      <c r="S821" s="118" t="s">
        <v>355</v>
      </c>
      <c r="T821" s="118" t="s">
        <v>1</v>
      </c>
      <c r="U821" s="118" t="s">
        <v>356</v>
      </c>
      <c r="V821" s="118" t="s">
        <v>1</v>
      </c>
      <c r="W821" s="105"/>
      <c r="X821" s="118" t="s">
        <v>358</v>
      </c>
      <c r="Y821" s="118" t="s">
        <v>1</v>
      </c>
      <c r="Z821" s="118" t="s">
        <v>359</v>
      </c>
      <c r="AA821" s="118" t="s">
        <v>1</v>
      </c>
      <c r="AB821" s="118" t="s">
        <v>360</v>
      </c>
      <c r="AC821" s="118" t="s">
        <v>1</v>
      </c>
    </row>
    <row r="822" spans="1:29" customFormat="1" x14ac:dyDescent="0.3">
      <c r="A822" s="120" t="s">
        <v>1</v>
      </c>
      <c r="B822" s="55" t="s">
        <v>14</v>
      </c>
      <c r="C822" s="55" t="s">
        <v>15</v>
      </c>
      <c r="D822" s="55" t="s">
        <v>14</v>
      </c>
      <c r="E822" s="55" t="s">
        <v>15</v>
      </c>
      <c r="F822" s="55" t="s">
        <v>14</v>
      </c>
      <c r="G822" s="55" t="s">
        <v>15</v>
      </c>
      <c r="H822" s="105"/>
      <c r="I822" s="55" t="s">
        <v>14</v>
      </c>
      <c r="J822" s="55" t="s">
        <v>15</v>
      </c>
      <c r="K822" s="55" t="s">
        <v>14</v>
      </c>
      <c r="L822" s="55" t="s">
        <v>15</v>
      </c>
      <c r="M822" s="55" t="s">
        <v>14</v>
      </c>
      <c r="N822" s="55" t="s">
        <v>15</v>
      </c>
      <c r="O822" s="55" t="s">
        <v>14</v>
      </c>
      <c r="P822" s="55" t="s">
        <v>15</v>
      </c>
      <c r="Q822" s="55" t="s">
        <v>14</v>
      </c>
      <c r="R822" s="55" t="s">
        <v>15</v>
      </c>
      <c r="S822" s="55" t="s">
        <v>14</v>
      </c>
      <c r="T822" s="55" t="s">
        <v>15</v>
      </c>
      <c r="U822" s="55" t="s">
        <v>14</v>
      </c>
      <c r="V822" s="55" t="s">
        <v>15</v>
      </c>
      <c r="W822" s="105"/>
      <c r="X822" s="55" t="s">
        <v>14</v>
      </c>
      <c r="Y822" s="55" t="s">
        <v>15</v>
      </c>
      <c r="Z822" s="55" t="s">
        <v>14</v>
      </c>
      <c r="AA822" s="55" t="s">
        <v>15</v>
      </c>
      <c r="AB822" s="55" t="s">
        <v>14</v>
      </c>
      <c r="AC822" s="55" t="s">
        <v>15</v>
      </c>
    </row>
    <row r="823" spans="1:29" customFormat="1" x14ac:dyDescent="0.3">
      <c r="A823" s="56" t="s">
        <v>16</v>
      </c>
      <c r="B823" s="57">
        <v>5.2186897152</v>
      </c>
      <c r="C823" s="57">
        <v>5.2186897152</v>
      </c>
      <c r="D823" s="57">
        <v>1.2527841984000001</v>
      </c>
      <c r="E823" s="57">
        <v>1.2527841984000001</v>
      </c>
      <c r="F823" s="57">
        <v>3.9659055167999999</v>
      </c>
      <c r="G823" s="57">
        <v>3.9659055167999999</v>
      </c>
      <c r="H823" s="106"/>
      <c r="I823" s="57">
        <v>0</v>
      </c>
      <c r="J823" s="57">
        <v>0</v>
      </c>
      <c r="K823" s="57">
        <v>0</v>
      </c>
      <c r="L823" s="57">
        <v>0</v>
      </c>
      <c r="M823" s="57">
        <v>1.4387192449999999</v>
      </c>
      <c r="N823" s="57">
        <v>1.4387192449999999</v>
      </c>
      <c r="O823" s="57">
        <v>2.9800739055999999</v>
      </c>
      <c r="P823" s="57">
        <v>2.9800739055999999</v>
      </c>
      <c r="Q823" s="57">
        <v>0.79989656460000003</v>
      </c>
      <c r="R823" s="57">
        <v>0.79989656460000003</v>
      </c>
      <c r="S823" s="57">
        <v>0</v>
      </c>
      <c r="T823" s="57">
        <v>0</v>
      </c>
      <c r="U823" s="57">
        <v>0</v>
      </c>
      <c r="V823" s="57">
        <v>0</v>
      </c>
      <c r="W823" s="106"/>
      <c r="X823" s="57">
        <v>0.41796115099999998</v>
      </c>
      <c r="Y823" s="57">
        <v>0.41796115099999998</v>
      </c>
      <c r="Z823" s="57">
        <v>2.9302221363999998</v>
      </c>
      <c r="AA823" s="57">
        <v>2.9302221363999998</v>
      </c>
      <c r="AB823" s="57">
        <v>1.8705064278000001</v>
      </c>
      <c r="AC823" s="57">
        <v>1.8705064278000001</v>
      </c>
    </row>
    <row r="824" spans="1:29" customFormat="1" x14ac:dyDescent="0.3">
      <c r="A824" s="58" t="s">
        <v>306</v>
      </c>
      <c r="B824" s="67">
        <v>0</v>
      </c>
      <c r="C824" s="68">
        <v>0</v>
      </c>
      <c r="D824" s="67">
        <v>0</v>
      </c>
      <c r="E824" s="68">
        <v>0</v>
      </c>
      <c r="F824" s="67">
        <v>0</v>
      </c>
      <c r="G824" s="68">
        <v>0</v>
      </c>
      <c r="H824" s="108"/>
      <c r="I824" s="67"/>
      <c r="J824" s="68"/>
      <c r="K824" s="67"/>
      <c r="L824" s="68"/>
      <c r="M824" s="67">
        <v>0</v>
      </c>
      <c r="N824" s="68">
        <v>0</v>
      </c>
      <c r="O824" s="67">
        <v>0</v>
      </c>
      <c r="P824" s="68">
        <v>0</v>
      </c>
      <c r="Q824" s="67">
        <v>0</v>
      </c>
      <c r="R824" s="68">
        <v>0</v>
      </c>
      <c r="S824" s="67"/>
      <c r="T824" s="68"/>
      <c r="U824" s="67"/>
      <c r="V824" s="68"/>
      <c r="W824" s="108"/>
      <c r="X824" s="67">
        <v>0</v>
      </c>
      <c r="Y824" s="68">
        <v>0</v>
      </c>
      <c r="Z824" s="67">
        <v>0</v>
      </c>
      <c r="AA824" s="68">
        <v>0</v>
      </c>
      <c r="AB824" s="67">
        <v>0</v>
      </c>
      <c r="AC824" s="68">
        <v>0</v>
      </c>
    </row>
    <row r="825" spans="1:29" customFormat="1" x14ac:dyDescent="0.3">
      <c r="A825" s="58" t="s">
        <v>307</v>
      </c>
      <c r="B825" s="69">
        <v>3.5977961349999998</v>
      </c>
      <c r="C825" s="70">
        <v>68.940602552418994</v>
      </c>
      <c r="D825" s="69">
        <v>0.87084878479999805</v>
      </c>
      <c r="E825" s="70">
        <v>69.513072236400305</v>
      </c>
      <c r="F825" s="69">
        <v>2.7269473501999899</v>
      </c>
      <c r="G825" s="70">
        <v>68.759765926050406</v>
      </c>
      <c r="H825" s="108"/>
      <c r="I825" s="69"/>
      <c r="J825" s="70"/>
      <c r="K825" s="69"/>
      <c r="L825" s="70"/>
      <c r="M825" s="69">
        <v>0.61772222939999999</v>
      </c>
      <c r="N825" s="70">
        <v>42.935564499243199</v>
      </c>
      <c r="O825" s="69">
        <v>2.9800739055999999</v>
      </c>
      <c r="P825" s="70">
        <v>100</v>
      </c>
      <c r="Q825" s="69">
        <v>0</v>
      </c>
      <c r="R825" s="70">
        <v>0</v>
      </c>
      <c r="S825" s="69"/>
      <c r="T825" s="70"/>
      <c r="U825" s="69"/>
      <c r="V825" s="70"/>
      <c r="W825" s="108"/>
      <c r="X825" s="69">
        <v>0</v>
      </c>
      <c r="Y825" s="70">
        <v>0</v>
      </c>
      <c r="Z825" s="69">
        <v>2.1092251208000001</v>
      </c>
      <c r="AA825" s="70">
        <v>71.981748229891593</v>
      </c>
      <c r="AB825" s="69">
        <v>1.4885710141999999</v>
      </c>
      <c r="AC825" s="70">
        <v>79.581176096293106</v>
      </c>
    </row>
    <row r="826" spans="1:29" customFormat="1" x14ac:dyDescent="0.3">
      <c r="A826" s="58" t="s">
        <v>308</v>
      </c>
      <c r="B826" s="67">
        <v>1.6208935802</v>
      </c>
      <c r="C826" s="68">
        <v>31.059397447580999</v>
      </c>
      <c r="D826" s="67">
        <v>0.3819354136</v>
      </c>
      <c r="E826" s="68">
        <v>30.486927763599699</v>
      </c>
      <c r="F826" s="67">
        <v>1.2389581666</v>
      </c>
      <c r="G826" s="68">
        <v>31.240234073949601</v>
      </c>
      <c r="H826" s="108"/>
      <c r="I826" s="67"/>
      <c r="J826" s="68"/>
      <c r="K826" s="67"/>
      <c r="L826" s="68"/>
      <c r="M826" s="67">
        <v>0.82099701560000304</v>
      </c>
      <c r="N826" s="68">
        <v>57.064435500756801</v>
      </c>
      <c r="O826" s="67">
        <v>0</v>
      </c>
      <c r="P826" s="68">
        <v>0</v>
      </c>
      <c r="Q826" s="67">
        <v>0.79989656460000003</v>
      </c>
      <c r="R826" s="68">
        <v>100</v>
      </c>
      <c r="S826" s="67"/>
      <c r="T826" s="68"/>
      <c r="U826" s="67"/>
      <c r="V826" s="68"/>
      <c r="W826" s="108"/>
      <c r="X826" s="67">
        <v>0.41796115099999998</v>
      </c>
      <c r="Y826" s="68">
        <v>100</v>
      </c>
      <c r="Z826" s="67">
        <v>0.82099701560000105</v>
      </c>
      <c r="AA826" s="68">
        <v>28.0182517701084</v>
      </c>
      <c r="AB826" s="67">
        <v>0.3819354136</v>
      </c>
      <c r="AC826" s="68">
        <v>20.418823903706901</v>
      </c>
    </row>
    <row r="827" spans="1:29" customFormat="1" x14ac:dyDescent="0.3">
      <c r="A827" s="64" t="s">
        <v>1</v>
      </c>
    </row>
    <row r="828" spans="1:29" customFormat="1" x14ac:dyDescent="0.3">
      <c r="A828" s="64" t="s">
        <v>1</v>
      </c>
    </row>
    <row r="829" spans="1:29" customFormat="1" x14ac:dyDescent="0.3">
      <c r="A829" s="53" t="s">
        <v>422</v>
      </c>
    </row>
    <row r="830" spans="1:29" customFormat="1" x14ac:dyDescent="0.3">
      <c r="A830" s="54" t="s">
        <v>1</v>
      </c>
    </row>
    <row r="831" spans="1:29" customFormat="1" x14ac:dyDescent="0.3">
      <c r="A831" s="119" t="s">
        <v>1</v>
      </c>
      <c r="B831" s="118" t="s">
        <v>501</v>
      </c>
      <c r="C831" s="118" t="s">
        <v>1</v>
      </c>
      <c r="D831" s="118" t="s">
        <v>346</v>
      </c>
      <c r="E831" s="118" t="s">
        <v>1</v>
      </c>
      <c r="F831" s="118" t="s">
        <v>347</v>
      </c>
      <c r="G831" s="118" t="s">
        <v>1</v>
      </c>
      <c r="H831" s="105"/>
      <c r="I831" s="118" t="s">
        <v>350</v>
      </c>
      <c r="J831" s="118" t="s">
        <v>1</v>
      </c>
      <c r="K831" s="118" t="s">
        <v>351</v>
      </c>
      <c r="L831" s="118" t="s">
        <v>1</v>
      </c>
      <c r="M831" s="118" t="s">
        <v>352</v>
      </c>
      <c r="N831" s="118" t="s">
        <v>1</v>
      </c>
      <c r="O831" s="118" t="s">
        <v>353</v>
      </c>
      <c r="P831" s="118" t="s">
        <v>1</v>
      </c>
      <c r="Q831" s="118" t="s">
        <v>354</v>
      </c>
      <c r="R831" s="118" t="s">
        <v>1</v>
      </c>
      <c r="S831" s="118" t="s">
        <v>355</v>
      </c>
      <c r="T831" s="118" t="s">
        <v>1</v>
      </c>
      <c r="U831" s="118" t="s">
        <v>356</v>
      </c>
      <c r="V831" s="118" t="s">
        <v>1</v>
      </c>
      <c r="W831" s="105"/>
      <c r="X831" s="118" t="s">
        <v>358</v>
      </c>
      <c r="Y831" s="118" t="s">
        <v>1</v>
      </c>
      <c r="Z831" s="118" t="s">
        <v>359</v>
      </c>
      <c r="AA831" s="118" t="s">
        <v>1</v>
      </c>
      <c r="AB831" s="118" t="s">
        <v>360</v>
      </c>
      <c r="AC831" s="118" t="s">
        <v>1</v>
      </c>
    </row>
    <row r="832" spans="1:29" customFormat="1" x14ac:dyDescent="0.3">
      <c r="A832" s="120" t="s">
        <v>1</v>
      </c>
      <c r="B832" s="55" t="s">
        <v>14</v>
      </c>
      <c r="C832" s="55" t="s">
        <v>15</v>
      </c>
      <c r="D832" s="55" t="s">
        <v>14</v>
      </c>
      <c r="E832" s="55" t="s">
        <v>15</v>
      </c>
      <c r="F832" s="55" t="s">
        <v>14</v>
      </c>
      <c r="G832" s="55" t="s">
        <v>15</v>
      </c>
      <c r="H832" s="105"/>
      <c r="I832" s="55" t="s">
        <v>14</v>
      </c>
      <c r="J832" s="55" t="s">
        <v>15</v>
      </c>
      <c r="K832" s="55" t="s">
        <v>14</v>
      </c>
      <c r="L832" s="55" t="s">
        <v>15</v>
      </c>
      <c r="M832" s="55" t="s">
        <v>14</v>
      </c>
      <c r="N832" s="55" t="s">
        <v>15</v>
      </c>
      <c r="O832" s="55" t="s">
        <v>14</v>
      </c>
      <c r="P832" s="55" t="s">
        <v>15</v>
      </c>
      <c r="Q832" s="55" t="s">
        <v>14</v>
      </c>
      <c r="R832" s="55" t="s">
        <v>15</v>
      </c>
      <c r="S832" s="55" t="s">
        <v>14</v>
      </c>
      <c r="T832" s="55" t="s">
        <v>15</v>
      </c>
      <c r="U832" s="55" t="s">
        <v>14</v>
      </c>
      <c r="V832" s="55" t="s">
        <v>15</v>
      </c>
      <c r="W832" s="105"/>
      <c r="X832" s="55" t="s">
        <v>14</v>
      </c>
      <c r="Y832" s="55" t="s">
        <v>15</v>
      </c>
      <c r="Z832" s="55" t="s">
        <v>14</v>
      </c>
      <c r="AA832" s="55" t="s">
        <v>15</v>
      </c>
      <c r="AB832" s="55" t="s">
        <v>14</v>
      </c>
      <c r="AC832" s="55" t="s">
        <v>15</v>
      </c>
    </row>
    <row r="833" spans="1:29" customFormat="1" x14ac:dyDescent="0.3">
      <c r="A833" s="56" t="s">
        <v>16</v>
      </c>
      <c r="B833" s="57">
        <v>20.323003788800001</v>
      </c>
      <c r="C833" s="57">
        <v>20.323003788800001</v>
      </c>
      <c r="D833" s="57">
        <v>9.0268474060999999</v>
      </c>
      <c r="E833" s="57">
        <v>9.0268474060999999</v>
      </c>
      <c r="F833" s="57">
        <v>11.2961563827</v>
      </c>
      <c r="G833" s="57">
        <v>11.2961563827</v>
      </c>
      <c r="H833" s="106"/>
      <c r="I833" s="57">
        <v>5.6219297948999998</v>
      </c>
      <c r="J833" s="57">
        <v>5.6219297948999998</v>
      </c>
      <c r="K833" s="57">
        <v>0</v>
      </c>
      <c r="L833" s="57">
        <v>0</v>
      </c>
      <c r="M833" s="57">
        <v>1.9855174121000001</v>
      </c>
      <c r="N833" s="57">
        <v>1.9855174121000001</v>
      </c>
      <c r="O833" s="57">
        <v>4.1145724962000001</v>
      </c>
      <c r="P833" s="57">
        <v>4.1145724962000001</v>
      </c>
      <c r="Q833" s="57">
        <v>3.1997586675999998</v>
      </c>
      <c r="R833" s="57">
        <v>3.1997586675999998</v>
      </c>
      <c r="S833" s="57">
        <v>0.88364190840000001</v>
      </c>
      <c r="T833" s="57">
        <v>0.88364190840000001</v>
      </c>
      <c r="U833" s="57">
        <v>4.5175835095999997</v>
      </c>
      <c r="V833" s="57">
        <v>4.5175835095999997</v>
      </c>
      <c r="W833" s="106"/>
      <c r="X833" s="57">
        <v>9.2167623934999998</v>
      </c>
      <c r="Y833" s="57">
        <v>9.2167623934999998</v>
      </c>
      <c r="Z833" s="57">
        <v>4.5146122106000002</v>
      </c>
      <c r="AA833" s="57">
        <v>4.5146122106000002</v>
      </c>
      <c r="AB833" s="57">
        <v>6.5916291847000004</v>
      </c>
      <c r="AC833" s="57">
        <v>6.5916291847000004</v>
      </c>
    </row>
    <row r="834" spans="1:29" customFormat="1" x14ac:dyDescent="0.3">
      <c r="A834" s="58" t="s">
        <v>306</v>
      </c>
      <c r="B834" s="67">
        <v>4.8757058162</v>
      </c>
      <c r="C834" s="68">
        <v>23.991068775409101</v>
      </c>
      <c r="D834" s="67">
        <v>2.1447029830000002</v>
      </c>
      <c r="E834" s="68">
        <v>23.759158502565299</v>
      </c>
      <c r="F834" s="67">
        <v>2.7310028331999998</v>
      </c>
      <c r="G834" s="68">
        <v>24.176390098339201</v>
      </c>
      <c r="H834" s="108"/>
      <c r="I834" s="67">
        <v>0</v>
      </c>
      <c r="J834" s="68">
        <v>0</v>
      </c>
      <c r="K834" s="67"/>
      <c r="L834" s="68"/>
      <c r="M834" s="67">
        <v>0.85388885530000103</v>
      </c>
      <c r="N834" s="68">
        <v>43.005860844951101</v>
      </c>
      <c r="O834" s="67">
        <v>2.4717033753000002</v>
      </c>
      <c r="P834" s="68">
        <v>60.071936454704201</v>
      </c>
      <c r="Q834" s="67">
        <v>0.96464609499999898</v>
      </c>
      <c r="R834" s="68">
        <v>30.147464081206401</v>
      </c>
      <c r="S834" s="67">
        <v>0</v>
      </c>
      <c r="T834" s="68">
        <v>0</v>
      </c>
      <c r="U834" s="67">
        <v>0.58546749059999903</v>
      </c>
      <c r="V834" s="68">
        <v>12.959749152525101</v>
      </c>
      <c r="W834" s="108"/>
      <c r="X834" s="67">
        <v>0</v>
      </c>
      <c r="Y834" s="68">
        <v>0</v>
      </c>
      <c r="Z834" s="67">
        <v>0.96464609500000098</v>
      </c>
      <c r="AA834" s="68">
        <v>21.367197225380199</v>
      </c>
      <c r="AB834" s="67">
        <v>3.9110597212</v>
      </c>
      <c r="AC834" s="68">
        <v>59.333733916314003</v>
      </c>
    </row>
    <row r="835" spans="1:29" customFormat="1" x14ac:dyDescent="0.3">
      <c r="A835" s="58" t="s">
        <v>307</v>
      </c>
      <c r="B835" s="69">
        <v>11.606023856</v>
      </c>
      <c r="C835" s="70">
        <v>57.1078172134971</v>
      </c>
      <c r="D835" s="69">
        <v>3.9232637892</v>
      </c>
      <c r="E835" s="70">
        <v>43.462170264989801</v>
      </c>
      <c r="F835" s="69">
        <v>7.6827600668000002</v>
      </c>
      <c r="G835" s="70">
        <v>68.012161008731297</v>
      </c>
      <c r="H835" s="108"/>
      <c r="I835" s="69">
        <v>5.6219297949000104</v>
      </c>
      <c r="J835" s="70">
        <v>100</v>
      </c>
      <c r="K835" s="69"/>
      <c r="L835" s="70"/>
      <c r="M835" s="69">
        <v>0.46049675449999999</v>
      </c>
      <c r="N835" s="70">
        <v>23.192783487753498</v>
      </c>
      <c r="O835" s="69">
        <v>1.6428691208999999</v>
      </c>
      <c r="P835" s="70">
        <v>39.928063545295799</v>
      </c>
      <c r="Q835" s="69">
        <v>1.3527190898999999</v>
      </c>
      <c r="R835" s="70">
        <v>42.275659836390602</v>
      </c>
      <c r="S835" s="69">
        <v>0</v>
      </c>
      <c r="T835" s="70">
        <v>0</v>
      </c>
      <c r="U835" s="69">
        <v>2.5280090957999999</v>
      </c>
      <c r="V835" s="70">
        <v>55.9593218460247</v>
      </c>
      <c r="W835" s="108"/>
      <c r="X835" s="69">
        <v>7.8877554538999997</v>
      </c>
      <c r="Y835" s="70">
        <v>85.580544633142907</v>
      </c>
      <c r="Z835" s="69">
        <v>2.28253879519999</v>
      </c>
      <c r="AA835" s="70">
        <v>50.558911568102197</v>
      </c>
      <c r="AB835" s="69">
        <v>1.4357296069000001</v>
      </c>
      <c r="AC835" s="70">
        <v>21.7811039831019</v>
      </c>
    </row>
    <row r="836" spans="1:29" customFormat="1" x14ac:dyDescent="0.3">
      <c r="A836" s="58" t="s">
        <v>308</v>
      </c>
      <c r="B836" s="67">
        <v>3.8412741166000002</v>
      </c>
      <c r="C836" s="68">
        <v>18.901114011093799</v>
      </c>
      <c r="D836" s="67">
        <v>2.9588806338999998</v>
      </c>
      <c r="E836" s="68">
        <v>32.7786712324449</v>
      </c>
      <c r="F836" s="67">
        <v>0.88239348269999995</v>
      </c>
      <c r="G836" s="68">
        <v>7.8114488929294597</v>
      </c>
      <c r="H836" s="108"/>
      <c r="I836" s="67">
        <v>0</v>
      </c>
      <c r="J836" s="68">
        <v>0</v>
      </c>
      <c r="K836" s="67"/>
      <c r="L836" s="68"/>
      <c r="M836" s="67">
        <v>0.67113180229999803</v>
      </c>
      <c r="N836" s="68">
        <v>33.801355667295397</v>
      </c>
      <c r="O836" s="67">
        <v>0</v>
      </c>
      <c r="P836" s="68">
        <v>0</v>
      </c>
      <c r="Q836" s="67">
        <v>0.88239348270000095</v>
      </c>
      <c r="R836" s="68">
        <v>27.576876082403</v>
      </c>
      <c r="S836" s="67">
        <v>0.88364190840000001</v>
      </c>
      <c r="T836" s="68">
        <v>100</v>
      </c>
      <c r="U836" s="67">
        <v>1.4041069232000001</v>
      </c>
      <c r="V836" s="68">
        <v>31.080929001450201</v>
      </c>
      <c r="W836" s="108"/>
      <c r="X836" s="67">
        <v>1.3290069395999999</v>
      </c>
      <c r="Y836" s="68">
        <v>14.4194553668571</v>
      </c>
      <c r="Z836" s="67">
        <v>1.2674273203999999</v>
      </c>
      <c r="AA836" s="68">
        <v>28.073891206517501</v>
      </c>
      <c r="AB836" s="67">
        <v>1.2448398566000001</v>
      </c>
      <c r="AC836" s="68">
        <v>18.885162100584001</v>
      </c>
    </row>
    <row r="837" spans="1:29" customFormat="1" x14ac:dyDescent="0.3">
      <c r="A837" s="64" t="s">
        <v>1</v>
      </c>
    </row>
    <row r="838" spans="1:29" customFormat="1" x14ac:dyDescent="0.3">
      <c r="A838" s="64" t="s">
        <v>1</v>
      </c>
    </row>
    <row r="839" spans="1:29" customFormat="1" x14ac:dyDescent="0.3">
      <c r="A839" s="53" t="s">
        <v>423</v>
      </c>
    </row>
    <row r="840" spans="1:29" customFormat="1" x14ac:dyDescent="0.3">
      <c r="A840" s="54" t="s">
        <v>1</v>
      </c>
    </row>
    <row r="841" spans="1:29" customFormat="1" x14ac:dyDescent="0.3">
      <c r="A841" s="119" t="s">
        <v>1</v>
      </c>
      <c r="B841" s="118" t="s">
        <v>501</v>
      </c>
      <c r="C841" s="118" t="s">
        <v>1</v>
      </c>
      <c r="D841" s="118" t="s">
        <v>346</v>
      </c>
      <c r="E841" s="118" t="s">
        <v>1</v>
      </c>
      <c r="F841" s="118" t="s">
        <v>347</v>
      </c>
      <c r="G841" s="118" t="s">
        <v>1</v>
      </c>
      <c r="H841" s="105"/>
      <c r="I841" s="118" t="s">
        <v>350</v>
      </c>
      <c r="J841" s="118" t="s">
        <v>1</v>
      </c>
      <c r="K841" s="118" t="s">
        <v>351</v>
      </c>
      <c r="L841" s="118" t="s">
        <v>1</v>
      </c>
      <c r="M841" s="118" t="s">
        <v>352</v>
      </c>
      <c r="N841" s="118" t="s">
        <v>1</v>
      </c>
      <c r="O841" s="118" t="s">
        <v>353</v>
      </c>
      <c r="P841" s="118" t="s">
        <v>1</v>
      </c>
      <c r="Q841" s="118" t="s">
        <v>354</v>
      </c>
      <c r="R841" s="118" t="s">
        <v>1</v>
      </c>
      <c r="S841" s="118" t="s">
        <v>355</v>
      </c>
      <c r="T841" s="118" t="s">
        <v>1</v>
      </c>
      <c r="U841" s="118" t="s">
        <v>356</v>
      </c>
      <c r="V841" s="118" t="s">
        <v>1</v>
      </c>
      <c r="W841" s="105"/>
      <c r="X841" s="118" t="s">
        <v>358</v>
      </c>
      <c r="Y841" s="118" t="s">
        <v>1</v>
      </c>
      <c r="Z841" s="118" t="s">
        <v>359</v>
      </c>
      <c r="AA841" s="118" t="s">
        <v>1</v>
      </c>
      <c r="AB841" s="118" t="s">
        <v>360</v>
      </c>
      <c r="AC841" s="118" t="s">
        <v>1</v>
      </c>
    </row>
    <row r="842" spans="1:29" customFormat="1" x14ac:dyDescent="0.3">
      <c r="A842" s="120" t="s">
        <v>1</v>
      </c>
      <c r="B842" s="55" t="s">
        <v>14</v>
      </c>
      <c r="C842" s="55" t="s">
        <v>15</v>
      </c>
      <c r="D842" s="55" t="s">
        <v>14</v>
      </c>
      <c r="E842" s="55" t="s">
        <v>15</v>
      </c>
      <c r="F842" s="55" t="s">
        <v>14</v>
      </c>
      <c r="G842" s="55" t="s">
        <v>15</v>
      </c>
      <c r="H842" s="105"/>
      <c r="I842" s="55" t="s">
        <v>14</v>
      </c>
      <c r="J842" s="55" t="s">
        <v>15</v>
      </c>
      <c r="K842" s="55" t="s">
        <v>14</v>
      </c>
      <c r="L842" s="55" t="s">
        <v>15</v>
      </c>
      <c r="M842" s="55" t="s">
        <v>14</v>
      </c>
      <c r="N842" s="55" t="s">
        <v>15</v>
      </c>
      <c r="O842" s="55" t="s">
        <v>14</v>
      </c>
      <c r="P842" s="55" t="s">
        <v>15</v>
      </c>
      <c r="Q842" s="55" t="s">
        <v>14</v>
      </c>
      <c r="R842" s="55" t="s">
        <v>15</v>
      </c>
      <c r="S842" s="55" t="s">
        <v>14</v>
      </c>
      <c r="T842" s="55" t="s">
        <v>15</v>
      </c>
      <c r="U842" s="55" t="s">
        <v>14</v>
      </c>
      <c r="V842" s="55" t="s">
        <v>15</v>
      </c>
      <c r="W842" s="105"/>
      <c r="X842" s="55" t="s">
        <v>14</v>
      </c>
      <c r="Y842" s="55" t="s">
        <v>15</v>
      </c>
      <c r="Z842" s="55" t="s">
        <v>14</v>
      </c>
      <c r="AA842" s="55" t="s">
        <v>15</v>
      </c>
      <c r="AB842" s="55" t="s">
        <v>14</v>
      </c>
      <c r="AC842" s="55" t="s">
        <v>15</v>
      </c>
    </row>
    <row r="843" spans="1:29" customFormat="1" x14ac:dyDescent="0.3">
      <c r="A843" s="56" t="s">
        <v>16</v>
      </c>
      <c r="B843" s="57">
        <v>54.984517174799997</v>
      </c>
      <c r="C843" s="57">
        <v>54.984517174799997</v>
      </c>
      <c r="D843" s="57">
        <v>22.509057699900001</v>
      </c>
      <c r="E843" s="57">
        <v>22.509057699900001</v>
      </c>
      <c r="F843" s="57">
        <v>32.062107683999997</v>
      </c>
      <c r="G843" s="57">
        <v>32.062107683999997</v>
      </c>
      <c r="H843" s="106"/>
      <c r="I843" s="57">
        <v>14.8183593748</v>
      </c>
      <c r="J843" s="57">
        <v>14.8183593748</v>
      </c>
      <c r="K843" s="57">
        <v>8.1147698720000001</v>
      </c>
      <c r="L843" s="57">
        <v>8.1147698720000001</v>
      </c>
      <c r="M843" s="57">
        <v>13.8317401994</v>
      </c>
      <c r="N843" s="57">
        <v>13.8317401994</v>
      </c>
      <c r="O843" s="57">
        <v>10.809636237199999</v>
      </c>
      <c r="P843" s="57">
        <v>10.809636237199999</v>
      </c>
      <c r="Q843" s="57">
        <v>1.8117507799000001</v>
      </c>
      <c r="R843" s="57">
        <v>1.8117507799000001</v>
      </c>
      <c r="S843" s="57">
        <v>2.5451850583</v>
      </c>
      <c r="T843" s="57">
        <v>2.5451850583</v>
      </c>
      <c r="U843" s="57">
        <v>3.0530756532000001</v>
      </c>
      <c r="V843" s="57">
        <v>3.0530756532000001</v>
      </c>
      <c r="W843" s="106"/>
      <c r="X843" s="57">
        <v>6.2762457738000004</v>
      </c>
      <c r="Y843" s="57">
        <v>6.2762457738000004</v>
      </c>
      <c r="Z843" s="57">
        <v>15.4286690892</v>
      </c>
      <c r="AA843" s="57">
        <v>15.4286690892</v>
      </c>
      <c r="AB843" s="57">
        <v>33.279602311799998</v>
      </c>
      <c r="AC843" s="57">
        <v>33.279602311799998</v>
      </c>
    </row>
    <row r="844" spans="1:29" customFormat="1" x14ac:dyDescent="0.3">
      <c r="A844" s="58" t="s">
        <v>306</v>
      </c>
      <c r="B844" s="59">
        <v>23.990847230100101</v>
      </c>
      <c r="C844" s="60">
        <v>0.43632004903910099</v>
      </c>
      <c r="D844" s="67">
        <v>12.9434223639</v>
      </c>
      <c r="E844" s="68">
        <v>57.503172884742803</v>
      </c>
      <c r="F844" s="67">
        <v>10.6340730753</v>
      </c>
      <c r="G844" s="68">
        <v>33.167105481985303</v>
      </c>
      <c r="H844" s="108"/>
      <c r="I844" s="67">
        <v>2.6650684675999998</v>
      </c>
      <c r="J844" s="68">
        <v>17.984909126527199</v>
      </c>
      <c r="K844" s="67">
        <v>2.4322967736000001</v>
      </c>
      <c r="L844" s="68">
        <v>29.9736999565772</v>
      </c>
      <c r="M844" s="67">
        <v>8.3712787317999808</v>
      </c>
      <c r="N844" s="68">
        <v>60.522238063458801</v>
      </c>
      <c r="O844" s="67">
        <v>7.9280098352000001</v>
      </c>
      <c r="P844" s="68">
        <v>73.342059448002104</v>
      </c>
      <c r="Q844" s="67">
        <v>1.3041313032999999</v>
      </c>
      <c r="R844" s="68">
        <v>71.981826516557803</v>
      </c>
      <c r="S844" s="67">
        <v>0</v>
      </c>
      <c r="T844" s="68">
        <v>0</v>
      </c>
      <c r="U844" s="67">
        <v>1.2900621186000001</v>
      </c>
      <c r="V844" s="68">
        <v>42.254508736062803</v>
      </c>
      <c r="W844" s="108"/>
      <c r="X844" s="67">
        <v>1.64535637829999</v>
      </c>
      <c r="Y844" s="68">
        <v>26.215614199948799</v>
      </c>
      <c r="Z844" s="67">
        <v>5.2958345408999996</v>
      </c>
      <c r="AA844" s="68">
        <v>34.324636235843997</v>
      </c>
      <c r="AB844" s="59">
        <v>17.049656310900001</v>
      </c>
      <c r="AC844" s="60">
        <v>0.51231550639217505</v>
      </c>
    </row>
    <row r="845" spans="1:29" customFormat="1" x14ac:dyDescent="0.3">
      <c r="A845" s="58" t="s">
        <v>307</v>
      </c>
      <c r="B845" s="62">
        <v>26.092180005399999</v>
      </c>
      <c r="C845" s="63">
        <v>0.47453685775672</v>
      </c>
      <c r="D845" s="69">
        <v>4.6641453966999897</v>
      </c>
      <c r="E845" s="71">
        <v>20.7211934807947</v>
      </c>
      <c r="F845" s="69">
        <v>21.428034608699999</v>
      </c>
      <c r="G845" s="70">
        <v>66.832894518014697</v>
      </c>
      <c r="H845" s="108"/>
      <c r="I845" s="69">
        <v>12.153290907200001</v>
      </c>
      <c r="J845" s="70">
        <v>82.015090873472801</v>
      </c>
      <c r="K845" s="69">
        <v>2.8817076617000001</v>
      </c>
      <c r="L845" s="70">
        <v>35.511883973978499</v>
      </c>
      <c r="M845" s="69">
        <v>4.9091810146999997</v>
      </c>
      <c r="N845" s="70">
        <v>35.492143027042601</v>
      </c>
      <c r="O845" s="69">
        <v>2.0282690936000001</v>
      </c>
      <c r="P845" s="70">
        <v>18.7635277366686</v>
      </c>
      <c r="Q845" s="69">
        <v>0.50761947659999995</v>
      </c>
      <c r="R845" s="70">
        <v>28.018173483442201</v>
      </c>
      <c r="S845" s="69">
        <v>2.5451850583</v>
      </c>
      <c r="T845" s="70">
        <v>100</v>
      </c>
      <c r="U845" s="69">
        <v>1.0669267933</v>
      </c>
      <c r="V845" s="70">
        <v>34.945966444746603</v>
      </c>
      <c r="W845" s="108"/>
      <c r="X845" s="69">
        <v>1.1340372175</v>
      </c>
      <c r="Y845" s="70">
        <v>18.068719077796501</v>
      </c>
      <c r="Z845" s="69">
        <v>10.1328345483</v>
      </c>
      <c r="AA845" s="70">
        <v>65.675363764156003</v>
      </c>
      <c r="AB845" s="62">
        <v>14.8253082396</v>
      </c>
      <c r="AC845" s="63">
        <v>0.44547732574146098</v>
      </c>
    </row>
    <row r="846" spans="1:29" customFormat="1" x14ac:dyDescent="0.3">
      <c r="A846" s="58" t="s">
        <v>308</v>
      </c>
      <c r="B846" s="59">
        <v>4.9014899393000002</v>
      </c>
      <c r="C846" s="60">
        <v>8.9143093204179402E-2</v>
      </c>
      <c r="D846" s="67">
        <v>4.9014899393000002</v>
      </c>
      <c r="E846" s="68">
        <v>21.775633634462501</v>
      </c>
      <c r="F846" s="67">
        <v>0</v>
      </c>
      <c r="G846" s="68">
        <v>0</v>
      </c>
      <c r="H846" s="108"/>
      <c r="I846" s="67">
        <v>0</v>
      </c>
      <c r="J846" s="68">
        <v>0</v>
      </c>
      <c r="K846" s="67">
        <v>2.8007654366999999</v>
      </c>
      <c r="L846" s="68">
        <v>34.514416069444401</v>
      </c>
      <c r="M846" s="67">
        <v>0.55128045290000005</v>
      </c>
      <c r="N846" s="68">
        <v>3.9856189094985601</v>
      </c>
      <c r="O846" s="67">
        <v>0.85335730840000001</v>
      </c>
      <c r="P846" s="68">
        <v>7.8944128153293303</v>
      </c>
      <c r="Q846" s="67">
        <v>0</v>
      </c>
      <c r="R846" s="68">
        <v>0</v>
      </c>
      <c r="S846" s="67">
        <v>0</v>
      </c>
      <c r="T846" s="68">
        <v>0</v>
      </c>
      <c r="U846" s="67">
        <v>0.69608674130000103</v>
      </c>
      <c r="V846" s="68">
        <v>22.799524819190601</v>
      </c>
      <c r="W846" s="108"/>
      <c r="X846" s="67">
        <v>3.4968521780000001</v>
      </c>
      <c r="Y846" s="72">
        <v>55.715666722254603</v>
      </c>
      <c r="Z846" s="67">
        <v>0</v>
      </c>
      <c r="AA846" s="68">
        <v>0</v>
      </c>
      <c r="AB846" s="59">
        <v>1.4046377613000001</v>
      </c>
      <c r="AC846" s="60">
        <v>4.2207167866364699E-2</v>
      </c>
    </row>
    <row r="847" spans="1:29" customFormat="1" x14ac:dyDescent="0.3">
      <c r="A847" s="64" t="s">
        <v>1</v>
      </c>
    </row>
    <row r="848" spans="1:29" customFormat="1" x14ac:dyDescent="0.3">
      <c r="A848" s="64" t="s">
        <v>1</v>
      </c>
    </row>
    <row r="849" spans="1:29" customFormat="1" x14ac:dyDescent="0.3">
      <c r="A849" s="53" t="s">
        <v>424</v>
      </c>
    </row>
    <row r="850" spans="1:29" customFormat="1" x14ac:dyDescent="0.3">
      <c r="A850" s="54" t="s">
        <v>1</v>
      </c>
    </row>
    <row r="851" spans="1:29" customFormat="1" x14ac:dyDescent="0.3">
      <c r="A851" s="119" t="s">
        <v>1</v>
      </c>
      <c r="B851" s="118" t="s">
        <v>501</v>
      </c>
      <c r="C851" s="118" t="s">
        <v>1</v>
      </c>
      <c r="D851" s="118" t="s">
        <v>346</v>
      </c>
      <c r="E851" s="118" t="s">
        <v>1</v>
      </c>
      <c r="F851" s="118" t="s">
        <v>347</v>
      </c>
      <c r="G851" s="118" t="s">
        <v>1</v>
      </c>
      <c r="H851" s="105"/>
      <c r="I851" s="118" t="s">
        <v>350</v>
      </c>
      <c r="J851" s="118" t="s">
        <v>1</v>
      </c>
      <c r="K851" s="118" t="s">
        <v>351</v>
      </c>
      <c r="L851" s="118" t="s">
        <v>1</v>
      </c>
      <c r="M851" s="118" t="s">
        <v>352</v>
      </c>
      <c r="N851" s="118" t="s">
        <v>1</v>
      </c>
      <c r="O851" s="118" t="s">
        <v>353</v>
      </c>
      <c r="P851" s="118" t="s">
        <v>1</v>
      </c>
      <c r="Q851" s="118" t="s">
        <v>354</v>
      </c>
      <c r="R851" s="118" t="s">
        <v>1</v>
      </c>
      <c r="S851" s="118" t="s">
        <v>355</v>
      </c>
      <c r="T851" s="118" t="s">
        <v>1</v>
      </c>
      <c r="U851" s="118" t="s">
        <v>356</v>
      </c>
      <c r="V851" s="118" t="s">
        <v>1</v>
      </c>
      <c r="W851" s="105"/>
      <c r="X851" s="118" t="s">
        <v>358</v>
      </c>
      <c r="Y851" s="118" t="s">
        <v>1</v>
      </c>
      <c r="Z851" s="118" t="s">
        <v>359</v>
      </c>
      <c r="AA851" s="118" t="s">
        <v>1</v>
      </c>
      <c r="AB851" s="118" t="s">
        <v>360</v>
      </c>
      <c r="AC851" s="118" t="s">
        <v>1</v>
      </c>
    </row>
    <row r="852" spans="1:29" customFormat="1" x14ac:dyDescent="0.3">
      <c r="A852" s="120" t="s">
        <v>1</v>
      </c>
      <c r="B852" s="55" t="s">
        <v>14</v>
      </c>
      <c r="C852" s="55" t="s">
        <v>15</v>
      </c>
      <c r="D852" s="55" t="s">
        <v>14</v>
      </c>
      <c r="E852" s="55" t="s">
        <v>15</v>
      </c>
      <c r="F852" s="55" t="s">
        <v>14</v>
      </c>
      <c r="G852" s="55" t="s">
        <v>15</v>
      </c>
      <c r="H852" s="105"/>
      <c r="I852" s="55" t="s">
        <v>14</v>
      </c>
      <c r="J852" s="55" t="s">
        <v>15</v>
      </c>
      <c r="K852" s="55" t="s">
        <v>14</v>
      </c>
      <c r="L852" s="55" t="s">
        <v>15</v>
      </c>
      <c r="M852" s="55" t="s">
        <v>14</v>
      </c>
      <c r="N852" s="55" t="s">
        <v>15</v>
      </c>
      <c r="O852" s="55" t="s">
        <v>14</v>
      </c>
      <c r="P852" s="55" t="s">
        <v>15</v>
      </c>
      <c r="Q852" s="55" t="s">
        <v>14</v>
      </c>
      <c r="R852" s="55" t="s">
        <v>15</v>
      </c>
      <c r="S852" s="55" t="s">
        <v>14</v>
      </c>
      <c r="T852" s="55" t="s">
        <v>15</v>
      </c>
      <c r="U852" s="55" t="s">
        <v>14</v>
      </c>
      <c r="V852" s="55" t="s">
        <v>15</v>
      </c>
      <c r="W852" s="105"/>
      <c r="X852" s="55" t="s">
        <v>14</v>
      </c>
      <c r="Y852" s="55" t="s">
        <v>15</v>
      </c>
      <c r="Z852" s="55" t="s">
        <v>14</v>
      </c>
      <c r="AA852" s="55" t="s">
        <v>15</v>
      </c>
      <c r="AB852" s="55" t="s">
        <v>14</v>
      </c>
      <c r="AC852" s="55" t="s">
        <v>15</v>
      </c>
    </row>
    <row r="853" spans="1:29" customFormat="1" x14ac:dyDescent="0.3">
      <c r="A853" s="56" t="s">
        <v>16</v>
      </c>
      <c r="B853" s="57">
        <v>79.392890892099999</v>
      </c>
      <c r="C853" s="57">
        <v>79.392890892099999</v>
      </c>
      <c r="D853" s="57">
        <v>23.844044546500001</v>
      </c>
      <c r="E853" s="57">
        <v>23.844044546500001</v>
      </c>
      <c r="F853" s="57">
        <v>55.548846345599998</v>
      </c>
      <c r="G853" s="57">
        <v>55.548846345599998</v>
      </c>
      <c r="H853" s="106"/>
      <c r="I853" s="57">
        <v>10.784167093800001</v>
      </c>
      <c r="J853" s="57">
        <v>10.784167093800001</v>
      </c>
      <c r="K853" s="57">
        <v>21.308158956300002</v>
      </c>
      <c r="L853" s="57">
        <v>21.308158956300002</v>
      </c>
      <c r="M853" s="57">
        <v>15.443920025700001</v>
      </c>
      <c r="N853" s="57">
        <v>15.443920025700001</v>
      </c>
      <c r="O853" s="57">
        <v>20.5329749703</v>
      </c>
      <c r="P853" s="57">
        <v>20.5329749703</v>
      </c>
      <c r="Q853" s="57">
        <v>4.9992460623000001</v>
      </c>
      <c r="R853" s="57">
        <v>4.9992460623000001</v>
      </c>
      <c r="S853" s="57">
        <v>4.3145729055000004</v>
      </c>
      <c r="T853" s="57">
        <v>4.3145729055000004</v>
      </c>
      <c r="U853" s="57">
        <v>2.0098508782</v>
      </c>
      <c r="V853" s="57">
        <v>2.0098508782</v>
      </c>
      <c r="W853" s="106"/>
      <c r="X853" s="57">
        <v>15.249225408699999</v>
      </c>
      <c r="Y853" s="57">
        <v>15.249225408699999</v>
      </c>
      <c r="Z853" s="57">
        <v>28.613336496599999</v>
      </c>
      <c r="AA853" s="57">
        <v>28.613336496599999</v>
      </c>
      <c r="AB853" s="57">
        <v>35.530328986800001</v>
      </c>
      <c r="AC853" s="57">
        <v>35.530328986800001</v>
      </c>
    </row>
    <row r="854" spans="1:29" customFormat="1" x14ac:dyDescent="0.3">
      <c r="A854" s="58" t="s">
        <v>306</v>
      </c>
      <c r="B854" s="59">
        <v>35.158199267100002</v>
      </c>
      <c r="C854" s="60">
        <v>0.44283812910758302</v>
      </c>
      <c r="D854" s="67">
        <v>13.579558035</v>
      </c>
      <c r="E854" s="68">
        <v>56.951571318018303</v>
      </c>
      <c r="F854" s="59">
        <v>21.578641232100001</v>
      </c>
      <c r="G854" s="60">
        <v>0.388462455148886</v>
      </c>
      <c r="H854" s="107"/>
      <c r="I854" s="67">
        <v>0</v>
      </c>
      <c r="J854" s="68">
        <v>0</v>
      </c>
      <c r="K854" s="67">
        <v>13.7708264569</v>
      </c>
      <c r="L854" s="68">
        <v>64.627012052716495</v>
      </c>
      <c r="M854" s="67">
        <v>6.6793074162000199</v>
      </c>
      <c r="N854" s="68">
        <v>43.248782725402997</v>
      </c>
      <c r="O854" s="67">
        <v>11.2393705874</v>
      </c>
      <c r="P854" s="68">
        <v>54.738149750132301</v>
      </c>
      <c r="Q854" s="67">
        <v>2.6887138524999998</v>
      </c>
      <c r="R854" s="68">
        <v>53.782386763795401</v>
      </c>
      <c r="S854" s="67">
        <v>0</v>
      </c>
      <c r="T854" s="68">
        <v>0</v>
      </c>
      <c r="U854" s="67">
        <v>0.77998095410000101</v>
      </c>
      <c r="V854" s="68">
        <v>38.807901748339802</v>
      </c>
      <c r="W854" s="108"/>
      <c r="X854" s="67">
        <v>7.5379849688000196</v>
      </c>
      <c r="Y854" s="68">
        <v>49.431920420688499</v>
      </c>
      <c r="Z854" s="67">
        <v>14.337987242900001</v>
      </c>
      <c r="AA854" s="68">
        <v>50.109455933612402</v>
      </c>
      <c r="AB854" s="59">
        <v>13.2822270554</v>
      </c>
      <c r="AC854" s="60">
        <v>0.37382786577446397</v>
      </c>
    </row>
    <row r="855" spans="1:29" customFormat="1" x14ac:dyDescent="0.3">
      <c r="A855" s="58" t="s">
        <v>307</v>
      </c>
      <c r="B855" s="62">
        <v>37.271338372499997</v>
      </c>
      <c r="C855" s="63">
        <v>0.46945435483832099</v>
      </c>
      <c r="D855" s="69">
        <v>7.9965742225999996</v>
      </c>
      <c r="E855" s="70">
        <v>33.536987430992703</v>
      </c>
      <c r="F855" s="62">
        <v>29.274764149899902</v>
      </c>
      <c r="G855" s="63">
        <v>0.52700939939896396</v>
      </c>
      <c r="H855" s="107"/>
      <c r="I855" s="69">
        <v>10.784167093800001</v>
      </c>
      <c r="J855" s="70">
        <v>100</v>
      </c>
      <c r="K855" s="69">
        <v>7.5373324993999899</v>
      </c>
      <c r="L855" s="70">
        <v>35.372987947283498</v>
      </c>
      <c r="M855" s="69">
        <v>6.5837764204000004</v>
      </c>
      <c r="N855" s="70">
        <v>42.630215705883202</v>
      </c>
      <c r="O855" s="69">
        <v>8.2282931416</v>
      </c>
      <c r="P855" s="70">
        <v>40.073555602643303</v>
      </c>
      <c r="Q855" s="69">
        <v>1.1385114460000001</v>
      </c>
      <c r="R855" s="70">
        <v>22.773662904606201</v>
      </c>
      <c r="S855" s="69">
        <v>1.7693878472</v>
      </c>
      <c r="T855" s="70">
        <v>41.009571189409598</v>
      </c>
      <c r="U855" s="69">
        <v>1.2298699241</v>
      </c>
      <c r="V855" s="70">
        <v>61.192098251660198</v>
      </c>
      <c r="W855" s="108"/>
      <c r="X855" s="69">
        <v>7.7112404399000001</v>
      </c>
      <c r="Y855" s="70">
        <v>50.568079579311501</v>
      </c>
      <c r="Z855" s="69">
        <v>11.3432139438</v>
      </c>
      <c r="AA855" s="70">
        <v>39.643101199148397</v>
      </c>
      <c r="AB855" s="62">
        <v>18.216883988799999</v>
      </c>
      <c r="AC855" s="63">
        <v>0.51271363109437595</v>
      </c>
    </row>
    <row r="856" spans="1:29" customFormat="1" x14ac:dyDescent="0.3">
      <c r="A856" s="58" t="s">
        <v>308</v>
      </c>
      <c r="B856" s="59">
        <v>6.9633532525000001</v>
      </c>
      <c r="C856" s="60">
        <v>8.7707516054096601E-2</v>
      </c>
      <c r="D856" s="67">
        <v>2.2679122888999999</v>
      </c>
      <c r="E856" s="68">
        <v>9.5114412509890194</v>
      </c>
      <c r="F856" s="59">
        <v>4.6954409635999896</v>
      </c>
      <c r="G856" s="60">
        <v>8.45281454521499E-2</v>
      </c>
      <c r="H856" s="107"/>
      <c r="I856" s="67">
        <v>0</v>
      </c>
      <c r="J856" s="68">
        <v>0</v>
      </c>
      <c r="K856" s="67">
        <v>0</v>
      </c>
      <c r="L856" s="68">
        <v>0</v>
      </c>
      <c r="M856" s="67">
        <v>2.1808361890999999</v>
      </c>
      <c r="N856" s="68">
        <v>14.121001568713799</v>
      </c>
      <c r="O856" s="67">
        <v>1.0653112413000001</v>
      </c>
      <c r="P856" s="68">
        <v>5.1882946472244003</v>
      </c>
      <c r="Q856" s="67">
        <v>1.1720207638</v>
      </c>
      <c r="R856" s="68">
        <v>23.443950331598401</v>
      </c>
      <c r="S856" s="67">
        <v>2.5451850583</v>
      </c>
      <c r="T856" s="72">
        <v>58.990428810590402</v>
      </c>
      <c r="U856" s="67">
        <v>0</v>
      </c>
      <c r="V856" s="68">
        <v>0</v>
      </c>
      <c r="W856" s="108"/>
      <c r="X856" s="67">
        <v>0</v>
      </c>
      <c r="Y856" s="68">
        <v>0</v>
      </c>
      <c r="Z856" s="67">
        <v>2.9321353099</v>
      </c>
      <c r="AA856" s="68">
        <v>10.247442867239201</v>
      </c>
      <c r="AB856" s="59">
        <v>4.0312179425999997</v>
      </c>
      <c r="AC856" s="60">
        <v>0.11345850313116</v>
      </c>
    </row>
    <row r="857" spans="1:29" customFormat="1" x14ac:dyDescent="0.3">
      <c r="A857" s="64" t="s">
        <v>1</v>
      </c>
    </row>
    <row r="858" spans="1:29" customFormat="1" x14ac:dyDescent="0.3">
      <c r="A858" s="64" t="s">
        <v>1</v>
      </c>
    </row>
    <row r="859" spans="1:29" customFormat="1" x14ac:dyDescent="0.3">
      <c r="A859" s="53" t="s">
        <v>425</v>
      </c>
    </row>
    <row r="860" spans="1:29" customFormat="1" x14ac:dyDescent="0.3">
      <c r="A860" s="54" t="s">
        <v>1</v>
      </c>
    </row>
    <row r="861" spans="1:29" customFormat="1" x14ac:dyDescent="0.3">
      <c r="A861" s="119" t="s">
        <v>1</v>
      </c>
      <c r="B861" s="118" t="s">
        <v>501</v>
      </c>
      <c r="C861" s="118" t="s">
        <v>1</v>
      </c>
      <c r="D861" s="118" t="s">
        <v>346</v>
      </c>
      <c r="E861" s="118" t="s">
        <v>1</v>
      </c>
      <c r="F861" s="118" t="s">
        <v>347</v>
      </c>
      <c r="G861" s="118" t="s">
        <v>1</v>
      </c>
      <c r="H861" s="105"/>
      <c r="I861" s="118" t="s">
        <v>350</v>
      </c>
      <c r="J861" s="118" t="s">
        <v>1</v>
      </c>
      <c r="K861" s="118" t="s">
        <v>351</v>
      </c>
      <c r="L861" s="118" t="s">
        <v>1</v>
      </c>
      <c r="M861" s="118" t="s">
        <v>352</v>
      </c>
      <c r="N861" s="118" t="s">
        <v>1</v>
      </c>
      <c r="O861" s="118" t="s">
        <v>353</v>
      </c>
      <c r="P861" s="118" t="s">
        <v>1</v>
      </c>
      <c r="Q861" s="118" t="s">
        <v>354</v>
      </c>
      <c r="R861" s="118" t="s">
        <v>1</v>
      </c>
      <c r="S861" s="118" t="s">
        <v>355</v>
      </c>
      <c r="T861" s="118" t="s">
        <v>1</v>
      </c>
      <c r="U861" s="118" t="s">
        <v>356</v>
      </c>
      <c r="V861" s="118" t="s">
        <v>1</v>
      </c>
      <c r="W861" s="105"/>
      <c r="X861" s="118" t="s">
        <v>358</v>
      </c>
      <c r="Y861" s="118" t="s">
        <v>1</v>
      </c>
      <c r="Z861" s="118" t="s">
        <v>359</v>
      </c>
      <c r="AA861" s="118" t="s">
        <v>1</v>
      </c>
      <c r="AB861" s="118" t="s">
        <v>360</v>
      </c>
      <c r="AC861" s="118" t="s">
        <v>1</v>
      </c>
    </row>
    <row r="862" spans="1:29" customFormat="1" x14ac:dyDescent="0.3">
      <c r="A862" s="120" t="s">
        <v>1</v>
      </c>
      <c r="B862" s="55" t="s">
        <v>14</v>
      </c>
      <c r="C862" s="55" t="s">
        <v>15</v>
      </c>
      <c r="D862" s="55" t="s">
        <v>14</v>
      </c>
      <c r="E862" s="55" t="s">
        <v>15</v>
      </c>
      <c r="F862" s="55" t="s">
        <v>14</v>
      </c>
      <c r="G862" s="55" t="s">
        <v>15</v>
      </c>
      <c r="H862" s="105"/>
      <c r="I862" s="55" t="s">
        <v>14</v>
      </c>
      <c r="J862" s="55" t="s">
        <v>15</v>
      </c>
      <c r="K862" s="55" t="s">
        <v>14</v>
      </c>
      <c r="L862" s="55" t="s">
        <v>15</v>
      </c>
      <c r="M862" s="55" t="s">
        <v>14</v>
      </c>
      <c r="N862" s="55" t="s">
        <v>15</v>
      </c>
      <c r="O862" s="55" t="s">
        <v>14</v>
      </c>
      <c r="P862" s="55" t="s">
        <v>15</v>
      </c>
      <c r="Q862" s="55" t="s">
        <v>14</v>
      </c>
      <c r="R862" s="55" t="s">
        <v>15</v>
      </c>
      <c r="S862" s="55" t="s">
        <v>14</v>
      </c>
      <c r="T862" s="55" t="s">
        <v>15</v>
      </c>
      <c r="U862" s="55" t="s">
        <v>14</v>
      </c>
      <c r="V862" s="55" t="s">
        <v>15</v>
      </c>
      <c r="W862" s="105"/>
      <c r="X862" s="55" t="s">
        <v>14</v>
      </c>
      <c r="Y862" s="55" t="s">
        <v>15</v>
      </c>
      <c r="Z862" s="55" t="s">
        <v>14</v>
      </c>
      <c r="AA862" s="55" t="s">
        <v>15</v>
      </c>
      <c r="AB862" s="55" t="s">
        <v>14</v>
      </c>
      <c r="AC862" s="55" t="s">
        <v>15</v>
      </c>
    </row>
    <row r="863" spans="1:29" customFormat="1" x14ac:dyDescent="0.3">
      <c r="A863" s="56" t="s">
        <v>16</v>
      </c>
      <c r="B863" s="57">
        <v>54.835712821599998</v>
      </c>
      <c r="C863" s="57">
        <v>54.835712821599998</v>
      </c>
      <c r="D863" s="57">
        <v>30.655827635000001</v>
      </c>
      <c r="E863" s="57">
        <v>30.655827635000001</v>
      </c>
      <c r="F863" s="57">
        <v>23.274135765800001</v>
      </c>
      <c r="G863" s="57">
        <v>23.274135765800001</v>
      </c>
      <c r="H863" s="106"/>
      <c r="I863" s="57">
        <v>0</v>
      </c>
      <c r="J863" s="57">
        <v>0</v>
      </c>
      <c r="K863" s="57">
        <v>15.2011049404</v>
      </c>
      <c r="L863" s="57">
        <v>15.2011049404</v>
      </c>
      <c r="M863" s="57">
        <v>10.4472037303</v>
      </c>
      <c r="N863" s="57">
        <v>10.4472037303</v>
      </c>
      <c r="O863" s="57">
        <v>12.601728573400001</v>
      </c>
      <c r="P863" s="57">
        <v>12.601728573400001</v>
      </c>
      <c r="Q863" s="57">
        <v>5.0413720500999997</v>
      </c>
      <c r="R863" s="57">
        <v>5.0413720500999997</v>
      </c>
      <c r="S863" s="57">
        <v>8.7280409476000003</v>
      </c>
      <c r="T863" s="57">
        <v>8.7280409476000003</v>
      </c>
      <c r="U863" s="57">
        <v>2.8162625798000001</v>
      </c>
      <c r="V863" s="57">
        <v>2.8162625798000001</v>
      </c>
      <c r="W863" s="106"/>
      <c r="X863" s="57">
        <v>5.0375518144000004</v>
      </c>
      <c r="Y863" s="57">
        <v>5.0375518144000004</v>
      </c>
      <c r="Z863" s="57">
        <v>15.9008181437</v>
      </c>
      <c r="AA863" s="57">
        <v>15.9008181437</v>
      </c>
      <c r="AB863" s="57">
        <v>33.8973428635</v>
      </c>
      <c r="AC863" s="57">
        <v>33.8973428635</v>
      </c>
    </row>
    <row r="864" spans="1:29" customFormat="1" x14ac:dyDescent="0.3">
      <c r="A864" s="58" t="s">
        <v>306</v>
      </c>
      <c r="B864" s="59">
        <v>29.778850795799901</v>
      </c>
      <c r="C864" s="60">
        <v>0.54305577995641596</v>
      </c>
      <c r="D864" s="59">
        <v>17.175714000599999</v>
      </c>
      <c r="E864" s="60">
        <v>0.56027565802824197</v>
      </c>
      <c r="F864" s="67">
        <v>11.6973873744</v>
      </c>
      <c r="G864" s="68">
        <v>50.259169629785497</v>
      </c>
      <c r="H864" s="108"/>
      <c r="I864" s="67"/>
      <c r="J864" s="68"/>
      <c r="K864" s="67">
        <v>4.4803407128000003</v>
      </c>
      <c r="L864" s="68">
        <v>29.473783191198098</v>
      </c>
      <c r="M864" s="67">
        <v>5.8151818816</v>
      </c>
      <c r="N864" s="68">
        <v>55.6625680107514</v>
      </c>
      <c r="O864" s="67">
        <v>7.5123536405999998</v>
      </c>
      <c r="P864" s="68">
        <v>59.613675987731</v>
      </c>
      <c r="Q864" s="67">
        <v>4.6671080190999996</v>
      </c>
      <c r="R864" s="72">
        <v>92.576147380501794</v>
      </c>
      <c r="S864" s="67">
        <v>6.2374848965000096</v>
      </c>
      <c r="T864" s="68">
        <v>71.464890391183999</v>
      </c>
      <c r="U864" s="67">
        <v>1.0663816451999999</v>
      </c>
      <c r="V864" s="68">
        <v>37.865135617990902</v>
      </c>
      <c r="W864" s="108"/>
      <c r="X864" s="67">
        <v>3.7425098317000098</v>
      </c>
      <c r="Y864" s="68">
        <v>74.292234990058404</v>
      </c>
      <c r="Z864" s="67">
        <v>8.8164730516999708</v>
      </c>
      <c r="AA864" s="68">
        <v>55.446663008300199</v>
      </c>
      <c r="AB864" s="59">
        <v>17.219867912400002</v>
      </c>
      <c r="AC864" s="60">
        <v>0.50800052327824197</v>
      </c>
    </row>
    <row r="865" spans="1:29" customFormat="1" x14ac:dyDescent="0.3">
      <c r="A865" s="58" t="s">
        <v>307</v>
      </c>
      <c r="B865" s="62">
        <v>18.148084436800001</v>
      </c>
      <c r="C865" s="63">
        <v>0.33095374351824602</v>
      </c>
      <c r="D865" s="62">
        <v>10.2720305512</v>
      </c>
      <c r="E865" s="63">
        <v>0.33507594945739899</v>
      </c>
      <c r="F865" s="69">
        <v>7.8760538856000002</v>
      </c>
      <c r="G865" s="70">
        <v>33.840370980276802</v>
      </c>
      <c r="H865" s="108"/>
      <c r="I865" s="69"/>
      <c r="J865" s="70"/>
      <c r="K865" s="69">
        <v>8.9397542696000301</v>
      </c>
      <c r="L865" s="70">
        <v>58.809897732110201</v>
      </c>
      <c r="M865" s="69">
        <v>3.6641162825000002</v>
      </c>
      <c r="N865" s="70">
        <v>35.072698657852101</v>
      </c>
      <c r="O865" s="69">
        <v>4.4904196913999996</v>
      </c>
      <c r="P865" s="70">
        <v>35.633363036230399</v>
      </c>
      <c r="Q865" s="69">
        <v>0</v>
      </c>
      <c r="R865" s="71">
        <v>0</v>
      </c>
      <c r="S865" s="69">
        <v>0</v>
      </c>
      <c r="T865" s="70">
        <v>0</v>
      </c>
      <c r="U865" s="69">
        <v>1.0537941932999999</v>
      </c>
      <c r="V865" s="70">
        <v>37.418179713016499</v>
      </c>
      <c r="W865" s="108"/>
      <c r="X865" s="69">
        <v>0</v>
      </c>
      <c r="Y865" s="70">
        <v>0</v>
      </c>
      <c r="Z865" s="69">
        <v>4.1332922863999997</v>
      </c>
      <c r="AA865" s="70">
        <v>25.994211423879701</v>
      </c>
      <c r="AB865" s="62">
        <v>14.0147921504</v>
      </c>
      <c r="AC865" s="63">
        <v>0.41344810437902701</v>
      </c>
    </row>
    <row r="866" spans="1:29" customFormat="1" x14ac:dyDescent="0.3">
      <c r="A866" s="58" t="s">
        <v>308</v>
      </c>
      <c r="B866" s="59">
        <v>6.9087775889999996</v>
      </c>
      <c r="C866" s="60">
        <v>0.12599047652533901</v>
      </c>
      <c r="D866" s="59">
        <v>3.2080830832</v>
      </c>
      <c r="E866" s="60">
        <v>0.10464839251435901</v>
      </c>
      <c r="F866" s="67">
        <v>3.7006945058</v>
      </c>
      <c r="G866" s="68">
        <v>15.9004593899377</v>
      </c>
      <c r="H866" s="108"/>
      <c r="I866" s="67"/>
      <c r="J866" s="68"/>
      <c r="K866" s="67">
        <v>1.7810099580000001</v>
      </c>
      <c r="L866" s="68">
        <v>11.716319076691599</v>
      </c>
      <c r="M866" s="67">
        <v>0.96790556620000301</v>
      </c>
      <c r="N866" s="68">
        <v>9.2647333313964797</v>
      </c>
      <c r="O866" s="67">
        <v>0.5989552414</v>
      </c>
      <c r="P866" s="68">
        <v>4.7529609760385396</v>
      </c>
      <c r="Q866" s="67">
        <v>0.374264031</v>
      </c>
      <c r="R866" s="68">
        <v>7.42385261949822</v>
      </c>
      <c r="S866" s="67">
        <v>2.4905560511</v>
      </c>
      <c r="T866" s="68">
        <v>28.535109608816001</v>
      </c>
      <c r="U866" s="67">
        <v>0.69608674129999903</v>
      </c>
      <c r="V866" s="68">
        <v>24.716684668992499</v>
      </c>
      <c r="W866" s="108"/>
      <c r="X866" s="67">
        <v>1.2950419826999999</v>
      </c>
      <c r="Y866" s="68">
        <v>25.7077650099416</v>
      </c>
      <c r="Z866" s="67">
        <v>2.9510528055999998</v>
      </c>
      <c r="AA866" s="68">
        <v>18.5591255678201</v>
      </c>
      <c r="AB866" s="59">
        <v>2.6626828006999999</v>
      </c>
      <c r="AC866" s="60">
        <v>7.8551372342730894E-2</v>
      </c>
    </row>
    <row r="867" spans="1:29" customFormat="1" x14ac:dyDescent="0.3">
      <c r="A867" s="64" t="s">
        <v>1</v>
      </c>
    </row>
    <row r="868" spans="1:29" customFormat="1" x14ac:dyDescent="0.3">
      <c r="A868" s="64" t="s">
        <v>1</v>
      </c>
    </row>
    <row r="869" spans="1:29" customFormat="1" x14ac:dyDescent="0.3">
      <c r="A869" s="53" t="s">
        <v>426</v>
      </c>
    </row>
    <row r="870" spans="1:29" customFormat="1" x14ac:dyDescent="0.3">
      <c r="A870" s="54" t="s">
        <v>1</v>
      </c>
    </row>
    <row r="871" spans="1:29" customFormat="1" x14ac:dyDescent="0.3">
      <c r="A871" s="119" t="s">
        <v>1</v>
      </c>
      <c r="B871" s="118" t="s">
        <v>501</v>
      </c>
      <c r="C871" s="118" t="s">
        <v>1</v>
      </c>
      <c r="D871" s="118" t="s">
        <v>346</v>
      </c>
      <c r="E871" s="118" t="s">
        <v>1</v>
      </c>
      <c r="F871" s="118" t="s">
        <v>347</v>
      </c>
      <c r="G871" s="118" t="s">
        <v>1</v>
      </c>
      <c r="H871" s="105"/>
      <c r="I871" s="118" t="s">
        <v>350</v>
      </c>
      <c r="J871" s="118" t="s">
        <v>1</v>
      </c>
      <c r="K871" s="118" t="s">
        <v>351</v>
      </c>
      <c r="L871" s="118" t="s">
        <v>1</v>
      </c>
      <c r="M871" s="118" t="s">
        <v>352</v>
      </c>
      <c r="N871" s="118" t="s">
        <v>1</v>
      </c>
      <c r="O871" s="118" t="s">
        <v>353</v>
      </c>
      <c r="P871" s="118" t="s">
        <v>1</v>
      </c>
      <c r="Q871" s="118" t="s">
        <v>354</v>
      </c>
      <c r="R871" s="118" t="s">
        <v>1</v>
      </c>
      <c r="S871" s="118" t="s">
        <v>355</v>
      </c>
      <c r="T871" s="118" t="s">
        <v>1</v>
      </c>
      <c r="U871" s="118" t="s">
        <v>356</v>
      </c>
      <c r="V871" s="118" t="s">
        <v>1</v>
      </c>
      <c r="W871" s="105"/>
      <c r="X871" s="118" t="s">
        <v>358</v>
      </c>
      <c r="Y871" s="118" t="s">
        <v>1</v>
      </c>
      <c r="Z871" s="118" t="s">
        <v>359</v>
      </c>
      <c r="AA871" s="118" t="s">
        <v>1</v>
      </c>
      <c r="AB871" s="118" t="s">
        <v>360</v>
      </c>
      <c r="AC871" s="118" t="s">
        <v>1</v>
      </c>
    </row>
    <row r="872" spans="1:29" customFormat="1" x14ac:dyDescent="0.3">
      <c r="A872" s="120" t="s">
        <v>1</v>
      </c>
      <c r="B872" s="55" t="s">
        <v>14</v>
      </c>
      <c r="C872" s="55" t="s">
        <v>15</v>
      </c>
      <c r="D872" s="55" t="s">
        <v>14</v>
      </c>
      <c r="E872" s="55" t="s">
        <v>15</v>
      </c>
      <c r="F872" s="55" t="s">
        <v>14</v>
      </c>
      <c r="G872" s="55" t="s">
        <v>15</v>
      </c>
      <c r="H872" s="105"/>
      <c r="I872" s="55" t="s">
        <v>14</v>
      </c>
      <c r="J872" s="55" t="s">
        <v>15</v>
      </c>
      <c r="K872" s="55" t="s">
        <v>14</v>
      </c>
      <c r="L872" s="55" t="s">
        <v>15</v>
      </c>
      <c r="M872" s="55" t="s">
        <v>14</v>
      </c>
      <c r="N872" s="55" t="s">
        <v>15</v>
      </c>
      <c r="O872" s="55" t="s">
        <v>14</v>
      </c>
      <c r="P872" s="55" t="s">
        <v>15</v>
      </c>
      <c r="Q872" s="55" t="s">
        <v>14</v>
      </c>
      <c r="R872" s="55" t="s">
        <v>15</v>
      </c>
      <c r="S872" s="55" t="s">
        <v>14</v>
      </c>
      <c r="T872" s="55" t="s">
        <v>15</v>
      </c>
      <c r="U872" s="55" t="s">
        <v>14</v>
      </c>
      <c r="V872" s="55" t="s">
        <v>15</v>
      </c>
      <c r="W872" s="105"/>
      <c r="X872" s="55" t="s">
        <v>14</v>
      </c>
      <c r="Y872" s="55" t="s">
        <v>15</v>
      </c>
      <c r="Z872" s="55" t="s">
        <v>14</v>
      </c>
      <c r="AA872" s="55" t="s">
        <v>15</v>
      </c>
      <c r="AB872" s="55" t="s">
        <v>14</v>
      </c>
      <c r="AC872" s="55" t="s">
        <v>15</v>
      </c>
    </row>
    <row r="873" spans="1:29" customFormat="1" x14ac:dyDescent="0.3">
      <c r="A873" s="56" t="s">
        <v>16</v>
      </c>
      <c r="B873" s="57">
        <v>24.617719587900002</v>
      </c>
      <c r="C873" s="57">
        <v>24.617719587900002</v>
      </c>
      <c r="D873" s="57">
        <v>13.214776326599999</v>
      </c>
      <c r="E873" s="57">
        <v>13.214776326599999</v>
      </c>
      <c r="F873" s="57">
        <v>11.402943261300001</v>
      </c>
      <c r="G873" s="57">
        <v>11.402943261300001</v>
      </c>
      <c r="H873" s="106"/>
      <c r="I873" s="57">
        <v>0</v>
      </c>
      <c r="J873" s="57">
        <v>0</v>
      </c>
      <c r="K873" s="57">
        <v>4.2337991327999998</v>
      </c>
      <c r="L873" s="57">
        <v>4.2337991327999998</v>
      </c>
      <c r="M873" s="57">
        <v>4.2927836852999999</v>
      </c>
      <c r="N873" s="57">
        <v>4.2927836852999999</v>
      </c>
      <c r="O873" s="57">
        <v>9.043757845</v>
      </c>
      <c r="P873" s="57">
        <v>9.043757845</v>
      </c>
      <c r="Q873" s="57">
        <v>4.8892292138000002</v>
      </c>
      <c r="R873" s="57">
        <v>4.8892292138000002</v>
      </c>
      <c r="S873" s="57">
        <v>1.6772355564000001</v>
      </c>
      <c r="T873" s="57">
        <v>1.6772355564000001</v>
      </c>
      <c r="U873" s="57">
        <v>0.48091415459999998</v>
      </c>
      <c r="V873" s="57">
        <v>0.48091415459999998</v>
      </c>
      <c r="W873" s="106"/>
      <c r="X873" s="57">
        <v>0.45409895789999999</v>
      </c>
      <c r="Y873" s="57">
        <v>0.45409895789999999</v>
      </c>
      <c r="Z873" s="57">
        <v>8.2122393535999993</v>
      </c>
      <c r="AA873" s="57">
        <v>8.2122393535999993</v>
      </c>
      <c r="AB873" s="57">
        <v>15.951381276399999</v>
      </c>
      <c r="AC873" s="57">
        <v>15.951381276399999</v>
      </c>
    </row>
    <row r="874" spans="1:29" customFormat="1" x14ac:dyDescent="0.3">
      <c r="A874" s="58" t="s">
        <v>306</v>
      </c>
      <c r="B874" s="67">
        <v>16.482993646699999</v>
      </c>
      <c r="C874" s="68">
        <v>66.955810378153998</v>
      </c>
      <c r="D874" s="67">
        <v>9.9078170090999595</v>
      </c>
      <c r="E874" s="68">
        <v>74.975291024461598</v>
      </c>
      <c r="F874" s="67">
        <v>6.5751766376000003</v>
      </c>
      <c r="G874" s="68">
        <v>57.662100800897903</v>
      </c>
      <c r="H874" s="108"/>
      <c r="I874" s="67"/>
      <c r="J874" s="68"/>
      <c r="K874" s="67">
        <v>1.7810099580000001</v>
      </c>
      <c r="L874" s="68">
        <v>42.066472738449001</v>
      </c>
      <c r="M874" s="67">
        <v>3.6184010901999999</v>
      </c>
      <c r="N874" s="68">
        <v>84.290319649477695</v>
      </c>
      <c r="O874" s="67">
        <v>7.0116166148000003</v>
      </c>
      <c r="P874" s="68">
        <v>77.529902226169099</v>
      </c>
      <c r="Q874" s="67">
        <v>3.5910518290999902</v>
      </c>
      <c r="R874" s="68">
        <v>73.448219996807396</v>
      </c>
      <c r="S874" s="67">
        <v>0</v>
      </c>
      <c r="T874" s="68">
        <v>0</v>
      </c>
      <c r="U874" s="67">
        <v>0.48091415460000098</v>
      </c>
      <c r="V874" s="68">
        <v>100</v>
      </c>
      <c r="W874" s="108"/>
      <c r="X874" s="67">
        <v>0.45409895789999999</v>
      </c>
      <c r="Y874" s="68">
        <v>100</v>
      </c>
      <c r="Z874" s="67">
        <v>4.5624438174000002</v>
      </c>
      <c r="AA874" s="68">
        <v>55.556634688198201</v>
      </c>
      <c r="AB874" s="67">
        <v>11.466450871399999</v>
      </c>
      <c r="AC874" s="68">
        <v>71.883748953857506</v>
      </c>
    </row>
    <row r="875" spans="1:29" customFormat="1" x14ac:dyDescent="0.3">
      <c r="A875" s="58" t="s">
        <v>307</v>
      </c>
      <c r="B875" s="69">
        <v>4.0047012100000003</v>
      </c>
      <c r="C875" s="70">
        <v>16.2675555536361</v>
      </c>
      <c r="D875" s="69">
        <v>1.6297237610999999</v>
      </c>
      <c r="E875" s="70">
        <v>12.3325868014847</v>
      </c>
      <c r="F875" s="69">
        <v>2.3749774489000002</v>
      </c>
      <c r="G875" s="70">
        <v>20.827758189066301</v>
      </c>
      <c r="H875" s="108"/>
      <c r="I875" s="69"/>
      <c r="J875" s="70"/>
      <c r="K875" s="69">
        <v>0</v>
      </c>
      <c r="L875" s="70">
        <v>0</v>
      </c>
      <c r="M875" s="69">
        <v>0.67438259510000098</v>
      </c>
      <c r="N875" s="70">
        <v>15.7096803505223</v>
      </c>
      <c r="O875" s="69">
        <v>2.0321412302000001</v>
      </c>
      <c r="P875" s="70">
        <v>22.470097773830901</v>
      </c>
      <c r="Q875" s="69">
        <v>1.2981773847</v>
      </c>
      <c r="R875" s="70">
        <v>26.551780003192601</v>
      </c>
      <c r="S875" s="69">
        <v>0</v>
      </c>
      <c r="T875" s="70">
        <v>0</v>
      </c>
      <c r="U875" s="69">
        <v>0</v>
      </c>
      <c r="V875" s="70">
        <v>0</v>
      </c>
      <c r="W875" s="108"/>
      <c r="X875" s="69">
        <v>0</v>
      </c>
      <c r="Y875" s="70">
        <v>0</v>
      </c>
      <c r="Z875" s="69">
        <v>1.9725599798</v>
      </c>
      <c r="AA875" s="70">
        <v>24.0197575212574</v>
      </c>
      <c r="AB875" s="69">
        <v>2.0321412302000001</v>
      </c>
      <c r="AC875" s="70">
        <v>12.739594114062999</v>
      </c>
    </row>
    <row r="876" spans="1:29" customFormat="1" x14ac:dyDescent="0.3">
      <c r="A876" s="58" t="s">
        <v>308</v>
      </c>
      <c r="B876" s="67">
        <v>4.1300247312000096</v>
      </c>
      <c r="C876" s="68">
        <v>16.776634068209798</v>
      </c>
      <c r="D876" s="67">
        <v>1.6772355564000001</v>
      </c>
      <c r="E876" s="68">
        <v>12.692122174053701</v>
      </c>
      <c r="F876" s="67">
        <v>2.4527891747999999</v>
      </c>
      <c r="G876" s="68">
        <v>21.510141010035799</v>
      </c>
      <c r="H876" s="108"/>
      <c r="I876" s="67"/>
      <c r="J876" s="68"/>
      <c r="K876" s="67">
        <v>2.4527891748000101</v>
      </c>
      <c r="L876" s="68">
        <v>57.933527261550999</v>
      </c>
      <c r="M876" s="67">
        <v>0</v>
      </c>
      <c r="N876" s="68">
        <v>0</v>
      </c>
      <c r="O876" s="67">
        <v>0</v>
      </c>
      <c r="P876" s="68">
        <v>0</v>
      </c>
      <c r="Q876" s="67">
        <v>0</v>
      </c>
      <c r="R876" s="68">
        <v>0</v>
      </c>
      <c r="S876" s="67">
        <v>1.6772355564000001</v>
      </c>
      <c r="T876" s="72">
        <v>100</v>
      </c>
      <c r="U876" s="67">
        <v>0</v>
      </c>
      <c r="V876" s="68">
        <v>0</v>
      </c>
      <c r="W876" s="108"/>
      <c r="X876" s="67">
        <v>0</v>
      </c>
      <c r="Y876" s="68">
        <v>0</v>
      </c>
      <c r="Z876" s="67">
        <v>1.6772355564000001</v>
      </c>
      <c r="AA876" s="68">
        <v>20.423607790544398</v>
      </c>
      <c r="AB876" s="67">
        <v>2.4527891747999999</v>
      </c>
      <c r="AC876" s="68">
        <v>15.3766569320796</v>
      </c>
    </row>
    <row r="877" spans="1:29" customFormat="1" x14ac:dyDescent="0.3">
      <c r="A877" s="64" t="s">
        <v>1</v>
      </c>
    </row>
    <row r="878" spans="1:29" customFormat="1" x14ac:dyDescent="0.3">
      <c r="A878" s="64" t="s">
        <v>1</v>
      </c>
    </row>
    <row r="879" spans="1:29" customFormat="1" x14ac:dyDescent="0.3">
      <c r="A879" s="53" t="s">
        <v>427</v>
      </c>
    </row>
    <row r="880" spans="1:29" customFormat="1" x14ac:dyDescent="0.3">
      <c r="A880" s="54" t="s">
        <v>1</v>
      </c>
    </row>
    <row r="881" spans="1:29" customFormat="1" x14ac:dyDescent="0.3">
      <c r="A881" s="119" t="s">
        <v>1</v>
      </c>
      <c r="B881" s="118" t="s">
        <v>501</v>
      </c>
      <c r="C881" s="118" t="s">
        <v>1</v>
      </c>
      <c r="D881" s="118" t="s">
        <v>346</v>
      </c>
      <c r="E881" s="118" t="s">
        <v>1</v>
      </c>
      <c r="F881" s="118" t="s">
        <v>347</v>
      </c>
      <c r="G881" s="118" t="s">
        <v>1</v>
      </c>
      <c r="H881" s="105"/>
      <c r="I881" s="118" t="s">
        <v>350</v>
      </c>
      <c r="J881" s="118" t="s">
        <v>1</v>
      </c>
      <c r="K881" s="118" t="s">
        <v>351</v>
      </c>
      <c r="L881" s="118" t="s">
        <v>1</v>
      </c>
      <c r="M881" s="118" t="s">
        <v>352</v>
      </c>
      <c r="N881" s="118" t="s">
        <v>1</v>
      </c>
      <c r="O881" s="118" t="s">
        <v>353</v>
      </c>
      <c r="P881" s="118" t="s">
        <v>1</v>
      </c>
      <c r="Q881" s="118" t="s">
        <v>354</v>
      </c>
      <c r="R881" s="118" t="s">
        <v>1</v>
      </c>
      <c r="S881" s="118" t="s">
        <v>355</v>
      </c>
      <c r="T881" s="118" t="s">
        <v>1</v>
      </c>
      <c r="U881" s="118" t="s">
        <v>356</v>
      </c>
      <c r="V881" s="118" t="s">
        <v>1</v>
      </c>
      <c r="W881" s="105"/>
      <c r="X881" s="118" t="s">
        <v>358</v>
      </c>
      <c r="Y881" s="118" t="s">
        <v>1</v>
      </c>
      <c r="Z881" s="118" t="s">
        <v>359</v>
      </c>
      <c r="AA881" s="118" t="s">
        <v>1</v>
      </c>
      <c r="AB881" s="118" t="s">
        <v>360</v>
      </c>
      <c r="AC881" s="118" t="s">
        <v>1</v>
      </c>
    </row>
    <row r="882" spans="1:29" customFormat="1" x14ac:dyDescent="0.3">
      <c r="A882" s="120" t="s">
        <v>1</v>
      </c>
      <c r="B882" s="55" t="s">
        <v>14</v>
      </c>
      <c r="C882" s="55" t="s">
        <v>15</v>
      </c>
      <c r="D882" s="55" t="s">
        <v>14</v>
      </c>
      <c r="E882" s="55" t="s">
        <v>15</v>
      </c>
      <c r="F882" s="55" t="s">
        <v>14</v>
      </c>
      <c r="G882" s="55" t="s">
        <v>15</v>
      </c>
      <c r="H882" s="105"/>
      <c r="I882" s="55" t="s">
        <v>14</v>
      </c>
      <c r="J882" s="55" t="s">
        <v>15</v>
      </c>
      <c r="K882" s="55" t="s">
        <v>14</v>
      </c>
      <c r="L882" s="55" t="s">
        <v>15</v>
      </c>
      <c r="M882" s="55" t="s">
        <v>14</v>
      </c>
      <c r="N882" s="55" t="s">
        <v>15</v>
      </c>
      <c r="O882" s="55" t="s">
        <v>14</v>
      </c>
      <c r="P882" s="55" t="s">
        <v>15</v>
      </c>
      <c r="Q882" s="55" t="s">
        <v>14</v>
      </c>
      <c r="R882" s="55" t="s">
        <v>15</v>
      </c>
      <c r="S882" s="55" t="s">
        <v>14</v>
      </c>
      <c r="T882" s="55" t="s">
        <v>15</v>
      </c>
      <c r="U882" s="55" t="s">
        <v>14</v>
      </c>
      <c r="V882" s="55" t="s">
        <v>15</v>
      </c>
      <c r="W882" s="105"/>
      <c r="X882" s="55" t="s">
        <v>14</v>
      </c>
      <c r="Y882" s="55" t="s">
        <v>15</v>
      </c>
      <c r="Z882" s="55" t="s">
        <v>14</v>
      </c>
      <c r="AA882" s="55" t="s">
        <v>15</v>
      </c>
      <c r="AB882" s="55" t="s">
        <v>14</v>
      </c>
      <c r="AC882" s="55" t="s">
        <v>15</v>
      </c>
    </row>
    <row r="883" spans="1:29" customFormat="1" x14ac:dyDescent="0.3">
      <c r="A883" s="56" t="s">
        <v>16</v>
      </c>
      <c r="B883" s="57">
        <v>28.4544355371</v>
      </c>
      <c r="C883" s="57">
        <v>28.4544355371</v>
      </c>
      <c r="D883" s="57">
        <v>5.2634212227999999</v>
      </c>
      <c r="E883" s="57">
        <v>5.2634212227999999</v>
      </c>
      <c r="F883" s="57">
        <v>22.528676357999998</v>
      </c>
      <c r="G883" s="57">
        <v>22.528676357999998</v>
      </c>
      <c r="H883" s="106"/>
      <c r="I883" s="57">
        <v>9.7493703453999991</v>
      </c>
      <c r="J883" s="57">
        <v>9.7493703453999991</v>
      </c>
      <c r="K883" s="57">
        <v>2.8817076617000001</v>
      </c>
      <c r="L883" s="57">
        <v>2.8817076617000001</v>
      </c>
      <c r="M883" s="57">
        <v>2.9736976198999998</v>
      </c>
      <c r="N883" s="57">
        <v>2.9736976198999998</v>
      </c>
      <c r="O883" s="57">
        <v>4.2550776875</v>
      </c>
      <c r="P883" s="57">
        <v>4.2550776875</v>
      </c>
      <c r="Q883" s="57">
        <v>5.6751398498999999</v>
      </c>
      <c r="R883" s="57">
        <v>5.6751398498999999</v>
      </c>
      <c r="S883" s="57">
        <v>0</v>
      </c>
      <c r="T883" s="57">
        <v>0</v>
      </c>
      <c r="U883" s="57">
        <v>2.9194423726999998</v>
      </c>
      <c r="V883" s="57">
        <v>2.9194423726999998</v>
      </c>
      <c r="W883" s="106"/>
      <c r="X883" s="57">
        <v>6.1497014667999998</v>
      </c>
      <c r="Y883" s="57">
        <v>6.1497014667999998</v>
      </c>
      <c r="Z883" s="57">
        <v>13.048095680899999</v>
      </c>
      <c r="AA883" s="57">
        <v>13.048095680899999</v>
      </c>
      <c r="AB883" s="57">
        <v>9.2566383894000008</v>
      </c>
      <c r="AC883" s="57">
        <v>9.2566383894000008</v>
      </c>
    </row>
    <row r="884" spans="1:29" customFormat="1" x14ac:dyDescent="0.3">
      <c r="A884" s="58" t="s">
        <v>306</v>
      </c>
      <c r="B884" s="59">
        <v>24.194470278899999</v>
      </c>
      <c r="C884" s="60">
        <v>0.85028818257014105</v>
      </c>
      <c r="D884" s="67">
        <v>4.3925724379999904</v>
      </c>
      <c r="E884" s="68">
        <v>83.454700888698198</v>
      </c>
      <c r="F884" s="67">
        <v>19.139559884600001</v>
      </c>
      <c r="G884" s="68">
        <v>84.956433216297199</v>
      </c>
      <c r="H884" s="108"/>
      <c r="I884" s="67">
        <v>9.7493703453999991</v>
      </c>
      <c r="J884" s="68">
        <v>100</v>
      </c>
      <c r="K884" s="67">
        <v>0</v>
      </c>
      <c r="L884" s="71">
        <v>0</v>
      </c>
      <c r="M884" s="67">
        <v>2.4662888081999998</v>
      </c>
      <c r="N884" s="68">
        <v>82.936771771802995</v>
      </c>
      <c r="O884" s="67">
        <v>3.3842289027000101</v>
      </c>
      <c r="P884" s="68">
        <v>79.533892239893405</v>
      </c>
      <c r="Q884" s="67">
        <v>5.6751398498999999</v>
      </c>
      <c r="R884" s="68">
        <v>100</v>
      </c>
      <c r="S884" s="67"/>
      <c r="T884" s="68"/>
      <c r="U884" s="67">
        <v>2.9194423726999998</v>
      </c>
      <c r="V884" s="68">
        <v>100</v>
      </c>
      <c r="W884" s="108"/>
      <c r="X884" s="67">
        <v>6.1497014668000096</v>
      </c>
      <c r="Y884" s="68">
        <v>100</v>
      </c>
      <c r="Z884" s="67">
        <v>10.166388019199999</v>
      </c>
      <c r="AA884" s="68">
        <v>77.914726162544198</v>
      </c>
      <c r="AB884" s="67">
        <v>7.8783807929000096</v>
      </c>
      <c r="AC884" s="68">
        <v>85.110603455372399</v>
      </c>
    </row>
    <row r="885" spans="1:29" customFormat="1" x14ac:dyDescent="0.3">
      <c r="A885" s="58" t="s">
        <v>307</v>
      </c>
      <c r="B885" s="62">
        <v>2.8817076617000001</v>
      </c>
      <c r="C885" s="63">
        <v>0.101274462392435</v>
      </c>
      <c r="D885" s="69">
        <v>0</v>
      </c>
      <c r="E885" s="70">
        <v>0</v>
      </c>
      <c r="F885" s="69">
        <v>2.8817076617000001</v>
      </c>
      <c r="G885" s="70">
        <v>12.7912870508111</v>
      </c>
      <c r="H885" s="108"/>
      <c r="I885" s="69">
        <v>0</v>
      </c>
      <c r="J885" s="70">
        <v>0</v>
      </c>
      <c r="K885" s="69">
        <v>2.8817076617000001</v>
      </c>
      <c r="L885" s="72">
        <v>100</v>
      </c>
      <c r="M885" s="69">
        <v>0</v>
      </c>
      <c r="N885" s="70">
        <v>0</v>
      </c>
      <c r="O885" s="69">
        <v>0</v>
      </c>
      <c r="P885" s="70">
        <v>0</v>
      </c>
      <c r="Q885" s="69">
        <v>0</v>
      </c>
      <c r="R885" s="70">
        <v>0</v>
      </c>
      <c r="S885" s="69"/>
      <c r="T885" s="70"/>
      <c r="U885" s="69">
        <v>0</v>
      </c>
      <c r="V885" s="70">
        <v>0</v>
      </c>
      <c r="W885" s="108"/>
      <c r="X885" s="69">
        <v>0</v>
      </c>
      <c r="Y885" s="70">
        <v>0</v>
      </c>
      <c r="Z885" s="69">
        <v>2.8817076617000001</v>
      </c>
      <c r="AA885" s="70">
        <v>22.085273837455698</v>
      </c>
      <c r="AB885" s="69">
        <v>0</v>
      </c>
      <c r="AC885" s="70">
        <v>0</v>
      </c>
    </row>
    <row r="886" spans="1:29" customFormat="1" x14ac:dyDescent="0.3">
      <c r="A886" s="58" t="s">
        <v>308</v>
      </c>
      <c r="B886" s="59">
        <v>1.3782575964999999</v>
      </c>
      <c r="C886" s="60">
        <v>4.8437355037423697E-2</v>
      </c>
      <c r="D886" s="67">
        <v>0.87084878480000005</v>
      </c>
      <c r="E886" s="68">
        <v>16.545299111301802</v>
      </c>
      <c r="F886" s="67">
        <v>0.50740881170000196</v>
      </c>
      <c r="G886" s="68">
        <v>2.2522797328917101</v>
      </c>
      <c r="H886" s="108"/>
      <c r="I886" s="67">
        <v>0</v>
      </c>
      <c r="J886" s="68">
        <v>0</v>
      </c>
      <c r="K886" s="67">
        <v>0</v>
      </c>
      <c r="L886" s="68">
        <v>0</v>
      </c>
      <c r="M886" s="67">
        <v>0.50740881170000096</v>
      </c>
      <c r="N886" s="68">
        <v>17.063228228197001</v>
      </c>
      <c r="O886" s="67">
        <v>0.87084878480000005</v>
      </c>
      <c r="P886" s="68">
        <v>20.466107760106599</v>
      </c>
      <c r="Q886" s="67">
        <v>0</v>
      </c>
      <c r="R886" s="68">
        <v>0</v>
      </c>
      <c r="S886" s="67"/>
      <c r="T886" s="68"/>
      <c r="U886" s="67">
        <v>0</v>
      </c>
      <c r="V886" s="68">
        <v>0</v>
      </c>
      <c r="W886" s="108"/>
      <c r="X886" s="67">
        <v>0</v>
      </c>
      <c r="Y886" s="68">
        <v>0</v>
      </c>
      <c r="Z886" s="67">
        <v>0</v>
      </c>
      <c r="AA886" s="68">
        <v>0</v>
      </c>
      <c r="AB886" s="67">
        <v>1.3782575964999999</v>
      </c>
      <c r="AC886" s="68">
        <v>14.8893965446276</v>
      </c>
    </row>
    <row r="887" spans="1:29" customFormat="1" x14ac:dyDescent="0.3">
      <c r="A887" s="64" t="s">
        <v>1</v>
      </c>
    </row>
    <row r="888" spans="1:29" customFormat="1" x14ac:dyDescent="0.3">
      <c r="A888" s="64" t="s">
        <v>1</v>
      </c>
    </row>
    <row r="889" spans="1:29" customFormat="1" x14ac:dyDescent="0.3">
      <c r="A889" s="53" t="s">
        <v>428</v>
      </c>
    </row>
    <row r="890" spans="1:29" customFormat="1" x14ac:dyDescent="0.3">
      <c r="A890" s="54" t="s">
        <v>1</v>
      </c>
    </row>
    <row r="891" spans="1:29" customFormat="1" x14ac:dyDescent="0.3">
      <c r="A891" s="119" t="s">
        <v>1</v>
      </c>
      <c r="B891" s="118" t="s">
        <v>501</v>
      </c>
      <c r="C891" s="118" t="s">
        <v>1</v>
      </c>
      <c r="D891" s="118" t="s">
        <v>346</v>
      </c>
      <c r="E891" s="118" t="s">
        <v>1</v>
      </c>
      <c r="F891" s="118" t="s">
        <v>347</v>
      </c>
      <c r="G891" s="118" t="s">
        <v>1</v>
      </c>
      <c r="H891" s="105"/>
      <c r="I891" s="118" t="s">
        <v>350</v>
      </c>
      <c r="J891" s="118" t="s">
        <v>1</v>
      </c>
      <c r="K891" s="118" t="s">
        <v>351</v>
      </c>
      <c r="L891" s="118" t="s">
        <v>1</v>
      </c>
      <c r="M891" s="118" t="s">
        <v>352</v>
      </c>
      <c r="N891" s="118" t="s">
        <v>1</v>
      </c>
      <c r="O891" s="118" t="s">
        <v>353</v>
      </c>
      <c r="P891" s="118" t="s">
        <v>1</v>
      </c>
      <c r="Q891" s="118" t="s">
        <v>354</v>
      </c>
      <c r="R891" s="118" t="s">
        <v>1</v>
      </c>
      <c r="S891" s="118" t="s">
        <v>355</v>
      </c>
      <c r="T891" s="118" t="s">
        <v>1</v>
      </c>
      <c r="U891" s="118" t="s">
        <v>356</v>
      </c>
      <c r="V891" s="118" t="s">
        <v>1</v>
      </c>
      <c r="W891" s="105"/>
      <c r="X891" s="118" t="s">
        <v>358</v>
      </c>
      <c r="Y891" s="118" t="s">
        <v>1</v>
      </c>
      <c r="Z891" s="118" t="s">
        <v>359</v>
      </c>
      <c r="AA891" s="118" t="s">
        <v>1</v>
      </c>
      <c r="AB891" s="118" t="s">
        <v>360</v>
      </c>
      <c r="AC891" s="118" t="s">
        <v>1</v>
      </c>
    </row>
    <row r="892" spans="1:29" customFormat="1" x14ac:dyDescent="0.3">
      <c r="A892" s="120" t="s">
        <v>1</v>
      </c>
      <c r="B892" s="55" t="s">
        <v>14</v>
      </c>
      <c r="C892" s="55" t="s">
        <v>15</v>
      </c>
      <c r="D892" s="55" t="s">
        <v>14</v>
      </c>
      <c r="E892" s="55" t="s">
        <v>15</v>
      </c>
      <c r="F892" s="55" t="s">
        <v>14</v>
      </c>
      <c r="G892" s="55" t="s">
        <v>15</v>
      </c>
      <c r="H892" s="105"/>
      <c r="I892" s="55" t="s">
        <v>14</v>
      </c>
      <c r="J892" s="55" t="s">
        <v>15</v>
      </c>
      <c r="K892" s="55" t="s">
        <v>14</v>
      </c>
      <c r="L892" s="55" t="s">
        <v>15</v>
      </c>
      <c r="M892" s="55" t="s">
        <v>14</v>
      </c>
      <c r="N892" s="55" t="s">
        <v>15</v>
      </c>
      <c r="O892" s="55" t="s">
        <v>14</v>
      </c>
      <c r="P892" s="55" t="s">
        <v>15</v>
      </c>
      <c r="Q892" s="55" t="s">
        <v>14</v>
      </c>
      <c r="R892" s="55" t="s">
        <v>15</v>
      </c>
      <c r="S892" s="55" t="s">
        <v>14</v>
      </c>
      <c r="T892" s="55" t="s">
        <v>15</v>
      </c>
      <c r="U892" s="55" t="s">
        <v>14</v>
      </c>
      <c r="V892" s="55" t="s">
        <v>15</v>
      </c>
      <c r="W892" s="105"/>
      <c r="X892" s="55" t="s">
        <v>14</v>
      </c>
      <c r="Y892" s="55" t="s">
        <v>15</v>
      </c>
      <c r="Z892" s="55" t="s">
        <v>14</v>
      </c>
      <c r="AA892" s="55" t="s">
        <v>15</v>
      </c>
      <c r="AB892" s="55" t="s">
        <v>14</v>
      </c>
      <c r="AC892" s="55" t="s">
        <v>15</v>
      </c>
    </row>
    <row r="893" spans="1:29" customFormat="1" x14ac:dyDescent="0.3">
      <c r="A893" s="56" t="s">
        <v>16</v>
      </c>
      <c r="B893" s="57">
        <v>138.13714967909999</v>
      </c>
      <c r="C893" s="57">
        <v>138.13714967909999</v>
      </c>
      <c r="D893" s="57">
        <v>67.518062189600002</v>
      </c>
      <c r="E893" s="57">
        <v>67.518062189600002</v>
      </c>
      <c r="F893" s="57">
        <v>70.071735636400007</v>
      </c>
      <c r="G893" s="57">
        <v>70.071735636400007</v>
      </c>
      <c r="H893" s="106"/>
      <c r="I893" s="57">
        <v>7.7236193941</v>
      </c>
      <c r="J893" s="57">
        <v>7.7236193941</v>
      </c>
      <c r="K893" s="57">
        <v>19.219167250200002</v>
      </c>
      <c r="L893" s="57">
        <v>19.219167250200002</v>
      </c>
      <c r="M893" s="57">
        <v>23.2012716411</v>
      </c>
      <c r="N893" s="57">
        <v>23.2012716411</v>
      </c>
      <c r="O893" s="57">
        <v>36.073710439700001</v>
      </c>
      <c r="P893" s="57">
        <v>36.073710439700001</v>
      </c>
      <c r="Q893" s="57">
        <v>17.207895649600001</v>
      </c>
      <c r="R893" s="57">
        <v>17.207895649600001</v>
      </c>
      <c r="S893" s="57">
        <v>20.6243501933</v>
      </c>
      <c r="T893" s="57">
        <v>20.6243501933</v>
      </c>
      <c r="U893" s="57">
        <v>14.0871351111</v>
      </c>
      <c r="V893" s="57">
        <v>14.0871351111</v>
      </c>
      <c r="W893" s="106"/>
      <c r="X893" s="57">
        <v>26.246975146</v>
      </c>
      <c r="Y893" s="57">
        <v>26.246975146</v>
      </c>
      <c r="Z893" s="57">
        <v>50.681035771499999</v>
      </c>
      <c r="AA893" s="57">
        <v>50.681035771499999</v>
      </c>
      <c r="AB893" s="57">
        <v>59.945854650500003</v>
      </c>
      <c r="AC893" s="57">
        <v>59.945854650500003</v>
      </c>
    </row>
    <row r="894" spans="1:29" customFormat="1" x14ac:dyDescent="0.3">
      <c r="A894" s="58" t="s">
        <v>306</v>
      </c>
      <c r="B894" s="59">
        <v>47.792148597299999</v>
      </c>
      <c r="C894" s="60">
        <v>0.34597607311518802</v>
      </c>
      <c r="D894" s="59">
        <v>18.704477642299899</v>
      </c>
      <c r="E894" s="60">
        <v>0.27702924277914298</v>
      </c>
      <c r="F894" s="59">
        <v>29.087670955</v>
      </c>
      <c r="G894" s="60">
        <v>0.41511275110887802</v>
      </c>
      <c r="H894" s="107"/>
      <c r="I894" s="67">
        <v>2.6650684675999998</v>
      </c>
      <c r="J894" s="68">
        <v>34.5054349730881</v>
      </c>
      <c r="K894" s="67">
        <v>11.5965500093</v>
      </c>
      <c r="L894" s="68">
        <v>60.338462423127702</v>
      </c>
      <c r="M894" s="59">
        <v>5.3322616626999899</v>
      </c>
      <c r="N894" s="60">
        <v>0.22982626750742999</v>
      </c>
      <c r="O894" s="59">
        <v>15.457670997799999</v>
      </c>
      <c r="P894" s="60">
        <v>0.42850238606973101</v>
      </c>
      <c r="Q894" s="59">
        <v>6.5751985185999802</v>
      </c>
      <c r="R894" s="60">
        <v>0.38210357922253202</v>
      </c>
      <c r="S894" s="67">
        <v>4.1757789031000003</v>
      </c>
      <c r="T894" s="68">
        <v>20.246838634734502</v>
      </c>
      <c r="U894" s="67">
        <v>1.9896200382</v>
      </c>
      <c r="V894" s="68">
        <v>14.123666895423399</v>
      </c>
      <c r="W894" s="108"/>
      <c r="X894" s="67">
        <v>13.611904214600001</v>
      </c>
      <c r="Y894" s="68">
        <v>51.860849255516698</v>
      </c>
      <c r="Z894" s="59">
        <v>13.7378790236</v>
      </c>
      <c r="AA894" s="60">
        <v>0.27106547477716197</v>
      </c>
      <c r="AB894" s="59">
        <v>20.442365359099899</v>
      </c>
      <c r="AC894" s="60">
        <v>0.34101382786656897</v>
      </c>
    </row>
    <row r="895" spans="1:29" customFormat="1" x14ac:dyDescent="0.3">
      <c r="A895" s="58" t="s">
        <v>307</v>
      </c>
      <c r="B895" s="62">
        <v>33.165621440400002</v>
      </c>
      <c r="C895" s="63">
        <v>0.24009197755596901</v>
      </c>
      <c r="D895" s="62">
        <v>19.8932944178</v>
      </c>
      <c r="E895" s="63">
        <v>0.29463663163105702</v>
      </c>
      <c r="F895" s="62">
        <v>13.272327022600001</v>
      </c>
      <c r="G895" s="63">
        <v>0.189410564788486</v>
      </c>
      <c r="H895" s="107"/>
      <c r="I895" s="69">
        <v>0</v>
      </c>
      <c r="J895" s="70">
        <v>0</v>
      </c>
      <c r="K895" s="69">
        <v>3.1308662132</v>
      </c>
      <c r="L895" s="70">
        <v>16.290332314827101</v>
      </c>
      <c r="M895" s="62">
        <v>6.8320704769000198</v>
      </c>
      <c r="N895" s="63">
        <v>0.29446965591305302</v>
      </c>
      <c r="O895" s="62">
        <v>8.2929051964999907</v>
      </c>
      <c r="P895" s="63">
        <v>0.22988777964391099</v>
      </c>
      <c r="Q895" s="62">
        <v>4.3345006086</v>
      </c>
      <c r="R895" s="63">
        <v>0.25189021928435201</v>
      </c>
      <c r="S895" s="69">
        <v>7.5632307911999899</v>
      </c>
      <c r="T895" s="70">
        <v>36.671365256671102</v>
      </c>
      <c r="U895" s="69">
        <v>3.0120481539999999</v>
      </c>
      <c r="V895" s="70">
        <v>21.381552247814</v>
      </c>
      <c r="W895" s="108"/>
      <c r="X895" s="69">
        <v>4.3227176059000003</v>
      </c>
      <c r="Y895" s="70">
        <v>16.469393451453701</v>
      </c>
      <c r="Z895" s="62">
        <v>14.8839312295</v>
      </c>
      <c r="AA895" s="63">
        <v>0.29367851313468701</v>
      </c>
      <c r="AB895" s="62">
        <v>13.958972605</v>
      </c>
      <c r="AC895" s="63">
        <v>0.23285968123041101</v>
      </c>
    </row>
    <row r="896" spans="1:29" customFormat="1" x14ac:dyDescent="0.3">
      <c r="A896" s="58" t="s">
        <v>308</v>
      </c>
      <c r="B896" s="59">
        <v>57.179379641399997</v>
      </c>
      <c r="C896" s="60">
        <v>0.41393194932884297</v>
      </c>
      <c r="D896" s="59">
        <v>28.920290129500099</v>
      </c>
      <c r="E896" s="60">
        <v>0.428334125589799</v>
      </c>
      <c r="F896" s="59">
        <v>27.711737658799901</v>
      </c>
      <c r="G896" s="60">
        <v>0.39547668410263598</v>
      </c>
      <c r="H896" s="107"/>
      <c r="I896" s="67">
        <v>5.0585509264999997</v>
      </c>
      <c r="J896" s="68">
        <v>65.4945650269118</v>
      </c>
      <c r="K896" s="67">
        <v>4.4917510277000003</v>
      </c>
      <c r="L896" s="68">
        <v>23.371205262045098</v>
      </c>
      <c r="M896" s="59">
        <v>11.036939501499999</v>
      </c>
      <c r="N896" s="60">
        <v>0.47570407657951602</v>
      </c>
      <c r="O896" s="59">
        <v>12.3231342454</v>
      </c>
      <c r="P896" s="60">
        <v>0.34160983428635899</v>
      </c>
      <c r="Q896" s="59">
        <v>6.2981965224000103</v>
      </c>
      <c r="R896" s="60">
        <v>0.36600620149311502</v>
      </c>
      <c r="S896" s="67">
        <v>8.8853404989999998</v>
      </c>
      <c r="T896" s="68">
        <v>43.081796108594403</v>
      </c>
      <c r="U896" s="67">
        <v>9.0854669189000195</v>
      </c>
      <c r="V896" s="68">
        <v>64.494780856762603</v>
      </c>
      <c r="W896" s="108"/>
      <c r="X896" s="67">
        <v>8.3123533255000002</v>
      </c>
      <c r="Y896" s="68">
        <v>31.669757293029601</v>
      </c>
      <c r="Z896" s="59">
        <v>22.059225518400101</v>
      </c>
      <c r="AA896" s="60">
        <v>0.43525601208815101</v>
      </c>
      <c r="AB896" s="59">
        <v>25.544516686400101</v>
      </c>
      <c r="AC896" s="60">
        <v>0.42612649090301902</v>
      </c>
    </row>
    <row r="897" spans="1:29" customFormat="1" x14ac:dyDescent="0.3">
      <c r="A897" s="64" t="s">
        <v>1</v>
      </c>
    </row>
    <row r="898" spans="1:29" customFormat="1" x14ac:dyDescent="0.3">
      <c r="A898" s="64" t="s">
        <v>1</v>
      </c>
    </row>
    <row r="899" spans="1:29" customFormat="1" x14ac:dyDescent="0.3">
      <c r="A899" s="53" t="s">
        <v>429</v>
      </c>
    </row>
    <row r="900" spans="1:29" customFormat="1" x14ac:dyDescent="0.3">
      <c r="A900" s="54" t="s">
        <v>1</v>
      </c>
    </row>
    <row r="901" spans="1:29" customFormat="1" x14ac:dyDescent="0.3">
      <c r="A901" s="119" t="s">
        <v>1</v>
      </c>
      <c r="B901" s="118" t="s">
        <v>501</v>
      </c>
      <c r="C901" s="118" t="s">
        <v>1</v>
      </c>
      <c r="D901" s="118" t="s">
        <v>346</v>
      </c>
      <c r="E901" s="118" t="s">
        <v>1</v>
      </c>
      <c r="F901" s="118" t="s">
        <v>347</v>
      </c>
      <c r="G901" s="118" t="s">
        <v>1</v>
      </c>
      <c r="H901" s="105"/>
      <c r="I901" s="118" t="s">
        <v>350</v>
      </c>
      <c r="J901" s="118" t="s">
        <v>1</v>
      </c>
      <c r="K901" s="118" t="s">
        <v>351</v>
      </c>
      <c r="L901" s="118" t="s">
        <v>1</v>
      </c>
      <c r="M901" s="118" t="s">
        <v>352</v>
      </c>
      <c r="N901" s="118" t="s">
        <v>1</v>
      </c>
      <c r="O901" s="118" t="s">
        <v>353</v>
      </c>
      <c r="P901" s="118" t="s">
        <v>1</v>
      </c>
      <c r="Q901" s="118" t="s">
        <v>354</v>
      </c>
      <c r="R901" s="118" t="s">
        <v>1</v>
      </c>
      <c r="S901" s="118" t="s">
        <v>355</v>
      </c>
      <c r="T901" s="118" t="s">
        <v>1</v>
      </c>
      <c r="U901" s="118" t="s">
        <v>356</v>
      </c>
      <c r="V901" s="118" t="s">
        <v>1</v>
      </c>
      <c r="W901" s="105"/>
      <c r="X901" s="118" t="s">
        <v>358</v>
      </c>
      <c r="Y901" s="118" t="s">
        <v>1</v>
      </c>
      <c r="Z901" s="118" t="s">
        <v>359</v>
      </c>
      <c r="AA901" s="118" t="s">
        <v>1</v>
      </c>
      <c r="AB901" s="118" t="s">
        <v>360</v>
      </c>
      <c r="AC901" s="118" t="s">
        <v>1</v>
      </c>
    </row>
    <row r="902" spans="1:29" customFormat="1" x14ac:dyDescent="0.3">
      <c r="A902" s="120" t="s">
        <v>1</v>
      </c>
      <c r="B902" s="55" t="s">
        <v>14</v>
      </c>
      <c r="C902" s="55" t="s">
        <v>15</v>
      </c>
      <c r="D902" s="55" t="s">
        <v>14</v>
      </c>
      <c r="E902" s="55" t="s">
        <v>15</v>
      </c>
      <c r="F902" s="55" t="s">
        <v>14</v>
      </c>
      <c r="G902" s="55" t="s">
        <v>15</v>
      </c>
      <c r="H902" s="105"/>
      <c r="I902" s="55" t="s">
        <v>14</v>
      </c>
      <c r="J902" s="55" t="s">
        <v>15</v>
      </c>
      <c r="K902" s="55" t="s">
        <v>14</v>
      </c>
      <c r="L902" s="55" t="s">
        <v>15</v>
      </c>
      <c r="M902" s="55" t="s">
        <v>14</v>
      </c>
      <c r="N902" s="55" t="s">
        <v>15</v>
      </c>
      <c r="O902" s="55" t="s">
        <v>14</v>
      </c>
      <c r="P902" s="55" t="s">
        <v>15</v>
      </c>
      <c r="Q902" s="55" t="s">
        <v>14</v>
      </c>
      <c r="R902" s="55" t="s">
        <v>15</v>
      </c>
      <c r="S902" s="55" t="s">
        <v>14</v>
      </c>
      <c r="T902" s="55" t="s">
        <v>15</v>
      </c>
      <c r="U902" s="55" t="s">
        <v>14</v>
      </c>
      <c r="V902" s="55" t="s">
        <v>15</v>
      </c>
      <c r="W902" s="105"/>
      <c r="X902" s="55" t="s">
        <v>14</v>
      </c>
      <c r="Y902" s="55" t="s">
        <v>15</v>
      </c>
      <c r="Z902" s="55" t="s">
        <v>14</v>
      </c>
      <c r="AA902" s="55" t="s">
        <v>15</v>
      </c>
      <c r="AB902" s="55" t="s">
        <v>14</v>
      </c>
      <c r="AC902" s="55" t="s">
        <v>15</v>
      </c>
    </row>
    <row r="903" spans="1:29" customFormat="1" x14ac:dyDescent="0.3">
      <c r="A903" s="56" t="s">
        <v>16</v>
      </c>
      <c r="B903" s="57">
        <v>190.8165706456</v>
      </c>
      <c r="C903" s="57">
        <v>190.8165706456</v>
      </c>
      <c r="D903" s="57">
        <v>91.431509426800005</v>
      </c>
      <c r="E903" s="57">
        <v>91.431509426800005</v>
      </c>
      <c r="F903" s="57">
        <v>98.603727384199999</v>
      </c>
      <c r="G903" s="57">
        <v>98.603727384199999</v>
      </c>
      <c r="H903" s="106"/>
      <c r="I903" s="57">
        <v>11.7677134436</v>
      </c>
      <c r="J903" s="57">
        <v>11.7677134436</v>
      </c>
      <c r="K903" s="57">
        <v>31.004958286400001</v>
      </c>
      <c r="L903" s="57">
        <v>31.004958286400001</v>
      </c>
      <c r="M903" s="57">
        <v>28.405448728900001</v>
      </c>
      <c r="N903" s="57">
        <v>28.405448728900001</v>
      </c>
      <c r="O903" s="57">
        <v>33.112342783400003</v>
      </c>
      <c r="P903" s="57">
        <v>33.112342783400003</v>
      </c>
      <c r="Q903" s="57">
        <v>21.996650943599999</v>
      </c>
      <c r="R903" s="57">
        <v>21.996650943599999</v>
      </c>
      <c r="S903" s="57">
        <v>43.320344385399999</v>
      </c>
      <c r="T903" s="57">
        <v>43.320344385399999</v>
      </c>
      <c r="U903" s="57">
        <v>21.209112074299998</v>
      </c>
      <c r="V903" s="57">
        <v>21.209112074299998</v>
      </c>
      <c r="W903" s="106"/>
      <c r="X903" s="57">
        <v>18.080616321000001</v>
      </c>
      <c r="Y903" s="57">
        <v>18.080616321000001</v>
      </c>
      <c r="Z903" s="57">
        <v>45.621731516600001</v>
      </c>
      <c r="AA903" s="57">
        <v>45.621731516600001</v>
      </c>
      <c r="AB903" s="57">
        <v>125.8509386969</v>
      </c>
      <c r="AC903" s="57">
        <v>125.8509386969</v>
      </c>
    </row>
    <row r="904" spans="1:29" customFormat="1" x14ac:dyDescent="0.3">
      <c r="A904" s="58" t="s">
        <v>306</v>
      </c>
      <c r="B904" s="59">
        <v>66.575816295000195</v>
      </c>
      <c r="C904" s="60">
        <v>0.34889955348086599</v>
      </c>
      <c r="D904" s="59">
        <v>25.779180214</v>
      </c>
      <c r="E904" s="60">
        <v>0.281950723285814</v>
      </c>
      <c r="F904" s="59">
        <v>40.015302246399997</v>
      </c>
      <c r="G904" s="60">
        <v>0.40581936715722899</v>
      </c>
      <c r="H904" s="107"/>
      <c r="I904" s="67">
        <v>0</v>
      </c>
      <c r="J904" s="68">
        <v>0</v>
      </c>
      <c r="K904" s="67">
        <v>11.002609139400001</v>
      </c>
      <c r="L904" s="68">
        <v>35.486611650195897</v>
      </c>
      <c r="M904" s="59">
        <v>12.890522235300001</v>
      </c>
      <c r="N904" s="60">
        <v>0.45380456257975099</v>
      </c>
      <c r="O904" s="59">
        <v>12.2985386994</v>
      </c>
      <c r="P904" s="60">
        <v>0.37141856074181301</v>
      </c>
      <c r="Q904" s="59">
        <v>7.6643749808000203</v>
      </c>
      <c r="R904" s="60">
        <v>0.34843372295408298</v>
      </c>
      <c r="S904" s="59">
        <v>16.885665824299998</v>
      </c>
      <c r="T904" s="60">
        <v>0.38978604773028702</v>
      </c>
      <c r="U904" s="59">
        <v>5.8341054158000096</v>
      </c>
      <c r="V904" s="60">
        <v>0.27507542019495701</v>
      </c>
      <c r="W904" s="107"/>
      <c r="X904" s="67">
        <v>7.1798638926999896</v>
      </c>
      <c r="Y904" s="68">
        <v>39.710282908668603</v>
      </c>
      <c r="Z904" s="59">
        <v>17.316770118499999</v>
      </c>
      <c r="AA904" s="60">
        <v>0.37957283826895299</v>
      </c>
      <c r="AB904" s="59">
        <v>42.079182283800002</v>
      </c>
      <c r="AC904" s="60">
        <v>0.33435731762910198</v>
      </c>
    </row>
    <row r="905" spans="1:29" customFormat="1" x14ac:dyDescent="0.3">
      <c r="A905" s="58" t="s">
        <v>307</v>
      </c>
      <c r="B905" s="62">
        <v>79.146891120100193</v>
      </c>
      <c r="C905" s="63">
        <v>0.41477996828219899</v>
      </c>
      <c r="D905" s="62">
        <v>40.750339936700001</v>
      </c>
      <c r="E905" s="63">
        <v>0.44569252101568602</v>
      </c>
      <c r="F905" s="62">
        <v>38.3965511834</v>
      </c>
      <c r="G905" s="63">
        <v>0.389402634180263</v>
      </c>
      <c r="H905" s="107"/>
      <c r="I905" s="69">
        <v>11.7677134436</v>
      </c>
      <c r="J905" s="72">
        <v>100</v>
      </c>
      <c r="K905" s="69">
        <v>18.221339188999998</v>
      </c>
      <c r="L905" s="70">
        <v>58.769113703315597</v>
      </c>
      <c r="M905" s="62">
        <v>12.0445954978</v>
      </c>
      <c r="N905" s="63">
        <v>0.42402412342621099</v>
      </c>
      <c r="O905" s="62">
        <v>12.1585503898</v>
      </c>
      <c r="P905" s="63">
        <v>0.36719088314993398</v>
      </c>
      <c r="Q905" s="62">
        <v>6.1577130960999904</v>
      </c>
      <c r="R905" s="63">
        <v>0.27993866483986801</v>
      </c>
      <c r="S905" s="62">
        <v>11.0848306603</v>
      </c>
      <c r="T905" s="63">
        <v>0.25588048335174002</v>
      </c>
      <c r="U905" s="62">
        <v>7.7121488435000201</v>
      </c>
      <c r="V905" s="63">
        <v>0.36362431470411</v>
      </c>
      <c r="W905" s="107"/>
      <c r="X905" s="69">
        <v>9.0082745040000205</v>
      </c>
      <c r="Y905" s="70">
        <v>49.822828735861201</v>
      </c>
      <c r="Z905" s="62">
        <v>14.742793685200001</v>
      </c>
      <c r="AA905" s="63">
        <v>0.32315287463027698</v>
      </c>
      <c r="AB905" s="62">
        <v>55.395822930900003</v>
      </c>
      <c r="AC905" s="63">
        <v>0.44017012113287102</v>
      </c>
    </row>
    <row r="906" spans="1:29" customFormat="1" x14ac:dyDescent="0.3">
      <c r="A906" s="58" t="s">
        <v>308</v>
      </c>
      <c r="B906" s="59">
        <v>45.093863230499998</v>
      </c>
      <c r="C906" s="60">
        <v>0.236320478236935</v>
      </c>
      <c r="D906" s="59">
        <v>24.9019892761</v>
      </c>
      <c r="E906" s="60">
        <v>0.27235675569849899</v>
      </c>
      <c r="F906" s="59">
        <v>20.191873954399998</v>
      </c>
      <c r="G906" s="60">
        <v>0.20477799866250801</v>
      </c>
      <c r="H906" s="107"/>
      <c r="I906" s="67">
        <v>0</v>
      </c>
      <c r="J906" s="68">
        <v>0</v>
      </c>
      <c r="K906" s="67">
        <v>1.7810099580000001</v>
      </c>
      <c r="L906" s="68">
        <v>5.7442746464884697</v>
      </c>
      <c r="M906" s="59">
        <v>3.4703309957999999</v>
      </c>
      <c r="N906" s="60">
        <v>0.12217131399403799</v>
      </c>
      <c r="O906" s="59">
        <v>8.6552536942000096</v>
      </c>
      <c r="P906" s="60">
        <v>0.26139055610825201</v>
      </c>
      <c r="Q906" s="59">
        <v>8.1745628667000005</v>
      </c>
      <c r="R906" s="60">
        <v>0.37162761220604901</v>
      </c>
      <c r="S906" s="59">
        <v>15.3498479008</v>
      </c>
      <c r="T906" s="60">
        <v>0.35433346891797302</v>
      </c>
      <c r="U906" s="59">
        <v>7.6628578150000202</v>
      </c>
      <c r="V906" s="60">
        <v>0.36130026510093399</v>
      </c>
      <c r="W906" s="107"/>
      <c r="X906" s="67">
        <v>1.8924779243000001</v>
      </c>
      <c r="Y906" s="68">
        <v>10.4668883554702</v>
      </c>
      <c r="Z906" s="59">
        <v>13.562167712899999</v>
      </c>
      <c r="AA906" s="60">
        <v>0.29727428710076997</v>
      </c>
      <c r="AB906" s="59">
        <v>28.375933482200001</v>
      </c>
      <c r="AC906" s="60">
        <v>0.225472561238027</v>
      </c>
    </row>
    <row r="907" spans="1:29" customFormat="1" x14ac:dyDescent="0.3">
      <c r="A907" s="64" t="s">
        <v>1</v>
      </c>
    </row>
    <row r="908" spans="1:29" customFormat="1" x14ac:dyDescent="0.3">
      <c r="A908" s="64" t="s">
        <v>1</v>
      </c>
    </row>
    <row r="909" spans="1:29" customFormat="1" x14ac:dyDescent="0.3">
      <c r="A909" s="53" t="s">
        <v>430</v>
      </c>
    </row>
    <row r="910" spans="1:29" customFormat="1" x14ac:dyDescent="0.3">
      <c r="A910" s="54" t="s">
        <v>1</v>
      </c>
    </row>
    <row r="911" spans="1:29" customFormat="1" x14ac:dyDescent="0.3">
      <c r="A911" s="119" t="s">
        <v>1</v>
      </c>
      <c r="B911" s="118" t="s">
        <v>501</v>
      </c>
      <c r="C911" s="118" t="s">
        <v>1</v>
      </c>
      <c r="D911" s="118" t="s">
        <v>346</v>
      </c>
      <c r="E911" s="118" t="s">
        <v>1</v>
      </c>
      <c r="F911" s="118" t="s">
        <v>347</v>
      </c>
      <c r="G911" s="118" t="s">
        <v>1</v>
      </c>
      <c r="H911" s="105"/>
      <c r="I911" s="118" t="s">
        <v>350</v>
      </c>
      <c r="J911" s="118" t="s">
        <v>1</v>
      </c>
      <c r="K911" s="118" t="s">
        <v>351</v>
      </c>
      <c r="L911" s="118" t="s">
        <v>1</v>
      </c>
      <c r="M911" s="118" t="s">
        <v>352</v>
      </c>
      <c r="N911" s="118" t="s">
        <v>1</v>
      </c>
      <c r="O911" s="118" t="s">
        <v>353</v>
      </c>
      <c r="P911" s="118" t="s">
        <v>1</v>
      </c>
      <c r="Q911" s="118" t="s">
        <v>354</v>
      </c>
      <c r="R911" s="118" t="s">
        <v>1</v>
      </c>
      <c r="S911" s="118" t="s">
        <v>355</v>
      </c>
      <c r="T911" s="118" t="s">
        <v>1</v>
      </c>
      <c r="U911" s="118" t="s">
        <v>356</v>
      </c>
      <c r="V911" s="118" t="s">
        <v>1</v>
      </c>
      <c r="W911" s="105"/>
      <c r="X911" s="118" t="s">
        <v>358</v>
      </c>
      <c r="Y911" s="118" t="s">
        <v>1</v>
      </c>
      <c r="Z911" s="118" t="s">
        <v>359</v>
      </c>
      <c r="AA911" s="118" t="s">
        <v>1</v>
      </c>
      <c r="AB911" s="118" t="s">
        <v>360</v>
      </c>
      <c r="AC911" s="118" t="s">
        <v>1</v>
      </c>
    </row>
    <row r="912" spans="1:29" customFormat="1" x14ac:dyDescent="0.3">
      <c r="A912" s="120" t="s">
        <v>1</v>
      </c>
      <c r="B912" s="55" t="s">
        <v>14</v>
      </c>
      <c r="C912" s="55" t="s">
        <v>15</v>
      </c>
      <c r="D912" s="55" t="s">
        <v>14</v>
      </c>
      <c r="E912" s="55" t="s">
        <v>15</v>
      </c>
      <c r="F912" s="55" t="s">
        <v>14</v>
      </c>
      <c r="G912" s="55" t="s">
        <v>15</v>
      </c>
      <c r="H912" s="105"/>
      <c r="I912" s="55" t="s">
        <v>14</v>
      </c>
      <c r="J912" s="55" t="s">
        <v>15</v>
      </c>
      <c r="K912" s="55" t="s">
        <v>14</v>
      </c>
      <c r="L912" s="55" t="s">
        <v>15</v>
      </c>
      <c r="M912" s="55" t="s">
        <v>14</v>
      </c>
      <c r="N912" s="55" t="s">
        <v>15</v>
      </c>
      <c r="O912" s="55" t="s">
        <v>14</v>
      </c>
      <c r="P912" s="55" t="s">
        <v>15</v>
      </c>
      <c r="Q912" s="55" t="s">
        <v>14</v>
      </c>
      <c r="R912" s="55" t="s">
        <v>15</v>
      </c>
      <c r="S912" s="55" t="s">
        <v>14</v>
      </c>
      <c r="T912" s="55" t="s">
        <v>15</v>
      </c>
      <c r="U912" s="55" t="s">
        <v>14</v>
      </c>
      <c r="V912" s="55" t="s">
        <v>15</v>
      </c>
      <c r="W912" s="105"/>
      <c r="X912" s="55" t="s">
        <v>14</v>
      </c>
      <c r="Y912" s="55" t="s">
        <v>15</v>
      </c>
      <c r="Z912" s="55" t="s">
        <v>14</v>
      </c>
      <c r="AA912" s="55" t="s">
        <v>15</v>
      </c>
      <c r="AB912" s="55" t="s">
        <v>14</v>
      </c>
      <c r="AC912" s="55" t="s">
        <v>15</v>
      </c>
    </row>
    <row r="913" spans="1:29" customFormat="1" x14ac:dyDescent="0.3">
      <c r="A913" s="56" t="s">
        <v>16</v>
      </c>
      <c r="B913" s="57">
        <v>304.8485653454</v>
      </c>
      <c r="C913" s="57">
        <v>304.8485653454</v>
      </c>
      <c r="D913" s="57">
        <v>130.8621268919</v>
      </c>
      <c r="E913" s="57">
        <v>130.8621268919</v>
      </c>
      <c r="F913" s="57">
        <v>171.11503970769999</v>
      </c>
      <c r="G913" s="57">
        <v>171.11503970769999</v>
      </c>
      <c r="H913" s="106"/>
      <c r="I913" s="57">
        <v>46.577059740899998</v>
      </c>
      <c r="J913" s="57">
        <v>46.577059740899998</v>
      </c>
      <c r="K913" s="57">
        <v>56.176627255699998</v>
      </c>
      <c r="L913" s="57">
        <v>56.176627255699998</v>
      </c>
      <c r="M913" s="57">
        <v>37.136623654799997</v>
      </c>
      <c r="N913" s="57">
        <v>37.136623654799997</v>
      </c>
      <c r="O913" s="57">
        <v>67.627103593300006</v>
      </c>
      <c r="P913" s="57">
        <v>67.627103593300006</v>
      </c>
      <c r="Q913" s="57">
        <v>33.538609469599997</v>
      </c>
      <c r="R913" s="57">
        <v>33.538609469599997</v>
      </c>
      <c r="S913" s="57">
        <v>44.095076456599998</v>
      </c>
      <c r="T913" s="57">
        <v>44.095076456599998</v>
      </c>
      <c r="U913" s="57">
        <v>19.6974651745</v>
      </c>
      <c r="V913" s="57">
        <v>19.6974651745</v>
      </c>
      <c r="W913" s="106"/>
      <c r="X913" s="57">
        <v>47.862315368399997</v>
      </c>
      <c r="Y913" s="57">
        <v>47.862315368399997</v>
      </c>
      <c r="Z913" s="57">
        <v>92.282217816200003</v>
      </c>
      <c r="AA913" s="57">
        <v>92.282217816200003</v>
      </c>
      <c r="AB913" s="57">
        <v>159.62253083990001</v>
      </c>
      <c r="AC913" s="57">
        <v>159.62253083990001</v>
      </c>
    </row>
    <row r="914" spans="1:29" customFormat="1" x14ac:dyDescent="0.3">
      <c r="A914" s="58" t="s">
        <v>306</v>
      </c>
      <c r="B914" s="59">
        <v>86.675206200700003</v>
      </c>
      <c r="C914" s="60">
        <v>0.28432217190359799</v>
      </c>
      <c r="D914" s="59">
        <v>32.729261042099999</v>
      </c>
      <c r="E914" s="60">
        <v>0.250104914381656</v>
      </c>
      <c r="F914" s="59">
        <v>52.222608450599999</v>
      </c>
      <c r="G914" s="60">
        <v>0.305190055414223</v>
      </c>
      <c r="H914" s="107"/>
      <c r="I914" s="67">
        <v>22.3942644545</v>
      </c>
      <c r="J914" s="68">
        <v>48.080030339131199</v>
      </c>
      <c r="K914" s="67">
        <v>9.6545005482000104</v>
      </c>
      <c r="L914" s="68">
        <v>17.1859739892455</v>
      </c>
      <c r="M914" s="59">
        <v>10.063160678399999</v>
      </c>
      <c r="N914" s="60">
        <v>0.27097672561569303</v>
      </c>
      <c r="O914" s="59">
        <v>20.405829701199998</v>
      </c>
      <c r="P914" s="60">
        <v>0.30174040609394998</v>
      </c>
      <c r="Q914" s="59">
        <v>7.0712503324000098</v>
      </c>
      <c r="R914" s="60">
        <v>0.210839102879608</v>
      </c>
      <c r="S914" s="59">
        <v>13.506643735500001</v>
      </c>
      <c r="T914" s="60">
        <v>0.30630729824890401</v>
      </c>
      <c r="U914" s="59">
        <v>3.5795567505000001</v>
      </c>
      <c r="V914" s="60">
        <v>0.181726771378382</v>
      </c>
      <c r="W914" s="107"/>
      <c r="X914" s="59">
        <v>22.017177106799998</v>
      </c>
      <c r="Y914" s="61">
        <v>0.46001069813133899</v>
      </c>
      <c r="Z914" s="59">
        <v>30.1227498923</v>
      </c>
      <c r="AA914" s="60">
        <v>0.32641987378647502</v>
      </c>
      <c r="AB914" s="59">
        <v>29.453777880699999</v>
      </c>
      <c r="AC914" s="65">
        <v>0.18452143144028901</v>
      </c>
    </row>
    <row r="915" spans="1:29" customFormat="1" x14ac:dyDescent="0.3">
      <c r="A915" s="58" t="s">
        <v>307</v>
      </c>
      <c r="B915" s="62">
        <v>113.8092887355</v>
      </c>
      <c r="C915" s="63">
        <v>0.37333057023427901</v>
      </c>
      <c r="D915" s="62">
        <v>59.195368517399999</v>
      </c>
      <c r="E915" s="63">
        <v>0.45234912440555802</v>
      </c>
      <c r="F915" s="62">
        <v>53.465858180300003</v>
      </c>
      <c r="G915" s="63">
        <v>0.31245563377497798</v>
      </c>
      <c r="H915" s="107"/>
      <c r="I915" s="69">
        <v>14.2962457426</v>
      </c>
      <c r="J915" s="70">
        <v>30.693748858617301</v>
      </c>
      <c r="K915" s="69">
        <v>19.0760002258999</v>
      </c>
      <c r="L915" s="70">
        <v>33.957183187718798</v>
      </c>
      <c r="M915" s="62">
        <v>14.4679868225</v>
      </c>
      <c r="N915" s="63">
        <v>0.389588104642625</v>
      </c>
      <c r="O915" s="62">
        <v>21.700645870100001</v>
      </c>
      <c r="P915" s="63">
        <v>0.320886814857615</v>
      </c>
      <c r="Q915" s="62">
        <v>14.1933428245</v>
      </c>
      <c r="R915" s="63">
        <v>0.42319413502712799</v>
      </c>
      <c r="S915" s="62">
        <v>20.8789702891</v>
      </c>
      <c r="T915" s="63">
        <v>0.47349890207469902</v>
      </c>
      <c r="U915" s="62">
        <v>9.1960969607999807</v>
      </c>
      <c r="V915" s="63">
        <v>0.46686702473296499</v>
      </c>
      <c r="W915" s="107"/>
      <c r="X915" s="62">
        <v>19.2674599849</v>
      </c>
      <c r="Y915" s="63">
        <v>0.40256013184061101</v>
      </c>
      <c r="Z915" s="62">
        <v>28.905212837800001</v>
      </c>
      <c r="AA915" s="63">
        <v>0.31322624793620601</v>
      </c>
      <c r="AB915" s="62">
        <v>65.636615912800096</v>
      </c>
      <c r="AC915" s="63">
        <v>0.411198942702098</v>
      </c>
    </row>
    <row r="916" spans="1:29" customFormat="1" x14ac:dyDescent="0.3">
      <c r="A916" s="58" t="s">
        <v>308</v>
      </c>
      <c r="B916" s="59">
        <v>104.3640704092</v>
      </c>
      <c r="C916" s="60">
        <v>0.342347257862123</v>
      </c>
      <c r="D916" s="59">
        <v>38.9374973324</v>
      </c>
      <c r="E916" s="60">
        <v>0.29754596121278598</v>
      </c>
      <c r="F916" s="59">
        <v>65.426573076800196</v>
      </c>
      <c r="G916" s="60">
        <v>0.38235431081079801</v>
      </c>
      <c r="H916" s="107"/>
      <c r="I916" s="67">
        <v>9.8865495437999904</v>
      </c>
      <c r="J916" s="68">
        <v>21.226220802251401</v>
      </c>
      <c r="K916" s="67">
        <v>27.4461264816</v>
      </c>
      <c r="L916" s="68">
        <v>48.856842823035699</v>
      </c>
      <c r="M916" s="59">
        <v>12.6054761539</v>
      </c>
      <c r="N916" s="60">
        <v>0.33943516974168197</v>
      </c>
      <c r="O916" s="59">
        <v>25.520628022</v>
      </c>
      <c r="P916" s="60">
        <v>0.37737277904843503</v>
      </c>
      <c r="Q916" s="59">
        <v>12.274016312700001</v>
      </c>
      <c r="R916" s="60">
        <v>0.36596676209326401</v>
      </c>
      <c r="S916" s="59">
        <v>9.7094624319999898</v>
      </c>
      <c r="T916" s="60">
        <v>0.22019379967639699</v>
      </c>
      <c r="U916" s="59">
        <v>6.9218114632000098</v>
      </c>
      <c r="V916" s="60">
        <v>0.35140620388865401</v>
      </c>
      <c r="W916" s="107"/>
      <c r="X916" s="59">
        <v>6.5776782767000004</v>
      </c>
      <c r="Y916" s="65">
        <v>0.13742917002805</v>
      </c>
      <c r="Z916" s="59">
        <v>33.254255086100002</v>
      </c>
      <c r="AA916" s="60">
        <v>0.36035387827731902</v>
      </c>
      <c r="AB916" s="59">
        <v>64.532137046399797</v>
      </c>
      <c r="AC916" s="60">
        <v>0.40427962585761301</v>
      </c>
    </row>
    <row r="917" spans="1:29" customFormat="1" x14ac:dyDescent="0.3">
      <c r="A917" s="64" t="s">
        <v>1</v>
      </c>
    </row>
    <row r="918" spans="1:29" customFormat="1" x14ac:dyDescent="0.3">
      <c r="A918" s="64" t="s">
        <v>1</v>
      </c>
    </row>
    <row r="919" spans="1:29" customFormat="1" x14ac:dyDescent="0.3">
      <c r="A919" s="53" t="s">
        <v>431</v>
      </c>
    </row>
    <row r="920" spans="1:29" customFormat="1" x14ac:dyDescent="0.3">
      <c r="A920" s="54" t="s">
        <v>1</v>
      </c>
    </row>
    <row r="921" spans="1:29" customFormat="1" x14ac:dyDescent="0.3">
      <c r="A921" s="119" t="s">
        <v>1</v>
      </c>
      <c r="B921" s="118" t="s">
        <v>501</v>
      </c>
      <c r="C921" s="118" t="s">
        <v>1</v>
      </c>
      <c r="D921" s="118" t="s">
        <v>346</v>
      </c>
      <c r="E921" s="118" t="s">
        <v>1</v>
      </c>
      <c r="F921" s="118" t="s">
        <v>347</v>
      </c>
      <c r="G921" s="118" t="s">
        <v>1</v>
      </c>
      <c r="H921" s="105"/>
      <c r="I921" s="118" t="s">
        <v>350</v>
      </c>
      <c r="J921" s="118" t="s">
        <v>1</v>
      </c>
      <c r="K921" s="118" t="s">
        <v>351</v>
      </c>
      <c r="L921" s="118" t="s">
        <v>1</v>
      </c>
      <c r="M921" s="118" t="s">
        <v>352</v>
      </c>
      <c r="N921" s="118" t="s">
        <v>1</v>
      </c>
      <c r="O921" s="118" t="s">
        <v>353</v>
      </c>
      <c r="P921" s="118" t="s">
        <v>1</v>
      </c>
      <c r="Q921" s="118" t="s">
        <v>354</v>
      </c>
      <c r="R921" s="118" t="s">
        <v>1</v>
      </c>
      <c r="S921" s="118" t="s">
        <v>355</v>
      </c>
      <c r="T921" s="118" t="s">
        <v>1</v>
      </c>
      <c r="U921" s="118" t="s">
        <v>356</v>
      </c>
      <c r="V921" s="118" t="s">
        <v>1</v>
      </c>
      <c r="W921" s="105"/>
      <c r="X921" s="118" t="s">
        <v>358</v>
      </c>
      <c r="Y921" s="118" t="s">
        <v>1</v>
      </c>
      <c r="Z921" s="118" t="s">
        <v>359</v>
      </c>
      <c r="AA921" s="118" t="s">
        <v>1</v>
      </c>
      <c r="AB921" s="118" t="s">
        <v>360</v>
      </c>
      <c r="AC921" s="118" t="s">
        <v>1</v>
      </c>
    </row>
    <row r="922" spans="1:29" customFormat="1" x14ac:dyDescent="0.3">
      <c r="A922" s="120" t="s">
        <v>1</v>
      </c>
      <c r="B922" s="55" t="s">
        <v>14</v>
      </c>
      <c r="C922" s="55" t="s">
        <v>15</v>
      </c>
      <c r="D922" s="55" t="s">
        <v>14</v>
      </c>
      <c r="E922" s="55" t="s">
        <v>15</v>
      </c>
      <c r="F922" s="55" t="s">
        <v>14</v>
      </c>
      <c r="G922" s="55" t="s">
        <v>15</v>
      </c>
      <c r="H922" s="105"/>
      <c r="I922" s="55" t="s">
        <v>14</v>
      </c>
      <c r="J922" s="55" t="s">
        <v>15</v>
      </c>
      <c r="K922" s="55" t="s">
        <v>14</v>
      </c>
      <c r="L922" s="55" t="s">
        <v>15</v>
      </c>
      <c r="M922" s="55" t="s">
        <v>14</v>
      </c>
      <c r="N922" s="55" t="s">
        <v>15</v>
      </c>
      <c r="O922" s="55" t="s">
        <v>14</v>
      </c>
      <c r="P922" s="55" t="s">
        <v>15</v>
      </c>
      <c r="Q922" s="55" t="s">
        <v>14</v>
      </c>
      <c r="R922" s="55" t="s">
        <v>15</v>
      </c>
      <c r="S922" s="55" t="s">
        <v>14</v>
      </c>
      <c r="T922" s="55" t="s">
        <v>15</v>
      </c>
      <c r="U922" s="55" t="s">
        <v>14</v>
      </c>
      <c r="V922" s="55" t="s">
        <v>15</v>
      </c>
      <c r="W922" s="105"/>
      <c r="X922" s="55" t="s">
        <v>14</v>
      </c>
      <c r="Y922" s="55" t="s">
        <v>15</v>
      </c>
      <c r="Z922" s="55" t="s">
        <v>14</v>
      </c>
      <c r="AA922" s="55" t="s">
        <v>15</v>
      </c>
      <c r="AB922" s="55" t="s">
        <v>14</v>
      </c>
      <c r="AC922" s="55" t="s">
        <v>15</v>
      </c>
    </row>
    <row r="923" spans="1:29" customFormat="1" x14ac:dyDescent="0.3">
      <c r="A923" s="56" t="s">
        <v>16</v>
      </c>
      <c r="B923" s="57">
        <v>12.0344928757</v>
      </c>
      <c r="C923" s="57">
        <v>12.0344928757</v>
      </c>
      <c r="D923" s="57">
        <v>7.8486515029000001</v>
      </c>
      <c r="E923" s="57">
        <v>7.8486515029000001</v>
      </c>
      <c r="F923" s="57">
        <v>4.1858413727999997</v>
      </c>
      <c r="G923" s="57">
        <v>4.1858413727999997</v>
      </c>
      <c r="H923" s="106"/>
      <c r="I923" s="57">
        <v>0</v>
      </c>
      <c r="J923" s="57">
        <v>0</v>
      </c>
      <c r="K923" s="57">
        <v>4.5290326371000003</v>
      </c>
      <c r="L923" s="57">
        <v>4.5290326371000003</v>
      </c>
      <c r="M923" s="57">
        <v>1.9998040393000001</v>
      </c>
      <c r="N923" s="57">
        <v>1.9998040393000001</v>
      </c>
      <c r="O923" s="57">
        <v>0.5989552414</v>
      </c>
      <c r="P923" s="57">
        <v>0.5989552414</v>
      </c>
      <c r="Q923" s="57">
        <v>0.61355158580000002</v>
      </c>
      <c r="R923" s="57">
        <v>0.61355158580000002</v>
      </c>
      <c r="S923" s="57">
        <v>1.8739067341</v>
      </c>
      <c r="T923" s="57">
        <v>1.8739067341</v>
      </c>
      <c r="U923" s="57">
        <v>2.4192426380000001</v>
      </c>
      <c r="V923" s="57">
        <v>2.4192426380000001</v>
      </c>
      <c r="W923" s="106"/>
      <c r="X923" s="57">
        <v>5.6827092198000004</v>
      </c>
      <c r="Y923" s="57">
        <v>5.6827092198000004</v>
      </c>
      <c r="Z923" s="57">
        <v>0</v>
      </c>
      <c r="AA923" s="57">
        <v>0</v>
      </c>
      <c r="AB923" s="57">
        <v>6.3517836559000003</v>
      </c>
      <c r="AC923" s="57">
        <v>6.3517836559000003</v>
      </c>
    </row>
    <row r="924" spans="1:29" customFormat="1" x14ac:dyDescent="0.3">
      <c r="A924" s="58" t="s">
        <v>306</v>
      </c>
      <c r="B924" s="67">
        <v>2.9394731398</v>
      </c>
      <c r="C924" s="68">
        <v>24.4254009716967</v>
      </c>
      <c r="D924" s="67">
        <v>2.1594921857</v>
      </c>
      <c r="E924" s="68">
        <v>27.514181065398201</v>
      </c>
      <c r="F924" s="67">
        <v>0.77998095410000101</v>
      </c>
      <c r="G924" s="68">
        <v>18.633791504102199</v>
      </c>
      <c r="H924" s="108"/>
      <c r="I924" s="67"/>
      <c r="J924" s="68"/>
      <c r="K924" s="67">
        <v>0</v>
      </c>
      <c r="L924" s="68">
        <v>0</v>
      </c>
      <c r="M924" s="67">
        <v>1.1056979924000001</v>
      </c>
      <c r="N924" s="68">
        <v>55.290316984609802</v>
      </c>
      <c r="O924" s="67">
        <v>0</v>
      </c>
      <c r="P924" s="68">
        <v>0</v>
      </c>
      <c r="Q924" s="67">
        <v>0</v>
      </c>
      <c r="R924" s="68">
        <v>0</v>
      </c>
      <c r="S924" s="67">
        <v>0</v>
      </c>
      <c r="T924" s="68">
        <v>0</v>
      </c>
      <c r="U924" s="67">
        <v>1.8337751473999999</v>
      </c>
      <c r="V924" s="68">
        <v>75.799554728251294</v>
      </c>
      <c r="W924" s="108"/>
      <c r="X924" s="67">
        <v>0.77998095410000001</v>
      </c>
      <c r="Y924" s="68">
        <v>13.725512320467599</v>
      </c>
      <c r="Z924" s="67"/>
      <c r="AA924" s="68"/>
      <c r="AB924" s="67">
        <v>2.1594921857</v>
      </c>
      <c r="AC924" s="68">
        <v>33.998201177618903</v>
      </c>
    </row>
    <row r="925" spans="1:29" customFormat="1" x14ac:dyDescent="0.3">
      <c r="A925" s="58" t="s">
        <v>307</v>
      </c>
      <c r="B925" s="69">
        <v>6.1792849673000001</v>
      </c>
      <c r="C925" s="70">
        <v>51.346450831984697</v>
      </c>
      <c r="D925" s="69">
        <v>5.1036918266000004</v>
      </c>
      <c r="E925" s="70">
        <v>65.026352931000105</v>
      </c>
      <c r="F925" s="69">
        <v>1.0755931406999999</v>
      </c>
      <c r="G925" s="70">
        <v>25.695984269478199</v>
      </c>
      <c r="H925" s="108"/>
      <c r="I925" s="69"/>
      <c r="J925" s="70"/>
      <c r="K925" s="69">
        <v>3.4096669774000001</v>
      </c>
      <c r="L925" s="70">
        <v>75.284663428331001</v>
      </c>
      <c r="M925" s="69">
        <v>0.89410604690000295</v>
      </c>
      <c r="N925" s="70">
        <v>44.709683015390198</v>
      </c>
      <c r="O925" s="69">
        <v>0</v>
      </c>
      <c r="P925" s="70">
        <v>0</v>
      </c>
      <c r="Q925" s="69">
        <v>0.61355158580000002</v>
      </c>
      <c r="R925" s="70">
        <v>100</v>
      </c>
      <c r="S925" s="69">
        <v>1.2619603572</v>
      </c>
      <c r="T925" s="70">
        <v>67.343818891077007</v>
      </c>
      <c r="U925" s="69">
        <v>0</v>
      </c>
      <c r="V925" s="70">
        <v>0</v>
      </c>
      <c r="W925" s="108"/>
      <c r="X925" s="69">
        <v>4.3037730242999901</v>
      </c>
      <c r="Y925" s="70">
        <v>75.734528335614399</v>
      </c>
      <c r="Z925" s="69"/>
      <c r="AA925" s="70"/>
      <c r="AB925" s="69">
        <v>1.87551194300001</v>
      </c>
      <c r="AC925" s="70">
        <v>29.527327198209701</v>
      </c>
    </row>
    <row r="926" spans="1:29" customFormat="1" x14ac:dyDescent="0.3">
      <c r="A926" s="58" t="s">
        <v>308</v>
      </c>
      <c r="B926" s="67">
        <v>2.9157347686000001</v>
      </c>
      <c r="C926" s="68">
        <v>24.2281481963186</v>
      </c>
      <c r="D926" s="67">
        <v>0.58546749060000003</v>
      </c>
      <c r="E926" s="68">
        <v>7.45946600360171</v>
      </c>
      <c r="F926" s="67">
        <v>2.330267278</v>
      </c>
      <c r="G926" s="68">
        <v>55.670224226419599</v>
      </c>
      <c r="H926" s="108"/>
      <c r="I926" s="67"/>
      <c r="J926" s="68"/>
      <c r="K926" s="67">
        <v>1.1193656596999999</v>
      </c>
      <c r="L926" s="68">
        <v>24.715336571668999</v>
      </c>
      <c r="M926" s="67">
        <v>0</v>
      </c>
      <c r="N926" s="68">
        <v>0</v>
      </c>
      <c r="O926" s="67">
        <v>0.5989552414</v>
      </c>
      <c r="P926" s="68">
        <v>100</v>
      </c>
      <c r="Q926" s="67">
        <v>0</v>
      </c>
      <c r="R926" s="68">
        <v>0</v>
      </c>
      <c r="S926" s="67">
        <v>0.61194637690000198</v>
      </c>
      <c r="T926" s="68">
        <v>32.656181108923001</v>
      </c>
      <c r="U926" s="67">
        <v>0.58546749059999803</v>
      </c>
      <c r="V926" s="68">
        <v>24.200445271748698</v>
      </c>
      <c r="W926" s="108"/>
      <c r="X926" s="67">
        <v>0.598955241400001</v>
      </c>
      <c r="Y926" s="68">
        <v>10.539959343917999</v>
      </c>
      <c r="Z926" s="67"/>
      <c r="AA926" s="68"/>
      <c r="AB926" s="67">
        <v>2.3167795272</v>
      </c>
      <c r="AC926" s="68">
        <v>36.4744716241714</v>
      </c>
    </row>
    <row r="927" spans="1:29" customFormat="1" x14ac:dyDescent="0.3">
      <c r="A927" s="64" t="s">
        <v>1</v>
      </c>
    </row>
    <row r="928" spans="1:29" customFormat="1" x14ac:dyDescent="0.3">
      <c r="A928" s="64" t="s">
        <v>1</v>
      </c>
    </row>
    <row r="929" spans="1:29" customFormat="1" x14ac:dyDescent="0.3">
      <c r="A929" s="53" t="s">
        <v>432</v>
      </c>
    </row>
    <row r="930" spans="1:29" customFormat="1" x14ac:dyDescent="0.3">
      <c r="A930" s="54" t="s">
        <v>1</v>
      </c>
    </row>
    <row r="931" spans="1:29" customFormat="1" x14ac:dyDescent="0.3">
      <c r="A931" s="119" t="s">
        <v>1</v>
      </c>
      <c r="B931" s="118" t="s">
        <v>501</v>
      </c>
      <c r="C931" s="118" t="s">
        <v>1</v>
      </c>
      <c r="D931" s="118" t="s">
        <v>346</v>
      </c>
      <c r="E931" s="118" t="s">
        <v>1</v>
      </c>
      <c r="F931" s="118" t="s">
        <v>347</v>
      </c>
      <c r="G931" s="118" t="s">
        <v>1</v>
      </c>
      <c r="H931" s="105"/>
      <c r="I931" s="118" t="s">
        <v>350</v>
      </c>
      <c r="J931" s="118" t="s">
        <v>1</v>
      </c>
      <c r="K931" s="118" t="s">
        <v>351</v>
      </c>
      <c r="L931" s="118" t="s">
        <v>1</v>
      </c>
      <c r="M931" s="118" t="s">
        <v>352</v>
      </c>
      <c r="N931" s="118" t="s">
        <v>1</v>
      </c>
      <c r="O931" s="118" t="s">
        <v>353</v>
      </c>
      <c r="P931" s="118" t="s">
        <v>1</v>
      </c>
      <c r="Q931" s="118" t="s">
        <v>354</v>
      </c>
      <c r="R931" s="118" t="s">
        <v>1</v>
      </c>
      <c r="S931" s="118" t="s">
        <v>355</v>
      </c>
      <c r="T931" s="118" t="s">
        <v>1</v>
      </c>
      <c r="U931" s="118" t="s">
        <v>356</v>
      </c>
      <c r="V931" s="118" t="s">
        <v>1</v>
      </c>
      <c r="W931" s="105"/>
      <c r="X931" s="118" t="s">
        <v>358</v>
      </c>
      <c r="Y931" s="118" t="s">
        <v>1</v>
      </c>
      <c r="Z931" s="118" t="s">
        <v>359</v>
      </c>
      <c r="AA931" s="118" t="s">
        <v>1</v>
      </c>
      <c r="AB931" s="118" t="s">
        <v>360</v>
      </c>
      <c r="AC931" s="118" t="s">
        <v>1</v>
      </c>
    </row>
    <row r="932" spans="1:29" customFormat="1" x14ac:dyDescent="0.3">
      <c r="A932" s="120" t="s">
        <v>1</v>
      </c>
      <c r="B932" s="55" t="s">
        <v>14</v>
      </c>
      <c r="C932" s="55" t="s">
        <v>15</v>
      </c>
      <c r="D932" s="55" t="s">
        <v>14</v>
      </c>
      <c r="E932" s="55" t="s">
        <v>15</v>
      </c>
      <c r="F932" s="55" t="s">
        <v>14</v>
      </c>
      <c r="G932" s="55" t="s">
        <v>15</v>
      </c>
      <c r="H932" s="105"/>
      <c r="I932" s="55" t="s">
        <v>14</v>
      </c>
      <c r="J932" s="55" t="s">
        <v>15</v>
      </c>
      <c r="K932" s="55" t="s">
        <v>14</v>
      </c>
      <c r="L932" s="55" t="s">
        <v>15</v>
      </c>
      <c r="M932" s="55" t="s">
        <v>14</v>
      </c>
      <c r="N932" s="55" t="s">
        <v>15</v>
      </c>
      <c r="O932" s="55" t="s">
        <v>14</v>
      </c>
      <c r="P932" s="55" t="s">
        <v>15</v>
      </c>
      <c r="Q932" s="55" t="s">
        <v>14</v>
      </c>
      <c r="R932" s="55" t="s">
        <v>15</v>
      </c>
      <c r="S932" s="55" t="s">
        <v>14</v>
      </c>
      <c r="T932" s="55" t="s">
        <v>15</v>
      </c>
      <c r="U932" s="55" t="s">
        <v>14</v>
      </c>
      <c r="V932" s="55" t="s">
        <v>15</v>
      </c>
      <c r="W932" s="105"/>
      <c r="X932" s="55" t="s">
        <v>14</v>
      </c>
      <c r="Y932" s="55" t="s">
        <v>15</v>
      </c>
      <c r="Z932" s="55" t="s">
        <v>14</v>
      </c>
      <c r="AA932" s="55" t="s">
        <v>15</v>
      </c>
      <c r="AB932" s="55" t="s">
        <v>14</v>
      </c>
      <c r="AC932" s="55" t="s">
        <v>15</v>
      </c>
    </row>
    <row r="933" spans="1:29" customFormat="1" x14ac:dyDescent="0.3">
      <c r="A933" s="56" t="s">
        <v>16</v>
      </c>
      <c r="B933" s="57">
        <v>30.418864908100002</v>
      </c>
      <c r="C933" s="57">
        <v>30.418864908100002</v>
      </c>
      <c r="D933" s="57">
        <v>18.196950726099999</v>
      </c>
      <c r="E933" s="57">
        <v>18.196950726099999</v>
      </c>
      <c r="F933" s="57">
        <v>12.221914182000001</v>
      </c>
      <c r="G933" s="57">
        <v>12.221914182000001</v>
      </c>
      <c r="H933" s="106"/>
      <c r="I933" s="57">
        <v>5.6085752758999998</v>
      </c>
      <c r="J933" s="57">
        <v>5.6085752758999998</v>
      </c>
      <c r="K933" s="57">
        <v>7.3122719100999998</v>
      </c>
      <c r="L933" s="57">
        <v>7.3122719100999998</v>
      </c>
      <c r="M933" s="57">
        <v>6.1761986212000002</v>
      </c>
      <c r="N933" s="57">
        <v>6.1761986212000002</v>
      </c>
      <c r="O933" s="57">
        <v>7.9159436603</v>
      </c>
      <c r="P933" s="57">
        <v>7.9159436603</v>
      </c>
      <c r="Q933" s="57">
        <v>2.2601047283</v>
      </c>
      <c r="R933" s="57">
        <v>2.2601047283</v>
      </c>
      <c r="S933" s="57">
        <v>0.66485655769999996</v>
      </c>
      <c r="T933" s="57">
        <v>0.66485655769999996</v>
      </c>
      <c r="U933" s="57">
        <v>0.48091415459999998</v>
      </c>
      <c r="V933" s="57">
        <v>0.48091415459999998</v>
      </c>
      <c r="W933" s="106"/>
      <c r="X933" s="57">
        <v>4.8612659139999996</v>
      </c>
      <c r="Y933" s="57">
        <v>4.8612659139999996</v>
      </c>
      <c r="Z933" s="57">
        <v>9.4758221592999998</v>
      </c>
      <c r="AA933" s="57">
        <v>9.4758221592999998</v>
      </c>
      <c r="AB933" s="57">
        <v>16.081776834799999</v>
      </c>
      <c r="AC933" s="57">
        <v>16.081776834799999</v>
      </c>
    </row>
    <row r="934" spans="1:29" customFormat="1" x14ac:dyDescent="0.3">
      <c r="A934" s="58" t="s">
        <v>306</v>
      </c>
      <c r="B934" s="67">
        <v>12.258594457699999</v>
      </c>
      <c r="C934" s="68">
        <v>40.299315884189198</v>
      </c>
      <c r="D934" s="67">
        <v>8.2545198011999901</v>
      </c>
      <c r="E934" s="68">
        <v>45.362104483585199</v>
      </c>
      <c r="F934" s="67">
        <v>4.0040746565000003</v>
      </c>
      <c r="G934" s="68">
        <v>32.761436521924402</v>
      </c>
      <c r="H934" s="108"/>
      <c r="I934" s="67">
        <v>0</v>
      </c>
      <c r="J934" s="68">
        <v>0</v>
      </c>
      <c r="K934" s="67">
        <v>3.4096669774000001</v>
      </c>
      <c r="L934" s="68">
        <v>46.629378930649899</v>
      </c>
      <c r="M934" s="67">
        <v>2.59300573030001</v>
      </c>
      <c r="N934" s="68">
        <v>41.983846202734199</v>
      </c>
      <c r="O934" s="67">
        <v>4.9380987266999998</v>
      </c>
      <c r="P934" s="68">
        <v>62.381681055482098</v>
      </c>
      <c r="Q934" s="67">
        <v>0.83690886869999803</v>
      </c>
      <c r="R934" s="68">
        <v>37.029649919342603</v>
      </c>
      <c r="S934" s="67">
        <v>0</v>
      </c>
      <c r="T934" s="68">
        <v>0</v>
      </c>
      <c r="U934" s="67">
        <v>0.48091415460000098</v>
      </c>
      <c r="V934" s="68">
        <v>100</v>
      </c>
      <c r="W934" s="108"/>
      <c r="X934" s="67">
        <v>4.3626578432999903</v>
      </c>
      <c r="Y934" s="68">
        <v>89.743246316477894</v>
      </c>
      <c r="Z934" s="67">
        <v>2.3926790697000002</v>
      </c>
      <c r="AA934" s="68">
        <v>25.250358538564601</v>
      </c>
      <c r="AB934" s="67">
        <v>5.5032575447000003</v>
      </c>
      <c r="AC934" s="68">
        <v>34.220457112619997</v>
      </c>
    </row>
    <row r="935" spans="1:29" customFormat="1" x14ac:dyDescent="0.3">
      <c r="A935" s="58" t="s">
        <v>307</v>
      </c>
      <c r="B935" s="69">
        <v>9.5996192710999892</v>
      </c>
      <c r="C935" s="70">
        <v>31.558111389435201</v>
      </c>
      <c r="D935" s="69">
        <v>6.5331630648000001</v>
      </c>
      <c r="E935" s="70">
        <v>35.902515554045202</v>
      </c>
      <c r="F935" s="69">
        <v>3.0664562062999998</v>
      </c>
      <c r="G935" s="70">
        <v>25.089819488473999</v>
      </c>
      <c r="H935" s="108"/>
      <c r="I935" s="69">
        <v>5.6085752759000096</v>
      </c>
      <c r="J935" s="70">
        <v>100</v>
      </c>
      <c r="K935" s="69">
        <v>0</v>
      </c>
      <c r="L935" s="70">
        <v>0</v>
      </c>
      <c r="M935" s="69">
        <v>1.1251310411</v>
      </c>
      <c r="N935" s="70">
        <v>18.217209486073699</v>
      </c>
      <c r="O935" s="69">
        <v>1.4427170945000001</v>
      </c>
      <c r="P935" s="70">
        <v>18.2254593566085</v>
      </c>
      <c r="Q935" s="69">
        <v>1.4231958596000001</v>
      </c>
      <c r="R935" s="70">
        <v>62.970350080657397</v>
      </c>
      <c r="S935" s="69">
        <v>0</v>
      </c>
      <c r="T935" s="70">
        <v>0</v>
      </c>
      <c r="U935" s="69">
        <v>0</v>
      </c>
      <c r="V935" s="70">
        <v>0</v>
      </c>
      <c r="W935" s="108"/>
      <c r="X935" s="69">
        <v>0.49860807070000002</v>
      </c>
      <c r="Y935" s="70">
        <v>10.256753683522099</v>
      </c>
      <c r="Z935" s="69">
        <v>6.5331630648000001</v>
      </c>
      <c r="AA935" s="70">
        <v>68.945606565527001</v>
      </c>
      <c r="AB935" s="69">
        <v>2.5678481355999998</v>
      </c>
      <c r="AC935" s="70">
        <v>15.9674404263796</v>
      </c>
    </row>
    <row r="936" spans="1:29" customFormat="1" x14ac:dyDescent="0.3">
      <c r="A936" s="58" t="s">
        <v>308</v>
      </c>
      <c r="B936" s="67">
        <v>8.5606511793000095</v>
      </c>
      <c r="C936" s="68">
        <v>28.142572726375601</v>
      </c>
      <c r="D936" s="67">
        <v>3.4092678600999999</v>
      </c>
      <c r="E936" s="68">
        <v>18.735379962369599</v>
      </c>
      <c r="F936" s="67">
        <v>5.1513833191999998</v>
      </c>
      <c r="G936" s="68">
        <v>42.148743989601698</v>
      </c>
      <c r="H936" s="108"/>
      <c r="I936" s="67">
        <v>0</v>
      </c>
      <c r="J936" s="68">
        <v>0</v>
      </c>
      <c r="K936" s="67">
        <v>3.9026049327000001</v>
      </c>
      <c r="L936" s="68">
        <v>53.370621069350101</v>
      </c>
      <c r="M936" s="67">
        <v>2.4580618498</v>
      </c>
      <c r="N936" s="68">
        <v>39.798944311192102</v>
      </c>
      <c r="O936" s="67">
        <v>1.5351278391000001</v>
      </c>
      <c r="P936" s="68">
        <v>19.392859587909498</v>
      </c>
      <c r="Q936" s="67">
        <v>0</v>
      </c>
      <c r="R936" s="68">
        <v>0</v>
      </c>
      <c r="S936" s="67">
        <v>0.66485655769999896</v>
      </c>
      <c r="T936" s="68">
        <v>100</v>
      </c>
      <c r="U936" s="67">
        <v>0</v>
      </c>
      <c r="V936" s="68">
        <v>0</v>
      </c>
      <c r="W936" s="108"/>
      <c r="X936" s="67">
        <v>0</v>
      </c>
      <c r="Y936" s="68">
        <v>0</v>
      </c>
      <c r="Z936" s="67">
        <v>0.54998002479999997</v>
      </c>
      <c r="AA936" s="68">
        <v>5.8040348959084804</v>
      </c>
      <c r="AB936" s="67">
        <v>8.0106711545000202</v>
      </c>
      <c r="AC936" s="68">
        <v>49.8121024610004</v>
      </c>
    </row>
    <row r="937" spans="1:29" customFormat="1" x14ac:dyDescent="0.3">
      <c r="A937" s="64" t="s">
        <v>1</v>
      </c>
    </row>
    <row r="938" spans="1:29" customFormat="1" x14ac:dyDescent="0.3">
      <c r="A938" s="64" t="s">
        <v>1</v>
      </c>
    </row>
    <row r="939" spans="1:29" customFormat="1" x14ac:dyDescent="0.3">
      <c r="A939" s="53" t="s">
        <v>433</v>
      </c>
    </row>
    <row r="940" spans="1:29" customFormat="1" x14ac:dyDescent="0.3">
      <c r="A940" s="54" t="s">
        <v>1</v>
      </c>
    </row>
    <row r="941" spans="1:29" customFormat="1" x14ac:dyDescent="0.3">
      <c r="A941" s="119" t="s">
        <v>1</v>
      </c>
      <c r="B941" s="118" t="s">
        <v>501</v>
      </c>
      <c r="C941" s="118" t="s">
        <v>1</v>
      </c>
      <c r="D941" s="118" t="s">
        <v>346</v>
      </c>
      <c r="E941" s="118" t="s">
        <v>1</v>
      </c>
      <c r="F941" s="118" t="s">
        <v>347</v>
      </c>
      <c r="G941" s="118" t="s">
        <v>1</v>
      </c>
      <c r="H941" s="105"/>
      <c r="I941" s="118" t="s">
        <v>350</v>
      </c>
      <c r="J941" s="118" t="s">
        <v>1</v>
      </c>
      <c r="K941" s="118" t="s">
        <v>351</v>
      </c>
      <c r="L941" s="118" t="s">
        <v>1</v>
      </c>
      <c r="M941" s="118" t="s">
        <v>352</v>
      </c>
      <c r="N941" s="118" t="s">
        <v>1</v>
      </c>
      <c r="O941" s="118" t="s">
        <v>353</v>
      </c>
      <c r="P941" s="118" t="s">
        <v>1</v>
      </c>
      <c r="Q941" s="118" t="s">
        <v>354</v>
      </c>
      <c r="R941" s="118" t="s">
        <v>1</v>
      </c>
      <c r="S941" s="118" t="s">
        <v>355</v>
      </c>
      <c r="T941" s="118" t="s">
        <v>1</v>
      </c>
      <c r="U941" s="118" t="s">
        <v>356</v>
      </c>
      <c r="V941" s="118" t="s">
        <v>1</v>
      </c>
      <c r="W941" s="105"/>
      <c r="X941" s="118" t="s">
        <v>358</v>
      </c>
      <c r="Y941" s="118" t="s">
        <v>1</v>
      </c>
      <c r="Z941" s="118" t="s">
        <v>359</v>
      </c>
      <c r="AA941" s="118" t="s">
        <v>1</v>
      </c>
      <c r="AB941" s="118" t="s">
        <v>360</v>
      </c>
      <c r="AC941" s="118" t="s">
        <v>1</v>
      </c>
    </row>
    <row r="942" spans="1:29" customFormat="1" x14ac:dyDescent="0.3">
      <c r="A942" s="120" t="s">
        <v>1</v>
      </c>
      <c r="B942" s="55" t="s">
        <v>14</v>
      </c>
      <c r="C942" s="55" t="s">
        <v>15</v>
      </c>
      <c r="D942" s="55" t="s">
        <v>14</v>
      </c>
      <c r="E942" s="55" t="s">
        <v>15</v>
      </c>
      <c r="F942" s="55" t="s">
        <v>14</v>
      </c>
      <c r="G942" s="55" t="s">
        <v>15</v>
      </c>
      <c r="H942" s="105"/>
      <c r="I942" s="55" t="s">
        <v>14</v>
      </c>
      <c r="J942" s="55" t="s">
        <v>15</v>
      </c>
      <c r="K942" s="55" t="s">
        <v>14</v>
      </c>
      <c r="L942" s="55" t="s">
        <v>15</v>
      </c>
      <c r="M942" s="55" t="s">
        <v>14</v>
      </c>
      <c r="N942" s="55" t="s">
        <v>15</v>
      </c>
      <c r="O942" s="55" t="s">
        <v>14</v>
      </c>
      <c r="P942" s="55" t="s">
        <v>15</v>
      </c>
      <c r="Q942" s="55" t="s">
        <v>14</v>
      </c>
      <c r="R942" s="55" t="s">
        <v>15</v>
      </c>
      <c r="S942" s="55" t="s">
        <v>14</v>
      </c>
      <c r="T942" s="55" t="s">
        <v>15</v>
      </c>
      <c r="U942" s="55" t="s">
        <v>14</v>
      </c>
      <c r="V942" s="55" t="s">
        <v>15</v>
      </c>
      <c r="W942" s="105"/>
      <c r="X942" s="55" t="s">
        <v>14</v>
      </c>
      <c r="Y942" s="55" t="s">
        <v>15</v>
      </c>
      <c r="Z942" s="55" t="s">
        <v>14</v>
      </c>
      <c r="AA942" s="55" t="s">
        <v>15</v>
      </c>
      <c r="AB942" s="55" t="s">
        <v>14</v>
      </c>
      <c r="AC942" s="55" t="s">
        <v>15</v>
      </c>
    </row>
    <row r="943" spans="1:29" customFormat="1" x14ac:dyDescent="0.3">
      <c r="A943" s="56" t="s">
        <v>16</v>
      </c>
      <c r="B943" s="57">
        <v>50.842072440999999</v>
      </c>
      <c r="C943" s="57">
        <v>50.842072440999999</v>
      </c>
      <c r="D943" s="57">
        <v>13.842366849799999</v>
      </c>
      <c r="E943" s="57">
        <v>13.842366849799999</v>
      </c>
      <c r="F943" s="57">
        <v>36.999705591199998</v>
      </c>
      <c r="G943" s="57">
        <v>36.999705591199998</v>
      </c>
      <c r="H943" s="106"/>
      <c r="I943" s="57">
        <v>7.9609412966999997</v>
      </c>
      <c r="J943" s="57">
        <v>7.9609412966999997</v>
      </c>
      <c r="K943" s="57">
        <v>3.3411819431000001</v>
      </c>
      <c r="L943" s="57">
        <v>3.3411819431000001</v>
      </c>
      <c r="M943" s="57">
        <v>17.5499920922</v>
      </c>
      <c r="N943" s="57">
        <v>17.5499920922</v>
      </c>
      <c r="O943" s="57">
        <v>13.734693717700001</v>
      </c>
      <c r="P943" s="57">
        <v>13.734693717700001</v>
      </c>
      <c r="Q943" s="57">
        <v>3.1158825469</v>
      </c>
      <c r="R943" s="57">
        <v>3.1158825469</v>
      </c>
      <c r="S943" s="57">
        <v>3.7067169099999999</v>
      </c>
      <c r="T943" s="57">
        <v>3.7067169099999999</v>
      </c>
      <c r="U943" s="57">
        <v>1.4326639344000001</v>
      </c>
      <c r="V943" s="57">
        <v>1.4326639344000001</v>
      </c>
      <c r="W943" s="106"/>
      <c r="X943" s="57">
        <v>7.1965631792</v>
      </c>
      <c r="Y943" s="57">
        <v>7.1965631792</v>
      </c>
      <c r="Z943" s="57">
        <v>13.230420996699999</v>
      </c>
      <c r="AA943" s="57">
        <v>13.230420996699999</v>
      </c>
      <c r="AB943" s="57">
        <v>30.4150882651</v>
      </c>
      <c r="AC943" s="57">
        <v>30.4150882651</v>
      </c>
    </row>
    <row r="944" spans="1:29" customFormat="1" x14ac:dyDescent="0.3">
      <c r="A944" s="58" t="s">
        <v>306</v>
      </c>
      <c r="B944" s="59">
        <v>12.017201012499999</v>
      </c>
      <c r="C944" s="60">
        <v>0.23636331950168701</v>
      </c>
      <c r="D944" s="67">
        <v>1.9262073398999999</v>
      </c>
      <c r="E944" s="68">
        <v>13.915303363946199</v>
      </c>
      <c r="F944" s="59">
        <v>10.0909936726</v>
      </c>
      <c r="G944" s="60">
        <v>0.27273172884381103</v>
      </c>
      <c r="H944" s="107"/>
      <c r="I944" s="67">
        <v>0</v>
      </c>
      <c r="J944" s="68">
        <v>0</v>
      </c>
      <c r="K944" s="67">
        <v>0</v>
      </c>
      <c r="L944" s="68">
        <v>0</v>
      </c>
      <c r="M944" s="67">
        <v>3.5498180121999998</v>
      </c>
      <c r="N944" s="68">
        <v>20.226892374371499</v>
      </c>
      <c r="O944" s="67">
        <v>3.8991653331</v>
      </c>
      <c r="P944" s="68">
        <v>28.389168431729299</v>
      </c>
      <c r="Q944" s="67">
        <v>1.6213143797</v>
      </c>
      <c r="R944" s="68">
        <v>52.033873398503097</v>
      </c>
      <c r="S944" s="67">
        <v>2.5451850583</v>
      </c>
      <c r="T944" s="68">
        <v>68.664133790028202</v>
      </c>
      <c r="U944" s="67">
        <v>0.4017182292</v>
      </c>
      <c r="V944" s="68">
        <v>28.039948487168399</v>
      </c>
      <c r="W944" s="108"/>
      <c r="X944" s="67">
        <v>0</v>
      </c>
      <c r="Y944" s="68">
        <v>0</v>
      </c>
      <c r="Z944" s="67">
        <v>1.2527260758000001</v>
      </c>
      <c r="AA944" s="68">
        <v>9.4685276916922092</v>
      </c>
      <c r="AB944" s="59">
        <v>10.764474936699999</v>
      </c>
      <c r="AC944" s="60">
        <v>0.35391891165582301</v>
      </c>
    </row>
    <row r="945" spans="1:29" customFormat="1" x14ac:dyDescent="0.3">
      <c r="A945" s="58" t="s">
        <v>307</v>
      </c>
      <c r="B945" s="62">
        <v>25.0166969164999</v>
      </c>
      <c r="C945" s="63">
        <v>0.49204715141246003</v>
      </c>
      <c r="D945" s="69">
        <v>9.5927666732999892</v>
      </c>
      <c r="E945" s="70">
        <v>69.300046569988098</v>
      </c>
      <c r="F945" s="62">
        <v>15.423930243199999</v>
      </c>
      <c r="G945" s="63">
        <v>0.41686629654881402</v>
      </c>
      <c r="H945" s="107"/>
      <c r="I945" s="69">
        <v>5.0585509264999997</v>
      </c>
      <c r="J945" s="70">
        <v>63.542120686116498</v>
      </c>
      <c r="K945" s="69">
        <v>3.3411819431000001</v>
      </c>
      <c r="L945" s="70">
        <v>100</v>
      </c>
      <c r="M945" s="69">
        <v>9.4994391287999793</v>
      </c>
      <c r="N945" s="70">
        <v>54.127882673075298</v>
      </c>
      <c r="O945" s="69">
        <v>5.8335571298</v>
      </c>
      <c r="P945" s="70">
        <v>42.473150473550398</v>
      </c>
      <c r="Q945" s="69">
        <v>0.69566444130000005</v>
      </c>
      <c r="R945" s="70">
        <v>22.326401294943501</v>
      </c>
      <c r="S945" s="69">
        <v>0</v>
      </c>
      <c r="T945" s="70">
        <v>0</v>
      </c>
      <c r="U945" s="69">
        <v>0.58830334699999998</v>
      </c>
      <c r="V945" s="70">
        <v>41.063597182432197</v>
      </c>
      <c r="W945" s="108"/>
      <c r="X945" s="69">
        <v>3.3411819431000001</v>
      </c>
      <c r="Y945" s="70">
        <v>46.427466276637603</v>
      </c>
      <c r="Z945" s="69">
        <v>9.83796004770001</v>
      </c>
      <c r="AA945" s="70">
        <v>74.358631899573197</v>
      </c>
      <c r="AB945" s="62">
        <v>11.837554925699999</v>
      </c>
      <c r="AC945" s="63">
        <v>0.38920008459364203</v>
      </c>
    </row>
    <row r="946" spans="1:29" customFormat="1" x14ac:dyDescent="0.3">
      <c r="A946" s="58" t="s">
        <v>308</v>
      </c>
      <c r="B946" s="59">
        <v>13.808174512000001</v>
      </c>
      <c r="C946" s="60">
        <v>0.27158952908585299</v>
      </c>
      <c r="D946" s="67">
        <v>2.3233928366000001</v>
      </c>
      <c r="E946" s="68">
        <v>16.784650066065598</v>
      </c>
      <c r="F946" s="59">
        <v>11.484781675400001</v>
      </c>
      <c r="G946" s="60">
        <v>0.31040197460737501</v>
      </c>
      <c r="H946" s="107"/>
      <c r="I946" s="67">
        <v>2.9023903702</v>
      </c>
      <c r="J946" s="68">
        <v>36.457879313883502</v>
      </c>
      <c r="K946" s="67">
        <v>0</v>
      </c>
      <c r="L946" s="68">
        <v>0</v>
      </c>
      <c r="M946" s="67">
        <v>4.5007349512000001</v>
      </c>
      <c r="N946" s="68">
        <v>25.645224952553299</v>
      </c>
      <c r="O946" s="67">
        <v>4.0019712547999999</v>
      </c>
      <c r="P946" s="68">
        <v>29.1376810947202</v>
      </c>
      <c r="Q946" s="67">
        <v>0.79890372590000003</v>
      </c>
      <c r="R946" s="68">
        <v>25.639725306553402</v>
      </c>
      <c r="S946" s="67">
        <v>1.1615318517</v>
      </c>
      <c r="T946" s="68">
        <v>31.335866209971801</v>
      </c>
      <c r="U946" s="67">
        <v>0.44264235819999997</v>
      </c>
      <c r="V946" s="68">
        <v>30.8964543303995</v>
      </c>
      <c r="W946" s="108"/>
      <c r="X946" s="67">
        <v>3.8553812360999902</v>
      </c>
      <c r="Y946" s="68">
        <v>53.572533723362397</v>
      </c>
      <c r="Z946" s="67">
        <v>2.1397348732000001</v>
      </c>
      <c r="AA946" s="68">
        <v>16.172840408734601</v>
      </c>
      <c r="AB946" s="59">
        <v>7.8130584027000101</v>
      </c>
      <c r="AC946" s="60">
        <v>0.25688100375053502</v>
      </c>
    </row>
    <row r="947" spans="1:29" customFormat="1" x14ac:dyDescent="0.3">
      <c r="A947" s="64" t="s">
        <v>1</v>
      </c>
    </row>
    <row r="948" spans="1:29" customFormat="1" x14ac:dyDescent="0.3">
      <c r="A948" s="64" t="s">
        <v>1</v>
      </c>
    </row>
    <row r="949" spans="1:29" customFormat="1" x14ac:dyDescent="0.3">
      <c r="A949" s="53" t="s">
        <v>434</v>
      </c>
    </row>
    <row r="950" spans="1:29" customFormat="1" x14ac:dyDescent="0.3">
      <c r="A950" s="54" t="s">
        <v>1</v>
      </c>
    </row>
    <row r="951" spans="1:29" customFormat="1" x14ac:dyDescent="0.3">
      <c r="A951" s="119" t="s">
        <v>1</v>
      </c>
      <c r="B951" s="118" t="s">
        <v>501</v>
      </c>
      <c r="C951" s="118" t="s">
        <v>1</v>
      </c>
      <c r="D951" s="118" t="s">
        <v>346</v>
      </c>
      <c r="E951" s="118" t="s">
        <v>1</v>
      </c>
      <c r="F951" s="118" t="s">
        <v>347</v>
      </c>
      <c r="G951" s="118" t="s">
        <v>1</v>
      </c>
      <c r="H951" s="105"/>
      <c r="I951" s="118" t="s">
        <v>350</v>
      </c>
      <c r="J951" s="118" t="s">
        <v>1</v>
      </c>
      <c r="K951" s="118" t="s">
        <v>351</v>
      </c>
      <c r="L951" s="118" t="s">
        <v>1</v>
      </c>
      <c r="M951" s="118" t="s">
        <v>352</v>
      </c>
      <c r="N951" s="118" t="s">
        <v>1</v>
      </c>
      <c r="O951" s="118" t="s">
        <v>353</v>
      </c>
      <c r="P951" s="118" t="s">
        <v>1</v>
      </c>
      <c r="Q951" s="118" t="s">
        <v>354</v>
      </c>
      <c r="R951" s="118" t="s">
        <v>1</v>
      </c>
      <c r="S951" s="118" t="s">
        <v>355</v>
      </c>
      <c r="T951" s="118" t="s">
        <v>1</v>
      </c>
      <c r="U951" s="118" t="s">
        <v>356</v>
      </c>
      <c r="V951" s="118" t="s">
        <v>1</v>
      </c>
      <c r="W951" s="105"/>
      <c r="X951" s="118" t="s">
        <v>358</v>
      </c>
      <c r="Y951" s="118" t="s">
        <v>1</v>
      </c>
      <c r="Z951" s="118" t="s">
        <v>359</v>
      </c>
      <c r="AA951" s="118" t="s">
        <v>1</v>
      </c>
      <c r="AB951" s="118" t="s">
        <v>360</v>
      </c>
      <c r="AC951" s="118" t="s">
        <v>1</v>
      </c>
    </row>
    <row r="952" spans="1:29" customFormat="1" x14ac:dyDescent="0.3">
      <c r="A952" s="120" t="s">
        <v>1</v>
      </c>
      <c r="B952" s="55" t="s">
        <v>14</v>
      </c>
      <c r="C952" s="55" t="s">
        <v>15</v>
      </c>
      <c r="D952" s="55" t="s">
        <v>14</v>
      </c>
      <c r="E952" s="55" t="s">
        <v>15</v>
      </c>
      <c r="F952" s="55" t="s">
        <v>14</v>
      </c>
      <c r="G952" s="55" t="s">
        <v>15</v>
      </c>
      <c r="H952" s="105"/>
      <c r="I952" s="55" t="s">
        <v>14</v>
      </c>
      <c r="J952" s="55" t="s">
        <v>15</v>
      </c>
      <c r="K952" s="55" t="s">
        <v>14</v>
      </c>
      <c r="L952" s="55" t="s">
        <v>15</v>
      </c>
      <c r="M952" s="55" t="s">
        <v>14</v>
      </c>
      <c r="N952" s="55" t="s">
        <v>15</v>
      </c>
      <c r="O952" s="55" t="s">
        <v>14</v>
      </c>
      <c r="P952" s="55" t="s">
        <v>15</v>
      </c>
      <c r="Q952" s="55" t="s">
        <v>14</v>
      </c>
      <c r="R952" s="55" t="s">
        <v>15</v>
      </c>
      <c r="S952" s="55" t="s">
        <v>14</v>
      </c>
      <c r="T952" s="55" t="s">
        <v>15</v>
      </c>
      <c r="U952" s="55" t="s">
        <v>14</v>
      </c>
      <c r="V952" s="55" t="s">
        <v>15</v>
      </c>
      <c r="W952" s="105"/>
      <c r="X952" s="55" t="s">
        <v>14</v>
      </c>
      <c r="Y952" s="55" t="s">
        <v>15</v>
      </c>
      <c r="Z952" s="55" t="s">
        <v>14</v>
      </c>
      <c r="AA952" s="55" t="s">
        <v>15</v>
      </c>
      <c r="AB952" s="55" t="s">
        <v>14</v>
      </c>
      <c r="AC952" s="55" t="s">
        <v>15</v>
      </c>
    </row>
    <row r="953" spans="1:29" customFormat="1" x14ac:dyDescent="0.3">
      <c r="A953" s="56" t="s">
        <v>16</v>
      </c>
      <c r="B953" s="57">
        <v>76.381327430799999</v>
      </c>
      <c r="C953" s="57">
        <v>76.381327430799999</v>
      </c>
      <c r="D953" s="57">
        <v>36.4321392664</v>
      </c>
      <c r="E953" s="57">
        <v>36.4321392664</v>
      </c>
      <c r="F953" s="57">
        <v>39.949188164399999</v>
      </c>
      <c r="G953" s="57">
        <v>39.949188164399999</v>
      </c>
      <c r="H953" s="106"/>
      <c r="I953" s="57">
        <v>9.2468209075000001</v>
      </c>
      <c r="J953" s="57">
        <v>9.2468209075000001</v>
      </c>
      <c r="K953" s="57">
        <v>7.1217400876000001</v>
      </c>
      <c r="L953" s="57">
        <v>7.1217400876000001</v>
      </c>
      <c r="M953" s="57">
        <v>13.5122957258</v>
      </c>
      <c r="N953" s="57">
        <v>13.5122957258</v>
      </c>
      <c r="O953" s="57">
        <v>21.163360064799999</v>
      </c>
      <c r="P953" s="57">
        <v>21.163360064799999</v>
      </c>
      <c r="Q953" s="57">
        <v>10.7107634499</v>
      </c>
      <c r="R953" s="57">
        <v>10.7107634499</v>
      </c>
      <c r="S953" s="57">
        <v>6.3076339289999996</v>
      </c>
      <c r="T953" s="57">
        <v>6.3076339289999996</v>
      </c>
      <c r="U953" s="57">
        <v>8.3187132661999996</v>
      </c>
      <c r="V953" s="57">
        <v>8.3187132661999996</v>
      </c>
      <c r="W953" s="106"/>
      <c r="X953" s="57">
        <v>5.8091090910999998</v>
      </c>
      <c r="Y953" s="57">
        <v>5.8091090910999998</v>
      </c>
      <c r="Z953" s="57">
        <v>21.1132599707</v>
      </c>
      <c r="AA953" s="57">
        <v>21.1132599707</v>
      </c>
      <c r="AB953" s="57">
        <v>49.458958369000001</v>
      </c>
      <c r="AC953" s="57">
        <v>49.458958369000001</v>
      </c>
    </row>
    <row r="954" spans="1:29" customFormat="1" x14ac:dyDescent="0.3">
      <c r="A954" s="58" t="s">
        <v>306</v>
      </c>
      <c r="B954" s="59">
        <v>42.719009549799999</v>
      </c>
      <c r="C954" s="60">
        <v>0.55928603215887496</v>
      </c>
      <c r="D954" s="59">
        <v>16.9470825609</v>
      </c>
      <c r="E954" s="60">
        <v>0.46516847218273699</v>
      </c>
      <c r="F954" s="59">
        <v>25.771926988899899</v>
      </c>
      <c r="G954" s="60">
        <v>0.64511766504096801</v>
      </c>
      <c r="H954" s="107"/>
      <c r="I954" s="67">
        <v>0</v>
      </c>
      <c r="J954" s="68">
        <v>0</v>
      </c>
      <c r="K954" s="67">
        <v>0</v>
      </c>
      <c r="L954" s="68">
        <v>0</v>
      </c>
      <c r="M954" s="67">
        <v>7.1760316474000003</v>
      </c>
      <c r="N954" s="68">
        <v>53.107420034467502</v>
      </c>
      <c r="O954" s="67">
        <v>17.5293590098</v>
      </c>
      <c r="P954" s="72">
        <v>82.828808639681597</v>
      </c>
      <c r="Q954" s="67">
        <v>7.6536037741999996</v>
      </c>
      <c r="R954" s="68">
        <v>71.457126375724897</v>
      </c>
      <c r="S954" s="67">
        <v>4.8507793676000004</v>
      </c>
      <c r="T954" s="68">
        <v>76.903311482583703</v>
      </c>
      <c r="U954" s="67">
        <v>5.5092357508000003</v>
      </c>
      <c r="V954" s="68">
        <v>66.227018223896906</v>
      </c>
      <c r="W954" s="108"/>
      <c r="X954" s="67">
        <v>3.5341147714999899</v>
      </c>
      <c r="Y954" s="68">
        <v>60.837466056792302</v>
      </c>
      <c r="Z954" s="67">
        <v>16.0536155333</v>
      </c>
      <c r="AA954" s="68">
        <v>76.035702471235894</v>
      </c>
      <c r="AB954" s="59">
        <v>23.131279245000002</v>
      </c>
      <c r="AC954" s="60">
        <v>0.46768634050931202</v>
      </c>
    </row>
    <row r="955" spans="1:29" customFormat="1" x14ac:dyDescent="0.3">
      <c r="A955" s="58" t="s">
        <v>307</v>
      </c>
      <c r="B955" s="62">
        <v>25.823792404200098</v>
      </c>
      <c r="C955" s="63">
        <v>0.33809038508260902</v>
      </c>
      <c r="D955" s="62">
        <v>15.8140183936</v>
      </c>
      <c r="E955" s="63">
        <v>0.43406779596345801</v>
      </c>
      <c r="F955" s="62">
        <v>10.009774010599999</v>
      </c>
      <c r="G955" s="63">
        <v>0.250562638955453</v>
      </c>
      <c r="H955" s="107"/>
      <c r="I955" s="69">
        <v>9.2468209075000001</v>
      </c>
      <c r="J955" s="70">
        <v>100</v>
      </c>
      <c r="K955" s="69">
        <v>7.1217400876000099</v>
      </c>
      <c r="L955" s="70">
        <v>100</v>
      </c>
      <c r="M955" s="69">
        <v>2.8948737395999999</v>
      </c>
      <c r="N955" s="70">
        <v>21.4239963241228</v>
      </c>
      <c r="O955" s="69">
        <v>3.1844146641000002</v>
      </c>
      <c r="P955" s="70">
        <v>15.0468293047496</v>
      </c>
      <c r="Q955" s="69">
        <v>1.0945170845000001</v>
      </c>
      <c r="R955" s="71">
        <v>10.218852181916301</v>
      </c>
      <c r="S955" s="69">
        <v>0</v>
      </c>
      <c r="T955" s="70">
        <v>0</v>
      </c>
      <c r="U955" s="69">
        <v>2.2814259208999998</v>
      </c>
      <c r="V955" s="70">
        <v>27.425226088387099</v>
      </c>
      <c r="W955" s="108"/>
      <c r="X955" s="69">
        <v>1.4029342107</v>
      </c>
      <c r="Y955" s="70">
        <v>24.150591574350099</v>
      </c>
      <c r="Z955" s="69">
        <v>3.7972995825</v>
      </c>
      <c r="AA955" s="70">
        <v>17.985377851500498</v>
      </c>
      <c r="AB955" s="62">
        <v>20.623558611</v>
      </c>
      <c r="AC955" s="63">
        <v>0.41698327848179001</v>
      </c>
    </row>
    <row r="956" spans="1:29" customFormat="1" x14ac:dyDescent="0.3">
      <c r="A956" s="58" t="s">
        <v>308</v>
      </c>
      <c r="B956" s="59">
        <v>7.8385254767999903</v>
      </c>
      <c r="C956" s="60">
        <v>0.102623582758516</v>
      </c>
      <c r="D956" s="59">
        <v>3.6710383119000101</v>
      </c>
      <c r="E956" s="60">
        <v>0.10076373185380499</v>
      </c>
      <c r="F956" s="59">
        <v>4.1674871648999998</v>
      </c>
      <c r="G956" s="60">
        <v>0.104319696003579</v>
      </c>
      <c r="H956" s="107"/>
      <c r="I956" s="67">
        <v>0</v>
      </c>
      <c r="J956" s="68">
        <v>0</v>
      </c>
      <c r="K956" s="67">
        <v>0</v>
      </c>
      <c r="L956" s="68">
        <v>0</v>
      </c>
      <c r="M956" s="67">
        <v>3.4413903387999998</v>
      </c>
      <c r="N956" s="68">
        <v>25.468583641409701</v>
      </c>
      <c r="O956" s="67">
        <v>0.44958639090000002</v>
      </c>
      <c r="P956" s="68">
        <v>2.1243620555687399</v>
      </c>
      <c r="Q956" s="67">
        <v>1.9626425912000001</v>
      </c>
      <c r="R956" s="68">
        <v>18.324021442358799</v>
      </c>
      <c r="S956" s="67">
        <v>1.4568545613999999</v>
      </c>
      <c r="T956" s="68">
        <v>23.0966885174163</v>
      </c>
      <c r="U956" s="67">
        <v>0.52805159450000005</v>
      </c>
      <c r="V956" s="68">
        <v>6.3477556877160497</v>
      </c>
      <c r="W956" s="108"/>
      <c r="X956" s="67">
        <v>0.87206010890000096</v>
      </c>
      <c r="Y956" s="68">
        <v>15.0119423688576</v>
      </c>
      <c r="Z956" s="67">
        <v>1.2623448549</v>
      </c>
      <c r="AA956" s="68">
        <v>5.9789196772636002</v>
      </c>
      <c r="AB956" s="59">
        <v>5.7041205130000003</v>
      </c>
      <c r="AC956" s="60">
        <v>0.115330381008898</v>
      </c>
    </row>
    <row r="957" spans="1:29" customFormat="1" x14ac:dyDescent="0.3">
      <c r="A957" s="64" t="s">
        <v>1</v>
      </c>
    </row>
    <row r="958" spans="1:29" customFormat="1" x14ac:dyDescent="0.3">
      <c r="A958" s="64" t="s">
        <v>1</v>
      </c>
    </row>
    <row r="959" spans="1:29" customFormat="1" x14ac:dyDescent="0.3">
      <c r="A959" s="53" t="s">
        <v>309</v>
      </c>
    </row>
    <row r="960" spans="1:29" customFormat="1" x14ac:dyDescent="0.3">
      <c r="A960" s="54" t="s">
        <v>1</v>
      </c>
    </row>
    <row r="961" spans="1:29" customFormat="1" x14ac:dyDescent="0.3">
      <c r="A961" s="119" t="s">
        <v>1</v>
      </c>
      <c r="B961" s="118" t="s">
        <v>501</v>
      </c>
      <c r="C961" s="118" t="s">
        <v>1</v>
      </c>
      <c r="D961" s="118" t="s">
        <v>346</v>
      </c>
      <c r="E961" s="118" t="s">
        <v>1</v>
      </c>
      <c r="F961" s="118" t="s">
        <v>347</v>
      </c>
      <c r="G961" s="118" t="s">
        <v>1</v>
      </c>
      <c r="H961" s="105"/>
      <c r="I961" s="118" t="s">
        <v>350</v>
      </c>
      <c r="J961" s="118" t="s">
        <v>1</v>
      </c>
      <c r="K961" s="118" t="s">
        <v>351</v>
      </c>
      <c r="L961" s="118" t="s">
        <v>1</v>
      </c>
      <c r="M961" s="118" t="s">
        <v>352</v>
      </c>
      <c r="N961" s="118" t="s">
        <v>1</v>
      </c>
      <c r="O961" s="118" t="s">
        <v>353</v>
      </c>
      <c r="P961" s="118" t="s">
        <v>1</v>
      </c>
      <c r="Q961" s="118" t="s">
        <v>354</v>
      </c>
      <c r="R961" s="118" t="s">
        <v>1</v>
      </c>
      <c r="S961" s="118" t="s">
        <v>355</v>
      </c>
      <c r="T961" s="118" t="s">
        <v>1</v>
      </c>
      <c r="U961" s="118" t="s">
        <v>356</v>
      </c>
      <c r="V961" s="118" t="s">
        <v>1</v>
      </c>
      <c r="W961" s="105"/>
      <c r="X961" s="118" t="s">
        <v>358</v>
      </c>
      <c r="Y961" s="118" t="s">
        <v>1</v>
      </c>
      <c r="Z961" s="118" t="s">
        <v>359</v>
      </c>
      <c r="AA961" s="118" t="s">
        <v>1</v>
      </c>
      <c r="AB961" s="118" t="s">
        <v>360</v>
      </c>
      <c r="AC961" s="118" t="s">
        <v>1</v>
      </c>
    </row>
    <row r="962" spans="1:29" customFormat="1" x14ac:dyDescent="0.3">
      <c r="A962" s="120" t="s">
        <v>1</v>
      </c>
      <c r="B962" s="55" t="s">
        <v>14</v>
      </c>
      <c r="C962" s="55" t="s">
        <v>15</v>
      </c>
      <c r="D962" s="55" t="s">
        <v>14</v>
      </c>
      <c r="E962" s="55" t="s">
        <v>15</v>
      </c>
      <c r="F962" s="55" t="s">
        <v>14</v>
      </c>
      <c r="G962" s="55" t="s">
        <v>15</v>
      </c>
      <c r="H962" s="105"/>
      <c r="I962" s="55" t="s">
        <v>14</v>
      </c>
      <c r="J962" s="55" t="s">
        <v>15</v>
      </c>
      <c r="K962" s="55" t="s">
        <v>14</v>
      </c>
      <c r="L962" s="55" t="s">
        <v>15</v>
      </c>
      <c r="M962" s="55" t="s">
        <v>14</v>
      </c>
      <c r="N962" s="55" t="s">
        <v>15</v>
      </c>
      <c r="O962" s="55" t="s">
        <v>14</v>
      </c>
      <c r="P962" s="55" t="s">
        <v>15</v>
      </c>
      <c r="Q962" s="55" t="s">
        <v>14</v>
      </c>
      <c r="R962" s="55" t="s">
        <v>15</v>
      </c>
      <c r="S962" s="55" t="s">
        <v>14</v>
      </c>
      <c r="T962" s="55" t="s">
        <v>15</v>
      </c>
      <c r="U962" s="55" t="s">
        <v>14</v>
      </c>
      <c r="V962" s="55" t="s">
        <v>15</v>
      </c>
      <c r="W962" s="105"/>
      <c r="X962" s="55" t="s">
        <v>14</v>
      </c>
      <c r="Y962" s="55" t="s">
        <v>15</v>
      </c>
      <c r="Z962" s="55" t="s">
        <v>14</v>
      </c>
      <c r="AA962" s="55" t="s">
        <v>15</v>
      </c>
      <c r="AB962" s="55" t="s">
        <v>14</v>
      </c>
      <c r="AC962" s="55" t="s">
        <v>15</v>
      </c>
    </row>
    <row r="963" spans="1:29" customFormat="1" x14ac:dyDescent="0.3">
      <c r="A963" s="56" t="s">
        <v>16</v>
      </c>
      <c r="B963" s="57">
        <v>519.57983355270005</v>
      </c>
      <c r="C963" s="57">
        <v>519.57983355270005</v>
      </c>
      <c r="D963" s="57">
        <v>240.72621984509999</v>
      </c>
      <c r="E963" s="57">
        <v>240.72621984509999</v>
      </c>
      <c r="F963" s="57">
        <v>276.88796438259999</v>
      </c>
      <c r="G963" s="57">
        <v>276.88796438259999</v>
      </c>
      <c r="H963" s="106"/>
      <c r="I963" s="57">
        <v>64.444652677500002</v>
      </c>
      <c r="J963" s="57">
        <v>64.444652677500002</v>
      </c>
      <c r="K963" s="57">
        <v>74.985023612700004</v>
      </c>
      <c r="L963" s="57">
        <v>74.985023612700004</v>
      </c>
      <c r="M963" s="57">
        <v>65.671744474299999</v>
      </c>
      <c r="N963" s="57">
        <v>65.671744474299999</v>
      </c>
      <c r="O963" s="57">
        <v>122.5923929893</v>
      </c>
      <c r="P963" s="57">
        <v>122.5923929893</v>
      </c>
      <c r="Q963" s="57">
        <v>57.740443581699999</v>
      </c>
      <c r="R963" s="57">
        <v>57.740443581699999</v>
      </c>
      <c r="S963" s="57">
        <v>88.7886132804</v>
      </c>
      <c r="T963" s="57">
        <v>88.7886132804</v>
      </c>
      <c r="U963" s="57">
        <v>45.356962936800002</v>
      </c>
      <c r="V963" s="57">
        <v>45.356962936800002</v>
      </c>
      <c r="W963" s="106"/>
      <c r="X963" s="57">
        <v>109.2846172093</v>
      </c>
      <c r="Y963" s="57">
        <v>109.2846172093</v>
      </c>
      <c r="Z963" s="57">
        <v>157.15029627929999</v>
      </c>
      <c r="AA963" s="57">
        <v>157.15029627929999</v>
      </c>
      <c r="AB963" s="57">
        <v>246.8001346321</v>
      </c>
      <c r="AC963" s="57">
        <v>246.8001346321</v>
      </c>
    </row>
    <row r="964" spans="1:29" customFormat="1" x14ac:dyDescent="0.3">
      <c r="A964" s="58" t="s">
        <v>310</v>
      </c>
      <c r="B964" s="59">
        <v>16.8838017675</v>
      </c>
      <c r="C964" s="60">
        <v>3.2495106001429297E-2</v>
      </c>
      <c r="D964" s="59">
        <v>13.8550980695</v>
      </c>
      <c r="E964" s="60">
        <v>5.75554174298726E-2</v>
      </c>
      <c r="F964" s="59">
        <v>3.0287036980000002</v>
      </c>
      <c r="G964" s="60">
        <v>1.0938372510171599E-2</v>
      </c>
      <c r="H964" s="107"/>
      <c r="I964" s="67">
        <v>13.8550980695</v>
      </c>
      <c r="J964" s="72">
        <v>21.499220639507499</v>
      </c>
      <c r="K964" s="59">
        <v>0</v>
      </c>
      <c r="L964" s="60">
        <v>0</v>
      </c>
      <c r="M964" s="59">
        <v>1.3263850976</v>
      </c>
      <c r="N964" s="60">
        <v>2.0197196042493901E-2</v>
      </c>
      <c r="O964" s="59">
        <v>1.7023186003999999</v>
      </c>
      <c r="P964" s="60">
        <v>1.3886005149998E-2</v>
      </c>
      <c r="Q964" s="59">
        <v>0</v>
      </c>
      <c r="R964" s="65">
        <v>0</v>
      </c>
      <c r="S964" s="59">
        <v>0</v>
      </c>
      <c r="T964" s="60">
        <v>0</v>
      </c>
      <c r="U964" s="59">
        <v>0</v>
      </c>
      <c r="V964" s="60">
        <v>0</v>
      </c>
      <c r="W964" s="107"/>
      <c r="X964" s="59">
        <v>13.8550980695</v>
      </c>
      <c r="Y964" s="61">
        <v>0.126779947839914</v>
      </c>
      <c r="Z964" s="59">
        <v>1.0439138795</v>
      </c>
      <c r="AA964" s="60">
        <v>6.6427738554477398E-3</v>
      </c>
      <c r="AB964" s="59">
        <v>1.9847898184999999</v>
      </c>
      <c r="AC964" s="65">
        <v>8.0420937430147107E-3</v>
      </c>
    </row>
    <row r="965" spans="1:29" customFormat="1" x14ac:dyDescent="0.3">
      <c r="A965" s="58" t="s">
        <v>311</v>
      </c>
      <c r="B965" s="62">
        <v>491.9374691992</v>
      </c>
      <c r="C965" s="63">
        <v>0.94679861963754197</v>
      </c>
      <c r="D965" s="62">
        <v>223.97590746290001</v>
      </c>
      <c r="E965" s="63">
        <v>0.93041758229336902</v>
      </c>
      <c r="F965" s="62">
        <v>265.99591241130003</v>
      </c>
      <c r="G965" s="63">
        <v>0.960662602307085</v>
      </c>
      <c r="H965" s="107"/>
      <c r="I965" s="69">
        <v>50.589554608</v>
      </c>
      <c r="J965" s="71">
        <v>78.500779360492501</v>
      </c>
      <c r="K965" s="62">
        <v>72.816812465599995</v>
      </c>
      <c r="L965" s="63">
        <v>0.97108474409104795</v>
      </c>
      <c r="M965" s="62">
        <v>61.699205737200003</v>
      </c>
      <c r="N965" s="63">
        <v>0.93950916381314298</v>
      </c>
      <c r="O965" s="62">
        <v>119.4649265251</v>
      </c>
      <c r="P965" s="63">
        <v>0.97448890271296895</v>
      </c>
      <c r="Q965" s="62">
        <v>56.804631743000101</v>
      </c>
      <c r="R965" s="63">
        <v>0.98379278404094905</v>
      </c>
      <c r="S965" s="62">
        <v>86.431533894699996</v>
      </c>
      <c r="T965" s="63">
        <v>0.97345290912184601</v>
      </c>
      <c r="U965" s="62">
        <v>44.130804225600102</v>
      </c>
      <c r="V965" s="63">
        <v>0.97296647236040601</v>
      </c>
      <c r="W965" s="107"/>
      <c r="X965" s="62">
        <v>93.160286125600393</v>
      </c>
      <c r="Y965" s="65">
        <v>0.85245562005475195</v>
      </c>
      <c r="Z965" s="62">
        <v>152.4131375648</v>
      </c>
      <c r="AA965" s="63">
        <v>0.96985587156590103</v>
      </c>
      <c r="AB965" s="62">
        <v>240.01926007680001</v>
      </c>
      <c r="AC965" s="63">
        <v>0.97252483445599403</v>
      </c>
    </row>
    <row r="966" spans="1:29" customFormat="1" x14ac:dyDescent="0.3">
      <c r="A966" s="58" t="s">
        <v>312</v>
      </c>
      <c r="B966" s="73">
        <v>4.3778599068309703</v>
      </c>
      <c r="C966" s="73">
        <v>4.3778599068309703</v>
      </c>
      <c r="D966" s="73">
        <v>4.3502058151370004</v>
      </c>
      <c r="E966" s="73">
        <v>4.3502058151370004</v>
      </c>
      <c r="F966" s="73">
        <v>4.4045651204070202</v>
      </c>
      <c r="G966" s="73">
        <v>4.4045651204070202</v>
      </c>
      <c r="H966" s="109"/>
      <c r="I966" s="76">
        <v>3.94597155825132</v>
      </c>
      <c r="J966" s="76">
        <v>3.94597155825132</v>
      </c>
      <c r="K966" s="73">
        <v>4.5373930845728898</v>
      </c>
      <c r="L966" s="73">
        <v>4.5373930845728898</v>
      </c>
      <c r="M966" s="73">
        <v>4.3290437956274603</v>
      </c>
      <c r="N966" s="73">
        <v>4.3290437956274603</v>
      </c>
      <c r="O966" s="73">
        <v>4.4161967227155197</v>
      </c>
      <c r="P966" s="73">
        <v>4.4161967227155197</v>
      </c>
      <c r="Q966" s="73">
        <v>4.5137006208834602</v>
      </c>
      <c r="R966" s="75">
        <v>4.5137006208834602</v>
      </c>
      <c r="S966" s="73">
        <v>4.4744793117058403</v>
      </c>
      <c r="T966" s="73">
        <v>4.4744793117058403</v>
      </c>
      <c r="U966" s="73">
        <v>4.3333443945082299</v>
      </c>
      <c r="V966" s="73">
        <v>4.3333443945082299</v>
      </c>
      <c r="W966" s="109"/>
      <c r="X966" s="73">
        <v>4.09418790845546</v>
      </c>
      <c r="Y966" s="74">
        <v>4.09418790845546</v>
      </c>
      <c r="Z966" s="73">
        <v>4.4513849658000497</v>
      </c>
      <c r="AA966" s="73">
        <v>4.4513849658000497</v>
      </c>
      <c r="AB966" s="73">
        <v>4.4664393032849503</v>
      </c>
      <c r="AC966" s="73">
        <v>4.4664393032849503</v>
      </c>
    </row>
    <row r="967" spans="1:29" customFormat="1" x14ac:dyDescent="0.3">
      <c r="A967" s="64" t="s">
        <v>1</v>
      </c>
    </row>
    <row r="968" spans="1:29" customFormat="1" x14ac:dyDescent="0.3">
      <c r="A968" s="64" t="s">
        <v>1</v>
      </c>
    </row>
    <row r="969" spans="1:29" customFormat="1" x14ac:dyDescent="0.3">
      <c r="A969" s="53" t="s">
        <v>435</v>
      </c>
    </row>
    <row r="970" spans="1:29" customFormat="1" x14ac:dyDescent="0.3">
      <c r="A970" s="54" t="s">
        <v>1</v>
      </c>
    </row>
    <row r="971" spans="1:29" customFormat="1" x14ac:dyDescent="0.3">
      <c r="A971" s="119" t="s">
        <v>1</v>
      </c>
      <c r="B971" s="118" t="s">
        <v>501</v>
      </c>
      <c r="C971" s="118" t="s">
        <v>1</v>
      </c>
      <c r="D971" s="118" t="s">
        <v>346</v>
      </c>
      <c r="E971" s="118" t="s">
        <v>1</v>
      </c>
      <c r="F971" s="118" t="s">
        <v>347</v>
      </c>
      <c r="G971" s="118" t="s">
        <v>1</v>
      </c>
      <c r="H971" s="105"/>
      <c r="I971" s="118" t="s">
        <v>350</v>
      </c>
      <c r="J971" s="118" t="s">
        <v>1</v>
      </c>
      <c r="K971" s="118" t="s">
        <v>351</v>
      </c>
      <c r="L971" s="118" t="s">
        <v>1</v>
      </c>
      <c r="M971" s="118" t="s">
        <v>352</v>
      </c>
      <c r="N971" s="118" t="s">
        <v>1</v>
      </c>
      <c r="O971" s="118" t="s">
        <v>353</v>
      </c>
      <c r="P971" s="118" t="s">
        <v>1</v>
      </c>
      <c r="Q971" s="118" t="s">
        <v>354</v>
      </c>
      <c r="R971" s="118" t="s">
        <v>1</v>
      </c>
      <c r="S971" s="118" t="s">
        <v>355</v>
      </c>
      <c r="T971" s="118" t="s">
        <v>1</v>
      </c>
      <c r="U971" s="118" t="s">
        <v>356</v>
      </c>
      <c r="V971" s="118" t="s">
        <v>1</v>
      </c>
      <c r="W971" s="105"/>
      <c r="X971" s="118" t="s">
        <v>358</v>
      </c>
      <c r="Y971" s="118" t="s">
        <v>1</v>
      </c>
      <c r="Z971" s="118" t="s">
        <v>359</v>
      </c>
      <c r="AA971" s="118" t="s">
        <v>1</v>
      </c>
      <c r="AB971" s="118" t="s">
        <v>360</v>
      </c>
      <c r="AC971" s="118" t="s">
        <v>1</v>
      </c>
    </row>
    <row r="972" spans="1:29" customFormat="1" x14ac:dyDescent="0.3">
      <c r="A972" s="120" t="s">
        <v>1</v>
      </c>
      <c r="B972" s="55" t="s">
        <v>14</v>
      </c>
      <c r="C972" s="55" t="s">
        <v>15</v>
      </c>
      <c r="D972" s="55" t="s">
        <v>14</v>
      </c>
      <c r="E972" s="55" t="s">
        <v>15</v>
      </c>
      <c r="F972" s="55" t="s">
        <v>14</v>
      </c>
      <c r="G972" s="55" t="s">
        <v>15</v>
      </c>
      <c r="H972" s="105"/>
      <c r="I972" s="55" t="s">
        <v>14</v>
      </c>
      <c r="J972" s="55" t="s">
        <v>15</v>
      </c>
      <c r="K972" s="55" t="s">
        <v>14</v>
      </c>
      <c r="L972" s="55" t="s">
        <v>15</v>
      </c>
      <c r="M972" s="55" t="s">
        <v>14</v>
      </c>
      <c r="N972" s="55" t="s">
        <v>15</v>
      </c>
      <c r="O972" s="55" t="s">
        <v>14</v>
      </c>
      <c r="P972" s="55" t="s">
        <v>15</v>
      </c>
      <c r="Q972" s="55" t="s">
        <v>14</v>
      </c>
      <c r="R972" s="55" t="s">
        <v>15</v>
      </c>
      <c r="S972" s="55" t="s">
        <v>14</v>
      </c>
      <c r="T972" s="55" t="s">
        <v>15</v>
      </c>
      <c r="U972" s="55" t="s">
        <v>14</v>
      </c>
      <c r="V972" s="55" t="s">
        <v>15</v>
      </c>
      <c r="W972" s="105"/>
      <c r="X972" s="55" t="s">
        <v>14</v>
      </c>
      <c r="Y972" s="55" t="s">
        <v>15</v>
      </c>
      <c r="Z972" s="55" t="s">
        <v>14</v>
      </c>
      <c r="AA972" s="55" t="s">
        <v>15</v>
      </c>
      <c r="AB972" s="55" t="s">
        <v>14</v>
      </c>
      <c r="AC972" s="55" t="s">
        <v>15</v>
      </c>
    </row>
    <row r="973" spans="1:29" customFormat="1" x14ac:dyDescent="0.3">
      <c r="A973" s="56" t="s">
        <v>16</v>
      </c>
      <c r="B973" s="57">
        <v>305.17948611809999</v>
      </c>
      <c r="C973" s="57">
        <v>305.17948611809999</v>
      </c>
      <c r="D973" s="57">
        <v>142.14364914399999</v>
      </c>
      <c r="E973" s="57">
        <v>142.14364914399999</v>
      </c>
      <c r="F973" s="57">
        <v>160.532420272</v>
      </c>
      <c r="G973" s="57">
        <v>160.532420272</v>
      </c>
      <c r="H973" s="106"/>
      <c r="I973" s="57">
        <v>44.620506238700003</v>
      </c>
      <c r="J973" s="57">
        <v>44.620506238700003</v>
      </c>
      <c r="K973" s="57">
        <v>28.296311794699999</v>
      </c>
      <c r="L973" s="57">
        <v>28.296311794699999</v>
      </c>
      <c r="M973" s="57">
        <v>42.109989481100001</v>
      </c>
      <c r="N973" s="57">
        <v>42.109989481100001</v>
      </c>
      <c r="O973" s="57">
        <v>75.354493166599994</v>
      </c>
      <c r="P973" s="57">
        <v>75.354493166599994</v>
      </c>
      <c r="Q973" s="57">
        <v>42.408051489899997</v>
      </c>
      <c r="R973" s="57">
        <v>42.408051489899997</v>
      </c>
      <c r="S973" s="57">
        <v>44.305188660900001</v>
      </c>
      <c r="T973" s="57">
        <v>44.305188660900001</v>
      </c>
      <c r="U973" s="57">
        <v>28.0849452862</v>
      </c>
      <c r="V973" s="57">
        <v>28.0849452862</v>
      </c>
      <c r="W973" s="106"/>
      <c r="X973" s="57">
        <v>57.497006490700002</v>
      </c>
      <c r="Y973" s="57">
        <v>57.497006490700002</v>
      </c>
      <c r="Z973" s="57">
        <v>81.844312023699999</v>
      </c>
      <c r="AA973" s="57">
        <v>81.844312023699999</v>
      </c>
      <c r="AB973" s="57">
        <v>165.83816760369999</v>
      </c>
      <c r="AC973" s="57">
        <v>165.83816760369999</v>
      </c>
    </row>
    <row r="974" spans="1:29" customFormat="1" x14ac:dyDescent="0.3">
      <c r="A974" s="58" t="s">
        <v>310</v>
      </c>
      <c r="B974" s="59">
        <v>10.1449447909</v>
      </c>
      <c r="C974" s="60">
        <v>3.3242551522529397E-2</v>
      </c>
      <c r="D974" s="59">
        <v>9.8260380959000209</v>
      </c>
      <c r="E974" s="60">
        <v>6.9127521032934999E-2</v>
      </c>
      <c r="F974" s="59">
        <v>0.31890669500000002</v>
      </c>
      <c r="G974" s="65">
        <v>1.9865563258789501E-3</v>
      </c>
      <c r="H974" s="107"/>
      <c r="I974" s="67">
        <v>7.7470843103</v>
      </c>
      <c r="J974" s="72">
        <v>17.3621613991928</v>
      </c>
      <c r="K974" s="67">
        <v>0</v>
      </c>
      <c r="L974" s="68">
        <v>0</v>
      </c>
      <c r="M974" s="59">
        <v>0.31890669500000102</v>
      </c>
      <c r="N974" s="60">
        <v>7.5731839150217101E-3</v>
      </c>
      <c r="O974" s="59">
        <v>0</v>
      </c>
      <c r="P974" s="60">
        <v>0</v>
      </c>
      <c r="Q974" s="59">
        <v>0</v>
      </c>
      <c r="R974" s="60">
        <v>0</v>
      </c>
      <c r="S974" s="59">
        <v>1.6772355564000001</v>
      </c>
      <c r="T974" s="60">
        <v>3.7856413821801098E-2</v>
      </c>
      <c r="U974" s="59">
        <v>0.401718229200002</v>
      </c>
      <c r="V974" s="60">
        <v>1.4303685661705401E-2</v>
      </c>
      <c r="W974" s="107"/>
      <c r="X974" s="59">
        <v>7.7470843103</v>
      </c>
      <c r="Y974" s="61">
        <v>0.13473891569560401</v>
      </c>
      <c r="Z974" s="59">
        <v>2.0789537856</v>
      </c>
      <c r="AA974" s="60">
        <v>2.5401322757749999E-2</v>
      </c>
      <c r="AB974" s="59">
        <v>0.31890669500000002</v>
      </c>
      <c r="AC974" s="65">
        <v>1.92299938915199E-3</v>
      </c>
    </row>
    <row r="975" spans="1:29" customFormat="1" x14ac:dyDescent="0.3">
      <c r="A975" s="58" t="s">
        <v>311</v>
      </c>
      <c r="B975" s="62">
        <v>295.03454132719997</v>
      </c>
      <c r="C975" s="63">
        <v>0.96675744847747003</v>
      </c>
      <c r="D975" s="62">
        <v>132.31761104809999</v>
      </c>
      <c r="E975" s="63">
        <v>0.93087247896706504</v>
      </c>
      <c r="F975" s="62">
        <v>160.21351357699999</v>
      </c>
      <c r="G975" s="61">
        <v>0.99801344367412104</v>
      </c>
      <c r="H975" s="107"/>
      <c r="I975" s="69">
        <v>36.873421928399999</v>
      </c>
      <c r="J975" s="71">
        <v>82.6378386008072</v>
      </c>
      <c r="K975" s="69">
        <v>28.296311794699999</v>
      </c>
      <c r="L975" s="70">
        <v>100</v>
      </c>
      <c r="M975" s="62">
        <v>41.791082786099999</v>
      </c>
      <c r="N975" s="63">
        <v>0.99242681608497796</v>
      </c>
      <c r="O975" s="62">
        <v>75.354493166599894</v>
      </c>
      <c r="P975" s="63">
        <v>1</v>
      </c>
      <c r="Q975" s="62">
        <v>42.408051489899997</v>
      </c>
      <c r="R975" s="63">
        <v>1</v>
      </c>
      <c r="S975" s="62">
        <v>42.627953104500001</v>
      </c>
      <c r="T975" s="63">
        <v>0.96214358617819895</v>
      </c>
      <c r="U975" s="62">
        <v>27.683227057</v>
      </c>
      <c r="V975" s="63">
        <v>0.98569631433829497</v>
      </c>
      <c r="W975" s="107"/>
      <c r="X975" s="62">
        <v>49.749922180399999</v>
      </c>
      <c r="Y975" s="65">
        <v>0.86526108430439597</v>
      </c>
      <c r="Z975" s="62">
        <v>79.765358238100006</v>
      </c>
      <c r="AA975" s="63">
        <v>0.97459867724225002</v>
      </c>
      <c r="AB975" s="62">
        <v>165.51926090870001</v>
      </c>
      <c r="AC975" s="61">
        <v>0.99807700061084803</v>
      </c>
    </row>
    <row r="976" spans="1:29" customFormat="1" x14ac:dyDescent="0.3">
      <c r="A976" s="58" t="s">
        <v>312</v>
      </c>
      <c r="B976" s="73">
        <v>4.5710086207349603</v>
      </c>
      <c r="C976" s="73">
        <v>4.5710086207349603</v>
      </c>
      <c r="D976" s="73">
        <v>4.4731505487112297</v>
      </c>
      <c r="E976" s="73">
        <v>4.4731505487112297</v>
      </c>
      <c r="F976" s="73">
        <v>4.65376800661309</v>
      </c>
      <c r="G976" s="73">
        <v>4.65376800661309</v>
      </c>
      <c r="H976" s="109"/>
      <c r="I976" s="76">
        <v>4.0653156439868496</v>
      </c>
      <c r="J976" s="76">
        <v>4.0653156439868496</v>
      </c>
      <c r="K976" s="76">
        <v>4.8320964099960904</v>
      </c>
      <c r="L976" s="78">
        <v>4.8320964099960904</v>
      </c>
      <c r="M976" s="73">
        <v>4.5934639609401096</v>
      </c>
      <c r="N976" s="73">
        <v>4.5934639609401096</v>
      </c>
      <c r="O976" s="73">
        <v>4.6535069260279602</v>
      </c>
      <c r="P976" s="73">
        <v>4.6535069260279602</v>
      </c>
      <c r="Q976" s="73">
        <v>4.7036689023334901</v>
      </c>
      <c r="R976" s="75">
        <v>4.7036689023334901</v>
      </c>
      <c r="S976" s="73">
        <v>4.6046691072967398</v>
      </c>
      <c r="T976" s="73">
        <v>4.6046691072967398</v>
      </c>
      <c r="U976" s="73">
        <v>4.6029490337024299</v>
      </c>
      <c r="V976" s="73">
        <v>4.6029490337024299</v>
      </c>
      <c r="W976" s="109"/>
      <c r="X976" s="73">
        <v>4.1901753669048603</v>
      </c>
      <c r="Y976" s="74">
        <v>4.1901753669048603</v>
      </c>
      <c r="Z976" s="73">
        <v>4.5463889448719499</v>
      </c>
      <c r="AA976" s="73">
        <v>4.5463889448719499</v>
      </c>
      <c r="AB976" s="73">
        <v>4.7151958898426303</v>
      </c>
      <c r="AC976" s="75">
        <v>4.7151958898426303</v>
      </c>
    </row>
    <row r="977" spans="1:29" customFormat="1" x14ac:dyDescent="0.3">
      <c r="A977" s="64" t="s">
        <v>1</v>
      </c>
    </row>
    <row r="978" spans="1:29" customFormat="1" x14ac:dyDescent="0.3">
      <c r="A978" s="64" t="s">
        <v>1</v>
      </c>
    </row>
    <row r="979" spans="1:29" customFormat="1" x14ac:dyDescent="0.3">
      <c r="A979" s="53" t="s">
        <v>436</v>
      </c>
    </row>
    <row r="980" spans="1:29" customFormat="1" x14ac:dyDescent="0.3">
      <c r="A980" s="54" t="s">
        <v>1</v>
      </c>
    </row>
    <row r="981" spans="1:29" customFormat="1" x14ac:dyDescent="0.3">
      <c r="A981" s="119" t="s">
        <v>1</v>
      </c>
      <c r="B981" s="118" t="s">
        <v>501</v>
      </c>
      <c r="C981" s="118" t="s">
        <v>1</v>
      </c>
      <c r="D981" s="118" t="s">
        <v>346</v>
      </c>
      <c r="E981" s="118" t="s">
        <v>1</v>
      </c>
      <c r="F981" s="118" t="s">
        <v>347</v>
      </c>
      <c r="G981" s="118" t="s">
        <v>1</v>
      </c>
      <c r="H981" s="105"/>
      <c r="I981" s="118" t="s">
        <v>350</v>
      </c>
      <c r="J981" s="118" t="s">
        <v>1</v>
      </c>
      <c r="K981" s="118" t="s">
        <v>351</v>
      </c>
      <c r="L981" s="118" t="s">
        <v>1</v>
      </c>
      <c r="M981" s="118" t="s">
        <v>352</v>
      </c>
      <c r="N981" s="118" t="s">
        <v>1</v>
      </c>
      <c r="O981" s="118" t="s">
        <v>353</v>
      </c>
      <c r="P981" s="118" t="s">
        <v>1</v>
      </c>
      <c r="Q981" s="118" t="s">
        <v>354</v>
      </c>
      <c r="R981" s="118" t="s">
        <v>1</v>
      </c>
      <c r="S981" s="118" t="s">
        <v>355</v>
      </c>
      <c r="T981" s="118" t="s">
        <v>1</v>
      </c>
      <c r="U981" s="118" t="s">
        <v>356</v>
      </c>
      <c r="V981" s="118" t="s">
        <v>1</v>
      </c>
      <c r="W981" s="105"/>
      <c r="X981" s="118" t="s">
        <v>358</v>
      </c>
      <c r="Y981" s="118" t="s">
        <v>1</v>
      </c>
      <c r="Z981" s="118" t="s">
        <v>359</v>
      </c>
      <c r="AA981" s="118" t="s">
        <v>1</v>
      </c>
      <c r="AB981" s="118" t="s">
        <v>360</v>
      </c>
      <c r="AC981" s="118" t="s">
        <v>1</v>
      </c>
    </row>
    <row r="982" spans="1:29" customFormat="1" x14ac:dyDescent="0.3">
      <c r="A982" s="120" t="s">
        <v>1</v>
      </c>
      <c r="B982" s="55" t="s">
        <v>14</v>
      </c>
      <c r="C982" s="55" t="s">
        <v>15</v>
      </c>
      <c r="D982" s="55" t="s">
        <v>14</v>
      </c>
      <c r="E982" s="55" t="s">
        <v>15</v>
      </c>
      <c r="F982" s="55" t="s">
        <v>14</v>
      </c>
      <c r="G982" s="55" t="s">
        <v>15</v>
      </c>
      <c r="H982" s="105"/>
      <c r="I982" s="55" t="s">
        <v>14</v>
      </c>
      <c r="J982" s="55" t="s">
        <v>15</v>
      </c>
      <c r="K982" s="55" t="s">
        <v>14</v>
      </c>
      <c r="L982" s="55" t="s">
        <v>15</v>
      </c>
      <c r="M982" s="55" t="s">
        <v>14</v>
      </c>
      <c r="N982" s="55" t="s">
        <v>15</v>
      </c>
      <c r="O982" s="55" t="s">
        <v>14</v>
      </c>
      <c r="P982" s="55" t="s">
        <v>15</v>
      </c>
      <c r="Q982" s="55" t="s">
        <v>14</v>
      </c>
      <c r="R982" s="55" t="s">
        <v>15</v>
      </c>
      <c r="S982" s="55" t="s">
        <v>14</v>
      </c>
      <c r="T982" s="55" t="s">
        <v>15</v>
      </c>
      <c r="U982" s="55" t="s">
        <v>14</v>
      </c>
      <c r="V982" s="55" t="s">
        <v>15</v>
      </c>
      <c r="W982" s="105"/>
      <c r="X982" s="55" t="s">
        <v>14</v>
      </c>
      <c r="Y982" s="55" t="s">
        <v>15</v>
      </c>
      <c r="Z982" s="55" t="s">
        <v>14</v>
      </c>
      <c r="AA982" s="55" t="s">
        <v>15</v>
      </c>
      <c r="AB982" s="55" t="s">
        <v>14</v>
      </c>
      <c r="AC982" s="55" t="s">
        <v>15</v>
      </c>
    </row>
    <row r="983" spans="1:29" customFormat="1" x14ac:dyDescent="0.3">
      <c r="A983" s="56" t="s">
        <v>16</v>
      </c>
      <c r="B983" s="57">
        <v>3.9785719153999999</v>
      </c>
      <c r="C983" s="57">
        <v>3.9785719153999999</v>
      </c>
      <c r="D983" s="57">
        <v>0.41696831229999998</v>
      </c>
      <c r="E983" s="57">
        <v>0.41696831229999998</v>
      </c>
      <c r="F983" s="57">
        <v>3.5616036031</v>
      </c>
      <c r="G983" s="57">
        <v>3.5616036031</v>
      </c>
      <c r="H983" s="106"/>
      <c r="I983" s="57">
        <v>0</v>
      </c>
      <c r="J983" s="57">
        <v>0</v>
      </c>
      <c r="K983" s="57">
        <v>0</v>
      </c>
      <c r="L983" s="57">
        <v>0</v>
      </c>
      <c r="M983" s="57">
        <v>2.2473089702000002</v>
      </c>
      <c r="N983" s="57">
        <v>2.2473089702000002</v>
      </c>
      <c r="O983" s="57">
        <v>0.54998002479999997</v>
      </c>
      <c r="P983" s="57">
        <v>0.54998002479999997</v>
      </c>
      <c r="Q983" s="57">
        <v>0.41696831229999998</v>
      </c>
      <c r="R983" s="57">
        <v>0.41696831229999998</v>
      </c>
      <c r="S983" s="57">
        <v>0</v>
      </c>
      <c r="T983" s="57">
        <v>0</v>
      </c>
      <c r="U983" s="57">
        <v>0.76431460809999996</v>
      </c>
      <c r="V983" s="57">
        <v>0.76431460809999996</v>
      </c>
      <c r="W983" s="106"/>
      <c r="X983" s="57">
        <v>0.76431460809999996</v>
      </c>
      <c r="Y983" s="57">
        <v>0.76431460809999996</v>
      </c>
      <c r="Z983" s="57">
        <v>2.6089423683000001</v>
      </c>
      <c r="AA983" s="57">
        <v>2.6089423683000001</v>
      </c>
      <c r="AB983" s="57">
        <v>0.605314939</v>
      </c>
      <c r="AC983" s="57">
        <v>0.605314939</v>
      </c>
    </row>
    <row r="984" spans="1:29" customFormat="1" x14ac:dyDescent="0.3">
      <c r="A984" s="58" t="s">
        <v>310</v>
      </c>
      <c r="B984" s="67">
        <v>0</v>
      </c>
      <c r="C984" s="68">
        <v>0</v>
      </c>
      <c r="D984" s="67">
        <v>0</v>
      </c>
      <c r="E984" s="68">
        <v>0</v>
      </c>
      <c r="F984" s="67">
        <v>0</v>
      </c>
      <c r="G984" s="68">
        <v>0</v>
      </c>
      <c r="H984" s="108"/>
      <c r="I984" s="67"/>
      <c r="J984" s="68"/>
      <c r="K984" s="67"/>
      <c r="L984" s="68"/>
      <c r="M984" s="67">
        <v>0</v>
      </c>
      <c r="N984" s="68">
        <v>0</v>
      </c>
      <c r="O984" s="67">
        <v>0</v>
      </c>
      <c r="P984" s="68">
        <v>0</v>
      </c>
      <c r="Q984" s="67">
        <v>0</v>
      </c>
      <c r="R984" s="68">
        <v>0</v>
      </c>
      <c r="S984" s="67"/>
      <c r="T984" s="68"/>
      <c r="U984" s="67">
        <v>0</v>
      </c>
      <c r="V984" s="68">
        <v>0</v>
      </c>
      <c r="W984" s="108"/>
      <c r="X984" s="67">
        <v>0</v>
      </c>
      <c r="Y984" s="68">
        <v>0</v>
      </c>
      <c r="Z984" s="67">
        <v>0</v>
      </c>
      <c r="AA984" s="68">
        <v>0</v>
      </c>
      <c r="AB984" s="67">
        <v>0</v>
      </c>
      <c r="AC984" s="68">
        <v>0</v>
      </c>
    </row>
    <row r="985" spans="1:29" customFormat="1" x14ac:dyDescent="0.3">
      <c r="A985" s="58" t="s">
        <v>311</v>
      </c>
      <c r="B985" s="69">
        <v>3.9785719153999901</v>
      </c>
      <c r="C985" s="70">
        <v>100</v>
      </c>
      <c r="D985" s="69">
        <v>0.41696831229999898</v>
      </c>
      <c r="E985" s="70">
        <v>100</v>
      </c>
      <c r="F985" s="69">
        <v>3.5616036031</v>
      </c>
      <c r="G985" s="70">
        <v>100</v>
      </c>
      <c r="H985" s="108"/>
      <c r="I985" s="69"/>
      <c r="J985" s="70"/>
      <c r="K985" s="69"/>
      <c r="L985" s="70"/>
      <c r="M985" s="69">
        <v>2.2473089702000002</v>
      </c>
      <c r="N985" s="70">
        <v>100</v>
      </c>
      <c r="O985" s="69">
        <v>0.54998002480000097</v>
      </c>
      <c r="P985" s="70">
        <v>100</v>
      </c>
      <c r="Q985" s="69">
        <v>0.41696831229999898</v>
      </c>
      <c r="R985" s="70">
        <v>100</v>
      </c>
      <c r="S985" s="69"/>
      <c r="T985" s="70"/>
      <c r="U985" s="69">
        <v>0.76431460809999896</v>
      </c>
      <c r="V985" s="70">
        <v>100</v>
      </c>
      <c r="W985" s="108"/>
      <c r="X985" s="69">
        <v>0.76431460809999896</v>
      </c>
      <c r="Y985" s="70">
        <v>100</v>
      </c>
      <c r="Z985" s="69">
        <v>2.6089423683000001</v>
      </c>
      <c r="AA985" s="70">
        <v>100</v>
      </c>
      <c r="AB985" s="69">
        <v>0.605314939000001</v>
      </c>
      <c r="AC985" s="70">
        <v>100</v>
      </c>
    </row>
    <row r="986" spans="1:29" customFormat="1" x14ac:dyDescent="0.3">
      <c r="A986" s="58" t="s">
        <v>312</v>
      </c>
      <c r="B986" s="76">
        <v>5</v>
      </c>
      <c r="C986" s="76">
        <v>5</v>
      </c>
      <c r="D986" s="76">
        <v>5</v>
      </c>
      <c r="E986" s="76">
        <v>5</v>
      </c>
      <c r="F986" s="76">
        <v>5</v>
      </c>
      <c r="G986" s="76">
        <v>5</v>
      </c>
      <c r="H986" s="110"/>
      <c r="I986" s="76"/>
      <c r="J986" s="76"/>
      <c r="K986" s="76"/>
      <c r="L986" s="76"/>
      <c r="M986" s="76">
        <v>5</v>
      </c>
      <c r="N986" s="76">
        <v>5</v>
      </c>
      <c r="O986" s="76">
        <v>5</v>
      </c>
      <c r="P986" s="76">
        <v>5</v>
      </c>
      <c r="Q986" s="76">
        <v>5</v>
      </c>
      <c r="R986" s="76">
        <v>5</v>
      </c>
      <c r="S986" s="76"/>
      <c r="T986" s="76"/>
      <c r="U986" s="76">
        <v>5</v>
      </c>
      <c r="V986" s="76">
        <v>5</v>
      </c>
      <c r="W986" s="110"/>
      <c r="X986" s="76">
        <v>5</v>
      </c>
      <c r="Y986" s="76">
        <v>5</v>
      </c>
      <c r="Z986" s="76">
        <v>5</v>
      </c>
      <c r="AA986" s="76">
        <v>5</v>
      </c>
      <c r="AB986" s="76">
        <v>5</v>
      </c>
      <c r="AC986" s="76">
        <v>5</v>
      </c>
    </row>
    <row r="987" spans="1:29" customFormat="1" x14ac:dyDescent="0.3">
      <c r="A987" s="64" t="s">
        <v>1</v>
      </c>
    </row>
    <row r="988" spans="1:29" customFormat="1" x14ac:dyDescent="0.3">
      <c r="A988" s="64" t="s">
        <v>1</v>
      </c>
    </row>
    <row r="989" spans="1:29" customFormat="1" x14ac:dyDescent="0.3">
      <c r="A989" s="53" t="s">
        <v>437</v>
      </c>
    </row>
    <row r="990" spans="1:29" customFormat="1" x14ac:dyDescent="0.3">
      <c r="A990" s="54" t="s">
        <v>1</v>
      </c>
    </row>
    <row r="991" spans="1:29" customFormat="1" x14ac:dyDescent="0.3">
      <c r="A991" s="119" t="s">
        <v>1</v>
      </c>
      <c r="B991" s="118" t="s">
        <v>501</v>
      </c>
      <c r="C991" s="118" t="s">
        <v>1</v>
      </c>
      <c r="D991" s="118" t="s">
        <v>346</v>
      </c>
      <c r="E991" s="118" t="s">
        <v>1</v>
      </c>
      <c r="F991" s="118" t="s">
        <v>347</v>
      </c>
      <c r="G991" s="118" t="s">
        <v>1</v>
      </c>
      <c r="H991" s="105"/>
      <c r="I991" s="118" t="s">
        <v>350</v>
      </c>
      <c r="J991" s="118" t="s">
        <v>1</v>
      </c>
      <c r="K991" s="118" t="s">
        <v>351</v>
      </c>
      <c r="L991" s="118" t="s">
        <v>1</v>
      </c>
      <c r="M991" s="118" t="s">
        <v>352</v>
      </c>
      <c r="N991" s="118" t="s">
        <v>1</v>
      </c>
      <c r="O991" s="118" t="s">
        <v>353</v>
      </c>
      <c r="P991" s="118" t="s">
        <v>1</v>
      </c>
      <c r="Q991" s="118" t="s">
        <v>354</v>
      </c>
      <c r="R991" s="118" t="s">
        <v>1</v>
      </c>
      <c r="S991" s="118" t="s">
        <v>355</v>
      </c>
      <c r="T991" s="118" t="s">
        <v>1</v>
      </c>
      <c r="U991" s="118" t="s">
        <v>356</v>
      </c>
      <c r="V991" s="118" t="s">
        <v>1</v>
      </c>
      <c r="W991" s="105"/>
      <c r="X991" s="118" t="s">
        <v>358</v>
      </c>
      <c r="Y991" s="118" t="s">
        <v>1</v>
      </c>
      <c r="Z991" s="118" t="s">
        <v>359</v>
      </c>
      <c r="AA991" s="118" t="s">
        <v>1</v>
      </c>
      <c r="AB991" s="118" t="s">
        <v>360</v>
      </c>
      <c r="AC991" s="118" t="s">
        <v>1</v>
      </c>
    </row>
    <row r="992" spans="1:29" customFormat="1" x14ac:dyDescent="0.3">
      <c r="A992" s="120" t="s">
        <v>1</v>
      </c>
      <c r="B992" s="55" t="s">
        <v>14</v>
      </c>
      <c r="C992" s="55" t="s">
        <v>15</v>
      </c>
      <c r="D992" s="55" t="s">
        <v>14</v>
      </c>
      <c r="E992" s="55" t="s">
        <v>15</v>
      </c>
      <c r="F992" s="55" t="s">
        <v>14</v>
      </c>
      <c r="G992" s="55" t="s">
        <v>15</v>
      </c>
      <c r="H992" s="105"/>
      <c r="I992" s="55" t="s">
        <v>14</v>
      </c>
      <c r="J992" s="55" t="s">
        <v>15</v>
      </c>
      <c r="K992" s="55" t="s">
        <v>14</v>
      </c>
      <c r="L992" s="55" t="s">
        <v>15</v>
      </c>
      <c r="M992" s="55" t="s">
        <v>14</v>
      </c>
      <c r="N992" s="55" t="s">
        <v>15</v>
      </c>
      <c r="O992" s="55" t="s">
        <v>14</v>
      </c>
      <c r="P992" s="55" t="s">
        <v>15</v>
      </c>
      <c r="Q992" s="55" t="s">
        <v>14</v>
      </c>
      <c r="R992" s="55" t="s">
        <v>15</v>
      </c>
      <c r="S992" s="55" t="s">
        <v>14</v>
      </c>
      <c r="T992" s="55" t="s">
        <v>15</v>
      </c>
      <c r="U992" s="55" t="s">
        <v>14</v>
      </c>
      <c r="V992" s="55" t="s">
        <v>15</v>
      </c>
      <c r="W992" s="105"/>
      <c r="X992" s="55" t="s">
        <v>14</v>
      </c>
      <c r="Y992" s="55" t="s">
        <v>15</v>
      </c>
      <c r="Z992" s="55" t="s">
        <v>14</v>
      </c>
      <c r="AA992" s="55" t="s">
        <v>15</v>
      </c>
      <c r="AB992" s="55" t="s">
        <v>14</v>
      </c>
      <c r="AC992" s="55" t="s">
        <v>15</v>
      </c>
    </row>
    <row r="993" spans="1:29" customFormat="1" x14ac:dyDescent="0.3">
      <c r="A993" s="56" t="s">
        <v>16</v>
      </c>
      <c r="B993" s="57">
        <v>51.530024197199999</v>
      </c>
      <c r="C993" s="57">
        <v>51.530024197199999</v>
      </c>
      <c r="D993" s="57">
        <v>27.3743288567</v>
      </c>
      <c r="E993" s="57">
        <v>27.3743288567</v>
      </c>
      <c r="F993" s="57">
        <v>24.155695340499999</v>
      </c>
      <c r="G993" s="57">
        <v>24.155695340499999</v>
      </c>
      <c r="H993" s="106"/>
      <c r="I993" s="57">
        <v>0</v>
      </c>
      <c r="J993" s="57">
        <v>0</v>
      </c>
      <c r="K993" s="57">
        <v>17.6145159561</v>
      </c>
      <c r="L993" s="57">
        <v>17.6145159561</v>
      </c>
      <c r="M993" s="57">
        <v>10.1581101668</v>
      </c>
      <c r="N993" s="57">
        <v>10.1581101668</v>
      </c>
      <c r="O993" s="57">
        <v>9.4264860057999993</v>
      </c>
      <c r="P993" s="57">
        <v>9.4264860057999993</v>
      </c>
      <c r="Q993" s="57">
        <v>2.5114651928999998</v>
      </c>
      <c r="R993" s="57">
        <v>2.5114651928999998</v>
      </c>
      <c r="S993" s="57">
        <v>7.5157457258000004</v>
      </c>
      <c r="T993" s="57">
        <v>7.5157457258000004</v>
      </c>
      <c r="U993" s="57">
        <v>4.3037011498000002</v>
      </c>
      <c r="V993" s="57">
        <v>4.3037011498000002</v>
      </c>
      <c r="W993" s="106"/>
      <c r="X993" s="57">
        <v>10.5526068517</v>
      </c>
      <c r="Y993" s="57">
        <v>10.5526068517</v>
      </c>
      <c r="Z993" s="57">
        <v>8.3317583883000008</v>
      </c>
      <c r="AA993" s="57">
        <v>8.3317583883000008</v>
      </c>
      <c r="AB993" s="57">
        <v>27.564157636299999</v>
      </c>
      <c r="AC993" s="57">
        <v>27.564157636299999</v>
      </c>
    </row>
    <row r="994" spans="1:29" customFormat="1" x14ac:dyDescent="0.3">
      <c r="A994" s="58" t="s">
        <v>310</v>
      </c>
      <c r="B994" s="59">
        <v>3.4184876660999999</v>
      </c>
      <c r="C994" s="60">
        <v>6.6339725613514297E-2</v>
      </c>
      <c r="D994" s="59">
        <v>2.8007654366999999</v>
      </c>
      <c r="E994" s="60">
        <v>0.102313574566943</v>
      </c>
      <c r="F994" s="67">
        <v>0.61772222940000199</v>
      </c>
      <c r="G994" s="68">
        <v>2.55725294052833</v>
      </c>
      <c r="H994" s="108"/>
      <c r="I994" s="67"/>
      <c r="J994" s="68"/>
      <c r="K994" s="67">
        <v>2.8007654366999999</v>
      </c>
      <c r="L994" s="68">
        <v>15.9003258657816</v>
      </c>
      <c r="M994" s="67">
        <v>0.61772222939999999</v>
      </c>
      <c r="N994" s="68">
        <v>6.0810743263930798</v>
      </c>
      <c r="O994" s="67">
        <v>0</v>
      </c>
      <c r="P994" s="68">
        <v>0</v>
      </c>
      <c r="Q994" s="67">
        <v>0</v>
      </c>
      <c r="R994" s="68">
        <v>0</v>
      </c>
      <c r="S994" s="67">
        <v>0</v>
      </c>
      <c r="T994" s="68">
        <v>0</v>
      </c>
      <c r="U994" s="67">
        <v>0</v>
      </c>
      <c r="V994" s="68">
        <v>0</v>
      </c>
      <c r="W994" s="108"/>
      <c r="X994" s="67">
        <v>2.8007654366999999</v>
      </c>
      <c r="Y994" s="68">
        <v>26.540981541909701</v>
      </c>
      <c r="Z994" s="67">
        <v>0</v>
      </c>
      <c r="AA994" s="68">
        <v>0</v>
      </c>
      <c r="AB994" s="59">
        <v>0.61772222940000099</v>
      </c>
      <c r="AC994" s="60">
        <v>2.2410343082151899E-2</v>
      </c>
    </row>
    <row r="995" spans="1:29" customFormat="1" x14ac:dyDescent="0.3">
      <c r="A995" s="58" t="s">
        <v>311</v>
      </c>
      <c r="B995" s="62">
        <v>46.974788587599903</v>
      </c>
      <c r="C995" s="63">
        <v>0.91160035958517005</v>
      </c>
      <c r="D995" s="62">
        <v>23.436815476500001</v>
      </c>
      <c r="E995" s="63">
        <v>0.85616036832127596</v>
      </c>
      <c r="F995" s="69">
        <v>23.537973111100001</v>
      </c>
      <c r="G995" s="70">
        <v>97.442747059471699</v>
      </c>
      <c r="H995" s="108"/>
      <c r="I995" s="69"/>
      <c r="J995" s="70"/>
      <c r="K995" s="69">
        <v>14.813750519399999</v>
      </c>
      <c r="L995" s="70">
        <v>84.099674134218404</v>
      </c>
      <c r="M995" s="69">
        <v>8.9891074844999999</v>
      </c>
      <c r="N995" s="70">
        <v>88.491927503201495</v>
      </c>
      <c r="O995" s="69">
        <v>9.4264860057999993</v>
      </c>
      <c r="P995" s="70">
        <v>100</v>
      </c>
      <c r="Q995" s="69">
        <v>2.5114651928999998</v>
      </c>
      <c r="R995" s="70">
        <v>100</v>
      </c>
      <c r="S995" s="69">
        <v>7.5157457258000004</v>
      </c>
      <c r="T995" s="70">
        <v>100</v>
      </c>
      <c r="U995" s="69">
        <v>3.7182336592</v>
      </c>
      <c r="V995" s="70">
        <v>86.396186207603904</v>
      </c>
      <c r="W995" s="108"/>
      <c r="X995" s="69">
        <v>7.7518414150000003</v>
      </c>
      <c r="Y995" s="70">
        <v>73.459018458090199</v>
      </c>
      <c r="Z995" s="69">
        <v>8.3317583883000008</v>
      </c>
      <c r="AA995" s="70">
        <v>100</v>
      </c>
      <c r="AB995" s="62">
        <v>25.8096874634</v>
      </c>
      <c r="AC995" s="63">
        <v>0.93634958136397095</v>
      </c>
    </row>
    <row r="996" spans="1:29" customFormat="1" x14ac:dyDescent="0.3">
      <c r="A996" s="58" t="s">
        <v>312</v>
      </c>
      <c r="B996" s="73">
        <v>4.0499878474371096</v>
      </c>
      <c r="C996" s="73">
        <v>4.0499878474371096</v>
      </c>
      <c r="D996" s="73">
        <v>4.0214375073804396</v>
      </c>
      <c r="E996" s="73">
        <v>4.0214375073804396</v>
      </c>
      <c r="F996" s="76">
        <v>4.0823423868807103</v>
      </c>
      <c r="G996" s="76">
        <v>4.0823423868807103</v>
      </c>
      <c r="H996" s="110"/>
      <c r="I996" s="76"/>
      <c r="J996" s="76"/>
      <c r="K996" s="76">
        <v>3.8130424522474802</v>
      </c>
      <c r="L996" s="76">
        <v>3.8130424522474802</v>
      </c>
      <c r="M996" s="76">
        <v>4.24445077792282</v>
      </c>
      <c r="N996" s="76">
        <v>4.24445077792282</v>
      </c>
      <c r="O996" s="76">
        <v>4.1227838568993604</v>
      </c>
      <c r="P996" s="76">
        <v>4.1227838568993604</v>
      </c>
      <c r="Q996" s="76">
        <v>4.4724454211646503</v>
      </c>
      <c r="R996" s="76">
        <v>4.4724454211646503</v>
      </c>
      <c r="S996" s="76">
        <v>4</v>
      </c>
      <c r="T996" s="76">
        <v>4</v>
      </c>
      <c r="U996" s="76">
        <v>4.2421016672936096</v>
      </c>
      <c r="V996" s="76">
        <v>4.2421016672936096</v>
      </c>
      <c r="W996" s="110"/>
      <c r="X996" s="76">
        <v>3.69901337312796</v>
      </c>
      <c r="Y996" s="76">
        <v>3.69901337312796</v>
      </c>
      <c r="Z996" s="76">
        <v>4.25954466572587</v>
      </c>
      <c r="AA996" s="76">
        <v>4.25954466572587</v>
      </c>
      <c r="AB996" s="73">
        <v>4.1302272730610401</v>
      </c>
      <c r="AC996" s="73">
        <v>4.1302272730610401</v>
      </c>
    </row>
    <row r="997" spans="1:29" customFormat="1" x14ac:dyDescent="0.3">
      <c r="A997" s="64" t="s">
        <v>1</v>
      </c>
    </row>
    <row r="998" spans="1:29" customFormat="1" x14ac:dyDescent="0.3">
      <c r="A998" s="64" t="s">
        <v>1</v>
      </c>
    </row>
    <row r="999" spans="1:29" customFormat="1" x14ac:dyDescent="0.3">
      <c r="A999" s="53" t="s">
        <v>438</v>
      </c>
    </row>
    <row r="1000" spans="1:29" customFormat="1" x14ac:dyDescent="0.3">
      <c r="A1000" s="54" t="s">
        <v>1</v>
      </c>
    </row>
    <row r="1001" spans="1:29" customFormat="1" x14ac:dyDescent="0.3">
      <c r="A1001" s="119" t="s">
        <v>1</v>
      </c>
      <c r="B1001" s="118" t="s">
        <v>501</v>
      </c>
      <c r="C1001" s="118" t="s">
        <v>1</v>
      </c>
      <c r="D1001" s="118" t="s">
        <v>346</v>
      </c>
      <c r="E1001" s="118" t="s">
        <v>1</v>
      </c>
      <c r="F1001" s="118" t="s">
        <v>347</v>
      </c>
      <c r="G1001" s="118" t="s">
        <v>1</v>
      </c>
      <c r="H1001" s="105"/>
      <c r="I1001" s="118" t="s">
        <v>350</v>
      </c>
      <c r="J1001" s="118" t="s">
        <v>1</v>
      </c>
      <c r="K1001" s="118" t="s">
        <v>351</v>
      </c>
      <c r="L1001" s="118" t="s">
        <v>1</v>
      </c>
      <c r="M1001" s="118" t="s">
        <v>352</v>
      </c>
      <c r="N1001" s="118" t="s">
        <v>1</v>
      </c>
      <c r="O1001" s="118" t="s">
        <v>353</v>
      </c>
      <c r="P1001" s="118" t="s">
        <v>1</v>
      </c>
      <c r="Q1001" s="118" t="s">
        <v>354</v>
      </c>
      <c r="R1001" s="118" t="s">
        <v>1</v>
      </c>
      <c r="S1001" s="118" t="s">
        <v>355</v>
      </c>
      <c r="T1001" s="118" t="s">
        <v>1</v>
      </c>
      <c r="U1001" s="118" t="s">
        <v>356</v>
      </c>
      <c r="V1001" s="118" t="s">
        <v>1</v>
      </c>
      <c r="W1001" s="105"/>
      <c r="X1001" s="118" t="s">
        <v>358</v>
      </c>
      <c r="Y1001" s="118" t="s">
        <v>1</v>
      </c>
      <c r="Z1001" s="118" t="s">
        <v>359</v>
      </c>
      <c r="AA1001" s="118" t="s">
        <v>1</v>
      </c>
      <c r="AB1001" s="118" t="s">
        <v>360</v>
      </c>
      <c r="AC1001" s="118" t="s">
        <v>1</v>
      </c>
    </row>
    <row r="1002" spans="1:29" customFormat="1" x14ac:dyDescent="0.3">
      <c r="A1002" s="120" t="s">
        <v>1</v>
      </c>
      <c r="B1002" s="55" t="s">
        <v>14</v>
      </c>
      <c r="C1002" s="55" t="s">
        <v>15</v>
      </c>
      <c r="D1002" s="55" t="s">
        <v>14</v>
      </c>
      <c r="E1002" s="55" t="s">
        <v>15</v>
      </c>
      <c r="F1002" s="55" t="s">
        <v>14</v>
      </c>
      <c r="G1002" s="55" t="s">
        <v>15</v>
      </c>
      <c r="H1002" s="105"/>
      <c r="I1002" s="55" t="s">
        <v>14</v>
      </c>
      <c r="J1002" s="55" t="s">
        <v>15</v>
      </c>
      <c r="K1002" s="55" t="s">
        <v>14</v>
      </c>
      <c r="L1002" s="55" t="s">
        <v>15</v>
      </c>
      <c r="M1002" s="55" t="s">
        <v>14</v>
      </c>
      <c r="N1002" s="55" t="s">
        <v>15</v>
      </c>
      <c r="O1002" s="55" t="s">
        <v>14</v>
      </c>
      <c r="P1002" s="55" t="s">
        <v>15</v>
      </c>
      <c r="Q1002" s="55" t="s">
        <v>14</v>
      </c>
      <c r="R1002" s="55" t="s">
        <v>15</v>
      </c>
      <c r="S1002" s="55" t="s">
        <v>14</v>
      </c>
      <c r="T1002" s="55" t="s">
        <v>15</v>
      </c>
      <c r="U1002" s="55" t="s">
        <v>14</v>
      </c>
      <c r="V1002" s="55" t="s">
        <v>15</v>
      </c>
      <c r="W1002" s="105"/>
      <c r="X1002" s="55" t="s">
        <v>14</v>
      </c>
      <c r="Y1002" s="55" t="s">
        <v>15</v>
      </c>
      <c r="Z1002" s="55" t="s">
        <v>14</v>
      </c>
      <c r="AA1002" s="55" t="s">
        <v>15</v>
      </c>
      <c r="AB1002" s="55" t="s">
        <v>14</v>
      </c>
      <c r="AC1002" s="55" t="s">
        <v>15</v>
      </c>
    </row>
    <row r="1003" spans="1:29" customFormat="1" x14ac:dyDescent="0.3">
      <c r="A1003" s="56" t="s">
        <v>16</v>
      </c>
      <c r="B1003" s="57">
        <v>515.35589732940002</v>
      </c>
      <c r="C1003" s="57">
        <v>515.35589732940002</v>
      </c>
      <c r="D1003" s="57">
        <v>245.69476823159999</v>
      </c>
      <c r="E1003" s="57">
        <v>245.69476823159999</v>
      </c>
      <c r="F1003" s="57">
        <v>268.21456675770003</v>
      </c>
      <c r="G1003" s="57">
        <v>268.21456675770003</v>
      </c>
      <c r="H1003" s="106"/>
      <c r="I1003" s="57">
        <v>87.364633622200003</v>
      </c>
      <c r="J1003" s="57">
        <v>87.364633622200003</v>
      </c>
      <c r="K1003" s="57">
        <v>76.666397913200001</v>
      </c>
      <c r="L1003" s="57">
        <v>76.666397913200001</v>
      </c>
      <c r="M1003" s="57">
        <v>71.175493153299996</v>
      </c>
      <c r="N1003" s="57">
        <v>71.175493153299996</v>
      </c>
      <c r="O1003" s="57">
        <v>137.84622470330001</v>
      </c>
      <c r="P1003" s="57">
        <v>137.84622470330001</v>
      </c>
      <c r="Q1003" s="57">
        <v>54.559918070800002</v>
      </c>
      <c r="R1003" s="57">
        <v>54.559918070800002</v>
      </c>
      <c r="S1003" s="57">
        <v>54.737726766199998</v>
      </c>
      <c r="T1003" s="57">
        <v>54.737726766199998</v>
      </c>
      <c r="U1003" s="57">
        <v>33.005503100399999</v>
      </c>
      <c r="V1003" s="57">
        <v>33.005503100399999</v>
      </c>
      <c r="W1003" s="106"/>
      <c r="X1003" s="57">
        <v>107.1029859626</v>
      </c>
      <c r="Y1003" s="57">
        <v>107.1029859626</v>
      </c>
      <c r="Z1003" s="57">
        <v>159.84937015689999</v>
      </c>
      <c r="AA1003" s="57">
        <v>159.84937015689999</v>
      </c>
      <c r="AB1003" s="57">
        <v>247.14025709879999</v>
      </c>
      <c r="AC1003" s="57">
        <v>247.14025709879999</v>
      </c>
    </row>
    <row r="1004" spans="1:29" customFormat="1" x14ac:dyDescent="0.3">
      <c r="A1004" s="58" t="s">
        <v>310</v>
      </c>
      <c r="B1004" s="59">
        <v>13.925390329100001</v>
      </c>
      <c r="C1004" s="60">
        <v>2.7020919720259499E-2</v>
      </c>
      <c r="D1004" s="59">
        <v>8.2547037869000093</v>
      </c>
      <c r="E1004" s="60">
        <v>3.3597393409365697E-2</v>
      </c>
      <c r="F1004" s="59">
        <v>5.2210812986999997</v>
      </c>
      <c r="G1004" s="60">
        <v>1.94660616752282E-2</v>
      </c>
      <c r="H1004" s="107"/>
      <c r="I1004" s="67">
        <v>7.7470843103000098</v>
      </c>
      <c r="J1004" s="68">
        <v>8.86752910085049</v>
      </c>
      <c r="K1004" s="59">
        <v>3.6559281539000001</v>
      </c>
      <c r="L1004" s="60">
        <v>4.7686186561668897E-2</v>
      </c>
      <c r="M1004" s="59">
        <v>0</v>
      </c>
      <c r="N1004" s="60">
        <v>0</v>
      </c>
      <c r="O1004" s="59">
        <v>2.0147583883000002</v>
      </c>
      <c r="P1004" s="60">
        <v>1.46159852592014E-2</v>
      </c>
      <c r="Q1004" s="59">
        <v>0.50761947659999995</v>
      </c>
      <c r="R1004" s="60">
        <v>9.3038900084359503E-3</v>
      </c>
      <c r="S1004" s="59">
        <v>0</v>
      </c>
      <c r="T1004" s="60">
        <v>0</v>
      </c>
      <c r="U1004" s="59">
        <v>0</v>
      </c>
      <c r="V1004" s="60">
        <v>0</v>
      </c>
      <c r="W1004" s="107"/>
      <c r="X1004" s="59">
        <v>7.7470843103</v>
      </c>
      <c r="Y1004" s="61">
        <v>7.2333037596218397E-2</v>
      </c>
      <c r="Z1004" s="59">
        <v>1.9953364834</v>
      </c>
      <c r="AA1004" s="60">
        <v>1.24826046010784E-2</v>
      </c>
      <c r="AB1004" s="59">
        <v>4.1829695353999803</v>
      </c>
      <c r="AC1004" s="60">
        <v>1.6925488321911701E-2</v>
      </c>
    </row>
    <row r="1005" spans="1:29" customFormat="1" x14ac:dyDescent="0.3">
      <c r="A1005" s="58" t="s">
        <v>311</v>
      </c>
      <c r="B1005" s="62">
        <v>465.871367106501</v>
      </c>
      <c r="C1005" s="63">
        <v>0.90397988947185604</v>
      </c>
      <c r="D1005" s="62">
        <v>216.6010461349</v>
      </c>
      <c r="E1005" s="63">
        <v>0.88158591122593499</v>
      </c>
      <c r="F1005" s="62">
        <v>248.273363875</v>
      </c>
      <c r="G1005" s="63">
        <v>0.92565205117768801</v>
      </c>
      <c r="H1005" s="107"/>
      <c r="I1005" s="69">
        <v>75.618021797699996</v>
      </c>
      <c r="J1005" s="70">
        <v>86.554499987607002</v>
      </c>
      <c r="K1005" s="62">
        <v>64.830332369399997</v>
      </c>
      <c r="L1005" s="63">
        <v>0.84561599519517605</v>
      </c>
      <c r="M1005" s="62">
        <v>64.446517938699998</v>
      </c>
      <c r="N1005" s="63">
        <v>0.90545938051870001</v>
      </c>
      <c r="O1005" s="62">
        <v>129.47591029439999</v>
      </c>
      <c r="P1005" s="63">
        <v>0.93927788427346304</v>
      </c>
      <c r="Q1005" s="62">
        <v>50.128021261800001</v>
      </c>
      <c r="R1005" s="63">
        <v>0.91877009779873697</v>
      </c>
      <c r="S1005" s="62">
        <v>51.737113313800002</v>
      </c>
      <c r="T1005" s="63">
        <v>0.94518198636168405</v>
      </c>
      <c r="U1005" s="62">
        <v>29.635450130700001</v>
      </c>
      <c r="V1005" s="63">
        <v>0.89789420996102998</v>
      </c>
      <c r="W1005" s="107"/>
      <c r="X1005" s="62">
        <v>94.902275180200306</v>
      </c>
      <c r="Y1005" s="63">
        <v>0.88608430780202097</v>
      </c>
      <c r="Z1005" s="62">
        <v>150.96820578410001</v>
      </c>
      <c r="AA1005" s="63">
        <v>0.94444041684942104</v>
      </c>
      <c r="AB1005" s="62">
        <v>218.73760203110001</v>
      </c>
      <c r="AC1005" s="63">
        <v>0.88507475309315797</v>
      </c>
    </row>
    <row r="1006" spans="1:29" customFormat="1" x14ac:dyDescent="0.3">
      <c r="A1006" s="58" t="s">
        <v>312</v>
      </c>
      <c r="B1006" s="73">
        <v>4.3078096923261304</v>
      </c>
      <c r="C1006" s="73">
        <v>4.3078096923261304</v>
      </c>
      <c r="D1006" s="73">
        <v>4.2464810756732101</v>
      </c>
      <c r="E1006" s="73">
        <v>4.2464810756732101</v>
      </c>
      <c r="F1006" s="73">
        <v>4.3651808876300997</v>
      </c>
      <c r="G1006" s="73">
        <v>4.3651808876300997</v>
      </c>
      <c r="H1006" s="109"/>
      <c r="I1006" s="76">
        <v>4.1108555918826504</v>
      </c>
      <c r="J1006" s="76">
        <v>4.1108555918826504</v>
      </c>
      <c r="K1006" s="73">
        <v>4.2828139453603704</v>
      </c>
      <c r="L1006" s="73">
        <v>4.2828139453603704</v>
      </c>
      <c r="M1006" s="73">
        <v>4.2958491512092003</v>
      </c>
      <c r="N1006" s="73">
        <v>4.2958491512092003</v>
      </c>
      <c r="O1006" s="73">
        <v>4.3572478420848704</v>
      </c>
      <c r="P1006" s="73">
        <v>4.3572478420848704</v>
      </c>
      <c r="Q1006" s="73">
        <v>4.3865398662565198</v>
      </c>
      <c r="R1006" s="73">
        <v>4.3865398662565198</v>
      </c>
      <c r="S1006" s="73">
        <v>4.5198600248681</v>
      </c>
      <c r="T1006" s="75">
        <v>4.5198600248681</v>
      </c>
      <c r="U1006" s="73">
        <v>4.2257833137532099</v>
      </c>
      <c r="V1006" s="73">
        <v>4.2257833137532099</v>
      </c>
      <c r="W1006" s="109"/>
      <c r="X1006" s="73">
        <v>4.2734176712665999</v>
      </c>
      <c r="Y1006" s="73">
        <v>4.2734176712665999</v>
      </c>
      <c r="Z1006" s="73">
        <v>4.3272129323666402</v>
      </c>
      <c r="AA1006" s="73">
        <v>4.3272129323666402</v>
      </c>
      <c r="AB1006" s="73">
        <v>4.3065627973329796</v>
      </c>
      <c r="AC1006" s="73">
        <v>4.3065627973329796</v>
      </c>
    </row>
    <row r="1007" spans="1:29" customFormat="1" x14ac:dyDescent="0.3">
      <c r="A1007" s="64" t="s">
        <v>1</v>
      </c>
    </row>
    <row r="1008" spans="1:29" customFormat="1" x14ac:dyDescent="0.3">
      <c r="A1008" s="64" t="s">
        <v>1</v>
      </c>
    </row>
    <row r="1009" spans="1:29" customFormat="1" x14ac:dyDescent="0.3">
      <c r="A1009" s="53" t="s">
        <v>439</v>
      </c>
    </row>
    <row r="1010" spans="1:29" customFormat="1" x14ac:dyDescent="0.3">
      <c r="A1010" s="54" t="s">
        <v>1</v>
      </c>
    </row>
    <row r="1011" spans="1:29" customFormat="1" x14ac:dyDescent="0.3">
      <c r="A1011" s="119" t="s">
        <v>1</v>
      </c>
      <c r="B1011" s="118" t="s">
        <v>501</v>
      </c>
      <c r="C1011" s="118" t="s">
        <v>1</v>
      </c>
      <c r="D1011" s="118" t="s">
        <v>346</v>
      </c>
      <c r="E1011" s="118" t="s">
        <v>1</v>
      </c>
      <c r="F1011" s="118" t="s">
        <v>347</v>
      </c>
      <c r="G1011" s="118" t="s">
        <v>1</v>
      </c>
      <c r="H1011" s="105"/>
      <c r="I1011" s="118" t="s">
        <v>350</v>
      </c>
      <c r="J1011" s="118" t="s">
        <v>1</v>
      </c>
      <c r="K1011" s="118" t="s">
        <v>351</v>
      </c>
      <c r="L1011" s="118" t="s">
        <v>1</v>
      </c>
      <c r="M1011" s="118" t="s">
        <v>352</v>
      </c>
      <c r="N1011" s="118" t="s">
        <v>1</v>
      </c>
      <c r="O1011" s="118" t="s">
        <v>353</v>
      </c>
      <c r="P1011" s="118" t="s">
        <v>1</v>
      </c>
      <c r="Q1011" s="118" t="s">
        <v>354</v>
      </c>
      <c r="R1011" s="118" t="s">
        <v>1</v>
      </c>
      <c r="S1011" s="118" t="s">
        <v>355</v>
      </c>
      <c r="T1011" s="118" t="s">
        <v>1</v>
      </c>
      <c r="U1011" s="118" t="s">
        <v>356</v>
      </c>
      <c r="V1011" s="118" t="s">
        <v>1</v>
      </c>
      <c r="W1011" s="105"/>
      <c r="X1011" s="118" t="s">
        <v>358</v>
      </c>
      <c r="Y1011" s="118" t="s">
        <v>1</v>
      </c>
      <c r="Z1011" s="118" t="s">
        <v>359</v>
      </c>
      <c r="AA1011" s="118" t="s">
        <v>1</v>
      </c>
      <c r="AB1011" s="118" t="s">
        <v>360</v>
      </c>
      <c r="AC1011" s="118" t="s">
        <v>1</v>
      </c>
    </row>
    <row r="1012" spans="1:29" customFormat="1" x14ac:dyDescent="0.3">
      <c r="A1012" s="120" t="s">
        <v>1</v>
      </c>
      <c r="B1012" s="55" t="s">
        <v>14</v>
      </c>
      <c r="C1012" s="55" t="s">
        <v>15</v>
      </c>
      <c r="D1012" s="55" t="s">
        <v>14</v>
      </c>
      <c r="E1012" s="55" t="s">
        <v>15</v>
      </c>
      <c r="F1012" s="55" t="s">
        <v>14</v>
      </c>
      <c r="G1012" s="55" t="s">
        <v>15</v>
      </c>
      <c r="H1012" s="105"/>
      <c r="I1012" s="55" t="s">
        <v>14</v>
      </c>
      <c r="J1012" s="55" t="s">
        <v>15</v>
      </c>
      <c r="K1012" s="55" t="s">
        <v>14</v>
      </c>
      <c r="L1012" s="55" t="s">
        <v>15</v>
      </c>
      <c r="M1012" s="55" t="s">
        <v>14</v>
      </c>
      <c r="N1012" s="55" t="s">
        <v>15</v>
      </c>
      <c r="O1012" s="55" t="s">
        <v>14</v>
      </c>
      <c r="P1012" s="55" t="s">
        <v>15</v>
      </c>
      <c r="Q1012" s="55" t="s">
        <v>14</v>
      </c>
      <c r="R1012" s="55" t="s">
        <v>15</v>
      </c>
      <c r="S1012" s="55" t="s">
        <v>14</v>
      </c>
      <c r="T1012" s="55" t="s">
        <v>15</v>
      </c>
      <c r="U1012" s="55" t="s">
        <v>14</v>
      </c>
      <c r="V1012" s="55" t="s">
        <v>15</v>
      </c>
      <c r="W1012" s="105"/>
      <c r="X1012" s="55" t="s">
        <v>14</v>
      </c>
      <c r="Y1012" s="55" t="s">
        <v>15</v>
      </c>
      <c r="Z1012" s="55" t="s">
        <v>14</v>
      </c>
      <c r="AA1012" s="55" t="s">
        <v>15</v>
      </c>
      <c r="AB1012" s="55" t="s">
        <v>14</v>
      </c>
      <c r="AC1012" s="55" t="s">
        <v>15</v>
      </c>
    </row>
    <row r="1013" spans="1:29" customFormat="1" x14ac:dyDescent="0.3">
      <c r="A1013" s="56" t="s">
        <v>16</v>
      </c>
      <c r="B1013" s="57">
        <v>724.349140003</v>
      </c>
      <c r="C1013" s="57">
        <v>724.349140003</v>
      </c>
      <c r="D1013" s="57">
        <v>341.48001537139999</v>
      </c>
      <c r="E1013" s="57">
        <v>341.48001537139999</v>
      </c>
      <c r="F1013" s="57">
        <v>381.14578792359998</v>
      </c>
      <c r="G1013" s="57">
        <v>381.14578792359998</v>
      </c>
      <c r="H1013" s="106"/>
      <c r="I1013" s="57">
        <v>97.111326879299995</v>
      </c>
      <c r="J1013" s="57">
        <v>97.111326879299995</v>
      </c>
      <c r="K1013" s="57">
        <v>96.799203039899993</v>
      </c>
      <c r="L1013" s="57">
        <v>96.799203039899993</v>
      </c>
      <c r="M1013" s="57">
        <v>118.12143458360001</v>
      </c>
      <c r="N1013" s="57">
        <v>118.12143458360001</v>
      </c>
      <c r="O1013" s="57">
        <v>182.87204287559999</v>
      </c>
      <c r="P1013" s="57">
        <v>182.87204287559999</v>
      </c>
      <c r="Q1013" s="57">
        <v>82.573627514600005</v>
      </c>
      <c r="R1013" s="57">
        <v>82.573627514600005</v>
      </c>
      <c r="S1013" s="57">
        <v>99.6878641423</v>
      </c>
      <c r="T1013" s="57">
        <v>99.6878641423</v>
      </c>
      <c r="U1013" s="57">
        <v>47.183640967700001</v>
      </c>
      <c r="V1013" s="57">
        <v>47.183640967700001</v>
      </c>
      <c r="W1013" s="106"/>
      <c r="X1013" s="57">
        <v>125.32597788939999</v>
      </c>
      <c r="Y1013" s="57">
        <v>125.32597788939999</v>
      </c>
      <c r="Z1013" s="57">
        <v>210.40068540179999</v>
      </c>
      <c r="AA1013" s="57">
        <v>210.40068540179999</v>
      </c>
      <c r="AB1013" s="57">
        <v>388.6224767118</v>
      </c>
      <c r="AC1013" s="57">
        <v>388.6224767118</v>
      </c>
    </row>
    <row r="1014" spans="1:29" customFormat="1" x14ac:dyDescent="0.3">
      <c r="A1014" s="58" t="s">
        <v>310</v>
      </c>
      <c r="B1014" s="59">
        <v>5.5505436639000099</v>
      </c>
      <c r="C1014" s="60">
        <v>7.66280148255165E-3</v>
      </c>
      <c r="D1014" s="59">
        <v>2.2907039087999999</v>
      </c>
      <c r="E1014" s="60">
        <v>6.7081638915489298E-3</v>
      </c>
      <c r="F1014" s="59">
        <v>3.25983975509999</v>
      </c>
      <c r="G1014" s="60">
        <v>8.5527371897742999E-3</v>
      </c>
      <c r="H1014" s="107"/>
      <c r="I1014" s="67">
        <v>0</v>
      </c>
      <c r="J1014" s="68">
        <v>0</v>
      </c>
      <c r="K1014" s="59">
        <v>0</v>
      </c>
      <c r="L1014" s="60">
        <v>0</v>
      </c>
      <c r="M1014" s="59">
        <v>1.4156588473</v>
      </c>
      <c r="N1014" s="60">
        <v>1.19847752636129E-2</v>
      </c>
      <c r="O1014" s="59">
        <v>2.7415194012000001</v>
      </c>
      <c r="P1014" s="60">
        <v>1.49914626538346E-2</v>
      </c>
      <c r="Q1014" s="59">
        <v>0.50761947659999995</v>
      </c>
      <c r="R1014" s="60">
        <v>6.1474770078406302E-3</v>
      </c>
      <c r="S1014" s="59">
        <v>0.88574593879999997</v>
      </c>
      <c r="T1014" s="60">
        <v>8.88519326219726E-3</v>
      </c>
      <c r="U1014" s="59">
        <v>0</v>
      </c>
      <c r="V1014" s="60">
        <v>0</v>
      </c>
      <c r="W1014" s="107"/>
      <c r="X1014" s="59">
        <v>1.6836825567</v>
      </c>
      <c r="Y1014" s="60">
        <v>1.3434425847335899E-2</v>
      </c>
      <c r="Z1014" s="59">
        <v>0.50761947659999995</v>
      </c>
      <c r="AA1014" s="60">
        <v>2.4126322384863202E-3</v>
      </c>
      <c r="AB1014" s="59">
        <v>3.3592416306000099</v>
      </c>
      <c r="AC1014" s="60">
        <v>8.6439715454008394E-3</v>
      </c>
    </row>
    <row r="1015" spans="1:29" customFormat="1" x14ac:dyDescent="0.3">
      <c r="A1015" s="58" t="s">
        <v>311</v>
      </c>
      <c r="B1015" s="62">
        <v>690.67840565090103</v>
      </c>
      <c r="C1015" s="63">
        <v>0.95351587723019804</v>
      </c>
      <c r="D1015" s="62">
        <v>328.13058257969902</v>
      </c>
      <c r="E1015" s="63">
        <v>0.96090713309479903</v>
      </c>
      <c r="F1015" s="62">
        <v>360.82448636319998</v>
      </c>
      <c r="G1015" s="63">
        <v>0.94668365175670399</v>
      </c>
      <c r="H1015" s="107"/>
      <c r="I1015" s="69">
        <v>97.111326879300094</v>
      </c>
      <c r="J1015" s="70">
        <v>100</v>
      </c>
      <c r="K1015" s="62">
        <v>96.799203039899893</v>
      </c>
      <c r="L1015" s="63">
        <v>1</v>
      </c>
      <c r="M1015" s="62">
        <v>106.2232765337</v>
      </c>
      <c r="N1015" s="65">
        <v>0.89927181216649399</v>
      </c>
      <c r="O1015" s="62">
        <v>174.2954418125</v>
      </c>
      <c r="P1015" s="63">
        <v>0.95310053451453902</v>
      </c>
      <c r="Q1015" s="62">
        <v>79.971362020900003</v>
      </c>
      <c r="R1015" s="63">
        <v>0.96848551320771403</v>
      </c>
      <c r="S1015" s="62">
        <v>89.872282558099997</v>
      </c>
      <c r="T1015" s="65">
        <v>0.901536845345701</v>
      </c>
      <c r="U1015" s="62">
        <v>46.405512806499999</v>
      </c>
      <c r="V1015" s="63">
        <v>0.98350851809565398</v>
      </c>
      <c r="W1015" s="107"/>
      <c r="X1015" s="62">
        <v>121.4322099099</v>
      </c>
      <c r="Y1015" s="63">
        <v>0.96893087893607899</v>
      </c>
      <c r="Z1015" s="62">
        <v>205.78775524939999</v>
      </c>
      <c r="AA1015" s="63">
        <v>0.97807549845386299</v>
      </c>
      <c r="AB1015" s="62">
        <v>363.45844049160002</v>
      </c>
      <c r="AC1015" s="63">
        <v>0.93524811937508801</v>
      </c>
    </row>
    <row r="1016" spans="1:29" customFormat="1" x14ac:dyDescent="0.3">
      <c r="A1016" s="58" t="s">
        <v>312</v>
      </c>
      <c r="B1016" s="73">
        <v>4.4327825878698697</v>
      </c>
      <c r="C1016" s="73">
        <v>4.4327825878698697</v>
      </c>
      <c r="D1016" s="73">
        <v>4.4124866422440601</v>
      </c>
      <c r="E1016" s="73">
        <v>4.4124866422440601</v>
      </c>
      <c r="F1016" s="73">
        <v>4.4505950389518203</v>
      </c>
      <c r="G1016" s="73">
        <v>4.4505950389518203</v>
      </c>
      <c r="H1016" s="109"/>
      <c r="I1016" s="76">
        <v>4.2305165424175799</v>
      </c>
      <c r="J1016" s="77">
        <v>4.2305165424175799</v>
      </c>
      <c r="K1016" s="73">
        <v>4.7575490089269996</v>
      </c>
      <c r="L1016" s="75">
        <v>4.7575490089269996</v>
      </c>
      <c r="M1016" s="73">
        <v>4.24755002852259</v>
      </c>
      <c r="N1016" s="74">
        <v>4.24755002852259</v>
      </c>
      <c r="O1016" s="73">
        <v>4.4045282128265102</v>
      </c>
      <c r="P1016" s="73">
        <v>4.4045282128265102</v>
      </c>
      <c r="Q1016" s="73">
        <v>4.5439495423999103</v>
      </c>
      <c r="R1016" s="75">
        <v>4.5439495423999103</v>
      </c>
      <c r="S1016" s="73">
        <v>4.4491138165332904</v>
      </c>
      <c r="T1016" s="73">
        <v>4.4491138165332904</v>
      </c>
      <c r="U1016" s="73">
        <v>4.5294138588287396</v>
      </c>
      <c r="V1016" s="73">
        <v>4.5294138588287396</v>
      </c>
      <c r="W1016" s="109"/>
      <c r="X1016" s="73">
        <v>4.4248591813569798</v>
      </c>
      <c r="Y1016" s="73">
        <v>4.4248591813569798</v>
      </c>
      <c r="Z1016" s="73">
        <v>4.5330581664651799</v>
      </c>
      <c r="AA1016" s="75">
        <v>4.5330581664651799</v>
      </c>
      <c r="AB1016" s="73">
        <v>4.3809403532965296</v>
      </c>
      <c r="AC1016" s="73">
        <v>4.3809403532965296</v>
      </c>
    </row>
    <row r="1017" spans="1:29" customFormat="1" x14ac:dyDescent="0.3">
      <c r="A1017" s="64" t="s">
        <v>1</v>
      </c>
    </row>
    <row r="1018" spans="1:29" customFormat="1" x14ac:dyDescent="0.3">
      <c r="A1018" s="64" t="s">
        <v>1</v>
      </c>
    </row>
    <row r="1019" spans="1:29" customFormat="1" x14ac:dyDescent="0.3">
      <c r="A1019" s="53" t="s">
        <v>440</v>
      </c>
    </row>
    <row r="1020" spans="1:29" customFormat="1" x14ac:dyDescent="0.3">
      <c r="A1020" s="54" t="s">
        <v>1</v>
      </c>
    </row>
    <row r="1021" spans="1:29" customFormat="1" x14ac:dyDescent="0.3">
      <c r="A1021" s="119" t="s">
        <v>1</v>
      </c>
      <c r="B1021" s="118" t="s">
        <v>501</v>
      </c>
      <c r="C1021" s="118" t="s">
        <v>1</v>
      </c>
      <c r="D1021" s="118" t="s">
        <v>346</v>
      </c>
      <c r="E1021" s="118" t="s">
        <v>1</v>
      </c>
      <c r="F1021" s="118" t="s">
        <v>347</v>
      </c>
      <c r="G1021" s="118" t="s">
        <v>1</v>
      </c>
      <c r="H1021" s="105"/>
      <c r="I1021" s="118" t="s">
        <v>350</v>
      </c>
      <c r="J1021" s="118" t="s">
        <v>1</v>
      </c>
      <c r="K1021" s="118" t="s">
        <v>351</v>
      </c>
      <c r="L1021" s="118" t="s">
        <v>1</v>
      </c>
      <c r="M1021" s="118" t="s">
        <v>352</v>
      </c>
      <c r="N1021" s="118" t="s">
        <v>1</v>
      </c>
      <c r="O1021" s="118" t="s">
        <v>353</v>
      </c>
      <c r="P1021" s="118" t="s">
        <v>1</v>
      </c>
      <c r="Q1021" s="118" t="s">
        <v>354</v>
      </c>
      <c r="R1021" s="118" t="s">
        <v>1</v>
      </c>
      <c r="S1021" s="118" t="s">
        <v>355</v>
      </c>
      <c r="T1021" s="118" t="s">
        <v>1</v>
      </c>
      <c r="U1021" s="118" t="s">
        <v>356</v>
      </c>
      <c r="V1021" s="118" t="s">
        <v>1</v>
      </c>
      <c r="W1021" s="105"/>
      <c r="X1021" s="118" t="s">
        <v>358</v>
      </c>
      <c r="Y1021" s="118" t="s">
        <v>1</v>
      </c>
      <c r="Z1021" s="118" t="s">
        <v>359</v>
      </c>
      <c r="AA1021" s="118" t="s">
        <v>1</v>
      </c>
      <c r="AB1021" s="118" t="s">
        <v>360</v>
      </c>
      <c r="AC1021" s="118" t="s">
        <v>1</v>
      </c>
    </row>
    <row r="1022" spans="1:29" customFormat="1" x14ac:dyDescent="0.3">
      <c r="A1022" s="120" t="s">
        <v>1</v>
      </c>
      <c r="B1022" s="55" t="s">
        <v>14</v>
      </c>
      <c r="C1022" s="55" t="s">
        <v>15</v>
      </c>
      <c r="D1022" s="55" t="s">
        <v>14</v>
      </c>
      <c r="E1022" s="55" t="s">
        <v>15</v>
      </c>
      <c r="F1022" s="55" t="s">
        <v>14</v>
      </c>
      <c r="G1022" s="55" t="s">
        <v>15</v>
      </c>
      <c r="H1022" s="105"/>
      <c r="I1022" s="55" t="s">
        <v>14</v>
      </c>
      <c r="J1022" s="55" t="s">
        <v>15</v>
      </c>
      <c r="K1022" s="55" t="s">
        <v>14</v>
      </c>
      <c r="L1022" s="55" t="s">
        <v>15</v>
      </c>
      <c r="M1022" s="55" t="s">
        <v>14</v>
      </c>
      <c r="N1022" s="55" t="s">
        <v>15</v>
      </c>
      <c r="O1022" s="55" t="s">
        <v>14</v>
      </c>
      <c r="P1022" s="55" t="s">
        <v>15</v>
      </c>
      <c r="Q1022" s="55" t="s">
        <v>14</v>
      </c>
      <c r="R1022" s="55" t="s">
        <v>15</v>
      </c>
      <c r="S1022" s="55" t="s">
        <v>14</v>
      </c>
      <c r="T1022" s="55" t="s">
        <v>15</v>
      </c>
      <c r="U1022" s="55" t="s">
        <v>14</v>
      </c>
      <c r="V1022" s="55" t="s">
        <v>15</v>
      </c>
      <c r="W1022" s="105"/>
      <c r="X1022" s="55" t="s">
        <v>14</v>
      </c>
      <c r="Y1022" s="55" t="s">
        <v>15</v>
      </c>
      <c r="Z1022" s="55" t="s">
        <v>14</v>
      </c>
      <c r="AA1022" s="55" t="s">
        <v>15</v>
      </c>
      <c r="AB1022" s="55" t="s">
        <v>14</v>
      </c>
      <c r="AC1022" s="55" t="s">
        <v>15</v>
      </c>
    </row>
    <row r="1023" spans="1:29" customFormat="1" x14ac:dyDescent="0.3">
      <c r="A1023" s="56" t="s">
        <v>16</v>
      </c>
      <c r="B1023" s="57">
        <v>510.97005295849999</v>
      </c>
      <c r="C1023" s="57">
        <v>510.97005295849999</v>
      </c>
      <c r="D1023" s="57">
        <v>255.0932888321</v>
      </c>
      <c r="E1023" s="57">
        <v>255.0932888321</v>
      </c>
      <c r="F1023" s="57">
        <v>255.46341233550001</v>
      </c>
      <c r="G1023" s="57">
        <v>255.46341233550001</v>
      </c>
      <c r="H1023" s="106"/>
      <c r="I1023" s="57">
        <v>63.728532782800002</v>
      </c>
      <c r="J1023" s="57">
        <v>63.728532782800002</v>
      </c>
      <c r="K1023" s="57">
        <v>96.931526883499998</v>
      </c>
      <c r="L1023" s="57">
        <v>96.931526883499998</v>
      </c>
      <c r="M1023" s="57">
        <v>63.602223625800001</v>
      </c>
      <c r="N1023" s="57">
        <v>63.602223625800001</v>
      </c>
      <c r="O1023" s="57">
        <v>103.9708606005</v>
      </c>
      <c r="P1023" s="57">
        <v>103.9708606005</v>
      </c>
      <c r="Q1023" s="57">
        <v>67.3896928793</v>
      </c>
      <c r="R1023" s="57">
        <v>67.3896928793</v>
      </c>
      <c r="S1023" s="57">
        <v>78.5685529844</v>
      </c>
      <c r="T1023" s="57">
        <v>78.5685529844</v>
      </c>
      <c r="U1023" s="57">
        <v>36.778663202200001</v>
      </c>
      <c r="V1023" s="57">
        <v>36.778663202200001</v>
      </c>
      <c r="W1023" s="106"/>
      <c r="X1023" s="57">
        <v>99.111380602400004</v>
      </c>
      <c r="Y1023" s="57">
        <v>99.111380602400004</v>
      </c>
      <c r="Z1023" s="57">
        <v>148.01864991319999</v>
      </c>
      <c r="AA1023" s="57">
        <v>148.01864991319999</v>
      </c>
      <c r="AB1023" s="57">
        <v>258.75852112199999</v>
      </c>
      <c r="AC1023" s="57">
        <v>258.75852112199999</v>
      </c>
    </row>
    <row r="1024" spans="1:29" customFormat="1" x14ac:dyDescent="0.3">
      <c r="A1024" s="58" t="s">
        <v>310</v>
      </c>
      <c r="B1024" s="59">
        <v>6.08032758149999</v>
      </c>
      <c r="C1024" s="60">
        <v>1.1899577179318201E-2</v>
      </c>
      <c r="D1024" s="59">
        <v>1.9925943434</v>
      </c>
      <c r="E1024" s="60">
        <v>7.8112378123420803E-3</v>
      </c>
      <c r="F1024" s="59">
        <v>4.0877332381000002</v>
      </c>
      <c r="G1024" s="60">
        <v>1.6001247304767E-2</v>
      </c>
      <c r="H1024" s="107"/>
      <c r="I1024" s="67">
        <v>0</v>
      </c>
      <c r="J1024" s="68">
        <v>0</v>
      </c>
      <c r="K1024" s="59">
        <v>2.8817076617000099</v>
      </c>
      <c r="L1024" s="60">
        <v>2.9729312581276701E-2</v>
      </c>
      <c r="M1024" s="59">
        <v>0.61772222939999999</v>
      </c>
      <c r="N1024" s="60">
        <v>9.7122741027787507E-3</v>
      </c>
      <c r="O1024" s="59">
        <v>1.4849748668</v>
      </c>
      <c r="P1024" s="60">
        <v>1.4282606282407399E-2</v>
      </c>
      <c r="Q1024" s="59">
        <v>0.50761947659999995</v>
      </c>
      <c r="R1024" s="60">
        <v>7.5325981602139798E-3</v>
      </c>
      <c r="S1024" s="59">
        <v>0</v>
      </c>
      <c r="T1024" s="60">
        <v>0</v>
      </c>
      <c r="U1024" s="59">
        <v>0.58830334699999998</v>
      </c>
      <c r="V1024" s="60">
        <v>1.59957784154811E-2</v>
      </c>
      <c r="W1024" s="107"/>
      <c r="X1024" s="59">
        <v>1.0353884759</v>
      </c>
      <c r="Y1024" s="60">
        <v>1.0446716306511899E-2</v>
      </c>
      <c r="Z1024" s="59">
        <v>3.9776304853000002</v>
      </c>
      <c r="AA1024" s="60">
        <v>2.68724953756336E-2</v>
      </c>
      <c r="AB1024" s="59">
        <v>1.0673086203</v>
      </c>
      <c r="AC1024" s="60">
        <v>4.1247283980139302E-3</v>
      </c>
    </row>
    <row r="1025" spans="1:29" customFormat="1" x14ac:dyDescent="0.3">
      <c r="A1025" s="58" t="s">
        <v>311</v>
      </c>
      <c r="B1025" s="62">
        <v>487.51107309449998</v>
      </c>
      <c r="C1025" s="63">
        <v>0.954089325336831</v>
      </c>
      <c r="D1025" s="62">
        <v>251.37914713000001</v>
      </c>
      <c r="E1025" s="61">
        <v>0.98544006500874803</v>
      </c>
      <c r="F1025" s="62">
        <v>235.71857417359999</v>
      </c>
      <c r="G1025" s="63">
        <v>0.92270972198567103</v>
      </c>
      <c r="H1025" s="107"/>
      <c r="I1025" s="69">
        <v>63.728532782800102</v>
      </c>
      <c r="J1025" s="70">
        <v>100</v>
      </c>
      <c r="K1025" s="62">
        <v>89.394194384100004</v>
      </c>
      <c r="L1025" s="63">
        <v>0.92224065026377899</v>
      </c>
      <c r="M1025" s="62">
        <v>58.328647964300004</v>
      </c>
      <c r="N1025" s="63">
        <v>0.91708504261538404</v>
      </c>
      <c r="O1025" s="62">
        <v>99.927968681700406</v>
      </c>
      <c r="P1025" s="63">
        <v>0.96111514422935795</v>
      </c>
      <c r="Q1025" s="62">
        <v>65.766076849000001</v>
      </c>
      <c r="R1025" s="63">
        <v>0.975907056985584</v>
      </c>
      <c r="S1025" s="62">
        <v>74.175292577399901</v>
      </c>
      <c r="T1025" s="63">
        <v>0.94408373019327096</v>
      </c>
      <c r="U1025" s="62">
        <v>36.190359855200001</v>
      </c>
      <c r="V1025" s="63">
        <v>0.98400422158451895</v>
      </c>
      <c r="W1025" s="107"/>
      <c r="X1025" s="62">
        <v>94.721964072400098</v>
      </c>
      <c r="Y1025" s="63">
        <v>0.95571228547800402</v>
      </c>
      <c r="Z1025" s="62">
        <v>143.22002241230001</v>
      </c>
      <c r="AA1025" s="63">
        <v>0.96758092643248705</v>
      </c>
      <c r="AB1025" s="62">
        <v>244.48758528889999</v>
      </c>
      <c r="AC1025" s="63">
        <v>0.94484844104371901</v>
      </c>
    </row>
    <row r="1026" spans="1:29" customFormat="1" x14ac:dyDescent="0.3">
      <c r="A1026" s="58" t="s">
        <v>312</v>
      </c>
      <c r="B1026" s="73">
        <v>4.4810076206862499</v>
      </c>
      <c r="C1026" s="73">
        <v>4.4810076206862499</v>
      </c>
      <c r="D1026" s="73">
        <v>4.5205797338816103</v>
      </c>
      <c r="E1026" s="73">
        <v>4.5205797338816103</v>
      </c>
      <c r="F1026" s="73">
        <v>4.4405180671443798</v>
      </c>
      <c r="G1026" s="73">
        <v>4.4405180671443798</v>
      </c>
      <c r="H1026" s="109"/>
      <c r="I1026" s="76">
        <v>4.4404062793765604</v>
      </c>
      <c r="J1026" s="76">
        <v>4.4404062793765604</v>
      </c>
      <c r="K1026" s="73">
        <v>4.5355158795268702</v>
      </c>
      <c r="L1026" s="73">
        <v>4.5355158795268702</v>
      </c>
      <c r="M1026" s="73">
        <v>4.3465661935616504</v>
      </c>
      <c r="N1026" s="73">
        <v>4.3465661935616504</v>
      </c>
      <c r="O1026" s="73">
        <v>4.55487881142846</v>
      </c>
      <c r="P1026" s="73">
        <v>4.55487881142846</v>
      </c>
      <c r="Q1026" s="73">
        <v>4.5947792120073396</v>
      </c>
      <c r="R1026" s="75">
        <v>4.5947792120073396</v>
      </c>
      <c r="S1026" s="73">
        <v>4.4100072174868297</v>
      </c>
      <c r="T1026" s="73">
        <v>4.4100072174868297</v>
      </c>
      <c r="U1026" s="73">
        <v>4.3737867351083501</v>
      </c>
      <c r="V1026" s="73">
        <v>4.3737867351083501</v>
      </c>
      <c r="W1026" s="109"/>
      <c r="X1026" s="73">
        <v>4.3821541987276396</v>
      </c>
      <c r="Y1026" s="73">
        <v>4.3821541987276396</v>
      </c>
      <c r="Z1026" s="73">
        <v>4.50497810060308</v>
      </c>
      <c r="AA1026" s="73">
        <v>4.50497810060308</v>
      </c>
      <c r="AB1026" s="73">
        <v>4.5147161834358096</v>
      </c>
      <c r="AC1026" s="73">
        <v>4.5147161834358096</v>
      </c>
    </row>
    <row r="1027" spans="1:29" customFormat="1" x14ac:dyDescent="0.3">
      <c r="A1027" s="64" t="s">
        <v>1</v>
      </c>
    </row>
    <row r="1028" spans="1:29" customFormat="1" x14ac:dyDescent="0.3">
      <c r="A1028" s="64" t="s">
        <v>1</v>
      </c>
    </row>
    <row r="1029" spans="1:29" customFormat="1" x14ac:dyDescent="0.3">
      <c r="A1029" s="53" t="s">
        <v>441</v>
      </c>
    </row>
    <row r="1030" spans="1:29" customFormat="1" x14ac:dyDescent="0.3">
      <c r="A1030" s="54" t="s">
        <v>1</v>
      </c>
    </row>
    <row r="1031" spans="1:29" customFormat="1" x14ac:dyDescent="0.3">
      <c r="A1031" s="119" t="s">
        <v>1</v>
      </c>
      <c r="B1031" s="118" t="s">
        <v>501</v>
      </c>
      <c r="C1031" s="118" t="s">
        <v>1</v>
      </c>
      <c r="D1031" s="118" t="s">
        <v>346</v>
      </c>
      <c r="E1031" s="118" t="s">
        <v>1</v>
      </c>
      <c r="F1031" s="118" t="s">
        <v>347</v>
      </c>
      <c r="G1031" s="118" t="s">
        <v>1</v>
      </c>
      <c r="H1031" s="105"/>
      <c r="I1031" s="118" t="s">
        <v>350</v>
      </c>
      <c r="J1031" s="118" t="s">
        <v>1</v>
      </c>
      <c r="K1031" s="118" t="s">
        <v>351</v>
      </c>
      <c r="L1031" s="118" t="s">
        <v>1</v>
      </c>
      <c r="M1031" s="118" t="s">
        <v>352</v>
      </c>
      <c r="N1031" s="118" t="s">
        <v>1</v>
      </c>
      <c r="O1031" s="118" t="s">
        <v>353</v>
      </c>
      <c r="P1031" s="118" t="s">
        <v>1</v>
      </c>
      <c r="Q1031" s="118" t="s">
        <v>354</v>
      </c>
      <c r="R1031" s="118" t="s">
        <v>1</v>
      </c>
      <c r="S1031" s="118" t="s">
        <v>355</v>
      </c>
      <c r="T1031" s="118" t="s">
        <v>1</v>
      </c>
      <c r="U1031" s="118" t="s">
        <v>356</v>
      </c>
      <c r="V1031" s="118" t="s">
        <v>1</v>
      </c>
      <c r="W1031" s="105"/>
      <c r="X1031" s="118" t="s">
        <v>358</v>
      </c>
      <c r="Y1031" s="118" t="s">
        <v>1</v>
      </c>
      <c r="Z1031" s="118" t="s">
        <v>359</v>
      </c>
      <c r="AA1031" s="118" t="s">
        <v>1</v>
      </c>
      <c r="AB1031" s="118" t="s">
        <v>360</v>
      </c>
      <c r="AC1031" s="118" t="s">
        <v>1</v>
      </c>
    </row>
    <row r="1032" spans="1:29" customFormat="1" x14ac:dyDescent="0.3">
      <c r="A1032" s="120" t="s">
        <v>1</v>
      </c>
      <c r="B1032" s="55" t="s">
        <v>14</v>
      </c>
      <c r="C1032" s="55" t="s">
        <v>15</v>
      </c>
      <c r="D1032" s="55" t="s">
        <v>14</v>
      </c>
      <c r="E1032" s="55" t="s">
        <v>15</v>
      </c>
      <c r="F1032" s="55" t="s">
        <v>14</v>
      </c>
      <c r="G1032" s="55" t="s">
        <v>15</v>
      </c>
      <c r="H1032" s="105"/>
      <c r="I1032" s="55" t="s">
        <v>14</v>
      </c>
      <c r="J1032" s="55" t="s">
        <v>15</v>
      </c>
      <c r="K1032" s="55" t="s">
        <v>14</v>
      </c>
      <c r="L1032" s="55" t="s">
        <v>15</v>
      </c>
      <c r="M1032" s="55" t="s">
        <v>14</v>
      </c>
      <c r="N1032" s="55" t="s">
        <v>15</v>
      </c>
      <c r="O1032" s="55" t="s">
        <v>14</v>
      </c>
      <c r="P1032" s="55" t="s">
        <v>15</v>
      </c>
      <c r="Q1032" s="55" t="s">
        <v>14</v>
      </c>
      <c r="R1032" s="55" t="s">
        <v>15</v>
      </c>
      <c r="S1032" s="55" t="s">
        <v>14</v>
      </c>
      <c r="T1032" s="55" t="s">
        <v>15</v>
      </c>
      <c r="U1032" s="55" t="s">
        <v>14</v>
      </c>
      <c r="V1032" s="55" t="s">
        <v>15</v>
      </c>
      <c r="W1032" s="105"/>
      <c r="X1032" s="55" t="s">
        <v>14</v>
      </c>
      <c r="Y1032" s="55" t="s">
        <v>15</v>
      </c>
      <c r="Z1032" s="55" t="s">
        <v>14</v>
      </c>
      <c r="AA1032" s="55" t="s">
        <v>15</v>
      </c>
      <c r="AB1032" s="55" t="s">
        <v>14</v>
      </c>
      <c r="AC1032" s="55" t="s">
        <v>15</v>
      </c>
    </row>
    <row r="1033" spans="1:29" customFormat="1" x14ac:dyDescent="0.3">
      <c r="A1033" s="56" t="s">
        <v>16</v>
      </c>
      <c r="B1033" s="57">
        <v>110.008457548</v>
      </c>
      <c r="C1033" s="57">
        <v>110.008457548</v>
      </c>
      <c r="D1033" s="57">
        <v>68.510903705399997</v>
      </c>
      <c r="E1033" s="57">
        <v>68.510903705399997</v>
      </c>
      <c r="F1033" s="57">
        <v>41.497553842599999</v>
      </c>
      <c r="G1033" s="57">
        <v>41.497553842599999</v>
      </c>
      <c r="H1033" s="106"/>
      <c r="I1033" s="57">
        <v>26.4150250488</v>
      </c>
      <c r="J1033" s="57">
        <v>26.4150250488</v>
      </c>
      <c r="K1033" s="57">
        <v>22.704273859000001</v>
      </c>
      <c r="L1033" s="57">
        <v>22.704273859000001</v>
      </c>
      <c r="M1033" s="57">
        <v>11.1524162981</v>
      </c>
      <c r="N1033" s="57">
        <v>11.1524162981</v>
      </c>
      <c r="O1033" s="57">
        <v>14.414190985999999</v>
      </c>
      <c r="P1033" s="57">
        <v>14.414190985999999</v>
      </c>
      <c r="Q1033" s="57">
        <v>14.112099978</v>
      </c>
      <c r="R1033" s="57">
        <v>14.112099978</v>
      </c>
      <c r="S1033" s="57">
        <v>15.071636957999999</v>
      </c>
      <c r="T1033" s="57">
        <v>15.071636957999999</v>
      </c>
      <c r="U1033" s="57">
        <v>6.1388144201000001</v>
      </c>
      <c r="V1033" s="57">
        <v>6.1388144201000001</v>
      </c>
      <c r="W1033" s="106"/>
      <c r="X1033" s="57">
        <v>29.840487879600001</v>
      </c>
      <c r="Y1033" s="57">
        <v>29.840487879600001</v>
      </c>
      <c r="Z1033" s="57">
        <v>31.267503852600001</v>
      </c>
      <c r="AA1033" s="57">
        <v>31.267503852600001</v>
      </c>
      <c r="AB1033" s="57">
        <v>48.900465815799997</v>
      </c>
      <c r="AC1033" s="57">
        <v>48.900465815799997</v>
      </c>
    </row>
    <row r="1034" spans="1:29" customFormat="1" x14ac:dyDescent="0.3">
      <c r="A1034" s="58" t="s">
        <v>310</v>
      </c>
      <c r="B1034" s="59">
        <v>0</v>
      </c>
      <c r="C1034" s="60">
        <v>0</v>
      </c>
      <c r="D1034" s="59">
        <v>0</v>
      </c>
      <c r="E1034" s="60">
        <v>0</v>
      </c>
      <c r="F1034" s="59">
        <v>0</v>
      </c>
      <c r="G1034" s="60">
        <v>0</v>
      </c>
      <c r="H1034" s="107"/>
      <c r="I1034" s="67">
        <v>0</v>
      </c>
      <c r="J1034" s="68">
        <v>0</v>
      </c>
      <c r="K1034" s="67">
        <v>0</v>
      </c>
      <c r="L1034" s="68">
        <v>0</v>
      </c>
      <c r="M1034" s="67">
        <v>0</v>
      </c>
      <c r="N1034" s="68">
        <v>0</v>
      </c>
      <c r="O1034" s="67">
        <v>0</v>
      </c>
      <c r="P1034" s="68">
        <v>0</v>
      </c>
      <c r="Q1034" s="59">
        <v>0</v>
      </c>
      <c r="R1034" s="60">
        <v>0</v>
      </c>
      <c r="S1034" s="67">
        <v>0</v>
      </c>
      <c r="T1034" s="68">
        <v>0</v>
      </c>
      <c r="U1034" s="67">
        <v>0</v>
      </c>
      <c r="V1034" s="68">
        <v>0</v>
      </c>
      <c r="W1034" s="108"/>
      <c r="X1034" s="67">
        <v>0</v>
      </c>
      <c r="Y1034" s="68">
        <v>0</v>
      </c>
      <c r="Z1034" s="59">
        <v>0</v>
      </c>
      <c r="AA1034" s="60">
        <v>0</v>
      </c>
      <c r="AB1034" s="59">
        <v>0</v>
      </c>
      <c r="AC1034" s="60">
        <v>0</v>
      </c>
    </row>
    <row r="1035" spans="1:29" customFormat="1" x14ac:dyDescent="0.3">
      <c r="A1035" s="58" t="s">
        <v>311</v>
      </c>
      <c r="B1035" s="62">
        <v>99.782464317699805</v>
      </c>
      <c r="C1035" s="63">
        <v>0.90704357230135602</v>
      </c>
      <c r="D1035" s="62">
        <v>62.076701704800001</v>
      </c>
      <c r="E1035" s="63">
        <v>0.90608499300684497</v>
      </c>
      <c r="F1035" s="62">
        <v>37.705762612900003</v>
      </c>
      <c r="G1035" s="63">
        <v>0.90862615073451702</v>
      </c>
      <c r="H1035" s="107"/>
      <c r="I1035" s="69">
        <v>22.4154975346</v>
      </c>
      <c r="J1035" s="70">
        <v>84.858891835948896</v>
      </c>
      <c r="K1035" s="69">
        <v>19.822566197299999</v>
      </c>
      <c r="L1035" s="70">
        <v>87.307642254510199</v>
      </c>
      <c r="M1035" s="69">
        <v>10.645007486400001</v>
      </c>
      <c r="N1035" s="70">
        <v>95.450234297777698</v>
      </c>
      <c r="O1035" s="69">
        <v>14.414190985999999</v>
      </c>
      <c r="P1035" s="70">
        <v>100</v>
      </c>
      <c r="Q1035" s="62">
        <v>13.007138607</v>
      </c>
      <c r="R1035" s="63">
        <v>0.92170113783756003</v>
      </c>
      <c r="S1035" s="69">
        <v>13.7419238426</v>
      </c>
      <c r="T1035" s="70">
        <v>91.1773809367523</v>
      </c>
      <c r="U1035" s="69">
        <v>5.7361396638000004</v>
      </c>
      <c r="V1035" s="70">
        <v>93.440512634140802</v>
      </c>
      <c r="W1035" s="108"/>
      <c r="X1035" s="69">
        <v>25.438285609099999</v>
      </c>
      <c r="Y1035" s="70">
        <v>85.247552626277596</v>
      </c>
      <c r="Z1035" s="62">
        <v>27.968827878599999</v>
      </c>
      <c r="AA1035" s="63">
        <v>0.89450146102002603</v>
      </c>
      <c r="AB1035" s="62">
        <v>46.375350830000102</v>
      </c>
      <c r="AC1035" s="63">
        <v>0.94836214862836499</v>
      </c>
    </row>
    <row r="1036" spans="1:29" customFormat="1" x14ac:dyDescent="0.3">
      <c r="A1036" s="58" t="s">
        <v>312</v>
      </c>
      <c r="B1036" s="73">
        <v>4.2487798659540204</v>
      </c>
      <c r="C1036" s="73">
        <v>4.2487798659540204</v>
      </c>
      <c r="D1036" s="73">
        <v>4.2858551330001804</v>
      </c>
      <c r="E1036" s="73">
        <v>4.2858551330001804</v>
      </c>
      <c r="F1036" s="73">
        <v>4.1871894315454599</v>
      </c>
      <c r="G1036" s="73">
        <v>4.1871894315454599</v>
      </c>
      <c r="H1036" s="109"/>
      <c r="I1036" s="76">
        <v>3.8485889183594901</v>
      </c>
      <c r="J1036" s="77">
        <v>3.8485889183594901</v>
      </c>
      <c r="K1036" s="76">
        <v>4.4055218047790703</v>
      </c>
      <c r="L1036" s="76">
        <v>4.4055218047790703</v>
      </c>
      <c r="M1036" s="76">
        <v>4.41192061902278</v>
      </c>
      <c r="N1036" s="76">
        <v>4.41192061902278</v>
      </c>
      <c r="O1036" s="76">
        <v>4.3227197271021396</v>
      </c>
      <c r="P1036" s="76">
        <v>4.3227197271021396</v>
      </c>
      <c r="Q1036" s="73">
        <v>4.4878617160748897</v>
      </c>
      <c r="R1036" s="73">
        <v>4.4878617160748897</v>
      </c>
      <c r="S1036" s="76">
        <v>4.3538779866157098</v>
      </c>
      <c r="T1036" s="76">
        <v>4.3538779866157098</v>
      </c>
      <c r="U1036" s="76">
        <v>4.1431676241461801</v>
      </c>
      <c r="V1036" s="76">
        <v>4.1431676241461801</v>
      </c>
      <c r="W1036" s="110"/>
      <c r="X1036" s="76">
        <v>4.0634528153339797</v>
      </c>
      <c r="Y1036" s="76">
        <v>4.0634528153339797</v>
      </c>
      <c r="Z1036" s="73">
        <v>4.2736789136308797</v>
      </c>
      <c r="AA1036" s="73">
        <v>4.2736789136308797</v>
      </c>
      <c r="AB1036" s="73">
        <v>4.3471844914793598</v>
      </c>
      <c r="AC1036" s="73">
        <v>4.3471844914793598</v>
      </c>
    </row>
    <row r="1037" spans="1:29" customFormat="1" x14ac:dyDescent="0.3">
      <c r="A1037" s="64" t="s">
        <v>1</v>
      </c>
    </row>
    <row r="1038" spans="1:29" customFormat="1" x14ac:dyDescent="0.3">
      <c r="A1038" s="64" t="s">
        <v>1</v>
      </c>
    </row>
    <row r="1039" spans="1:29" customFormat="1" x14ac:dyDescent="0.3">
      <c r="A1039" s="53" t="s">
        <v>442</v>
      </c>
    </row>
    <row r="1040" spans="1:29" customFormat="1" x14ac:dyDescent="0.3">
      <c r="A1040" s="54" t="s">
        <v>1</v>
      </c>
    </row>
    <row r="1041" spans="1:29" customFormat="1" x14ac:dyDescent="0.3">
      <c r="A1041" s="119" t="s">
        <v>1</v>
      </c>
      <c r="B1041" s="118" t="s">
        <v>501</v>
      </c>
      <c r="C1041" s="118" t="s">
        <v>1</v>
      </c>
      <c r="D1041" s="118" t="s">
        <v>346</v>
      </c>
      <c r="E1041" s="118" t="s">
        <v>1</v>
      </c>
      <c r="F1041" s="118" t="s">
        <v>347</v>
      </c>
      <c r="G1041" s="118" t="s">
        <v>1</v>
      </c>
      <c r="H1041" s="105"/>
      <c r="I1041" s="118" t="s">
        <v>350</v>
      </c>
      <c r="J1041" s="118" t="s">
        <v>1</v>
      </c>
      <c r="K1041" s="118" t="s">
        <v>351</v>
      </c>
      <c r="L1041" s="118" t="s">
        <v>1</v>
      </c>
      <c r="M1041" s="118" t="s">
        <v>352</v>
      </c>
      <c r="N1041" s="118" t="s">
        <v>1</v>
      </c>
      <c r="O1041" s="118" t="s">
        <v>353</v>
      </c>
      <c r="P1041" s="118" t="s">
        <v>1</v>
      </c>
      <c r="Q1041" s="118" t="s">
        <v>354</v>
      </c>
      <c r="R1041" s="118" t="s">
        <v>1</v>
      </c>
      <c r="S1041" s="118" t="s">
        <v>355</v>
      </c>
      <c r="T1041" s="118" t="s">
        <v>1</v>
      </c>
      <c r="U1041" s="118" t="s">
        <v>356</v>
      </c>
      <c r="V1041" s="118" t="s">
        <v>1</v>
      </c>
      <c r="W1041" s="105"/>
      <c r="X1041" s="118" t="s">
        <v>358</v>
      </c>
      <c r="Y1041" s="118" t="s">
        <v>1</v>
      </c>
      <c r="Z1041" s="118" t="s">
        <v>359</v>
      </c>
      <c r="AA1041" s="118" t="s">
        <v>1</v>
      </c>
      <c r="AB1041" s="118" t="s">
        <v>360</v>
      </c>
      <c r="AC1041" s="118" t="s">
        <v>1</v>
      </c>
    </row>
    <row r="1042" spans="1:29" customFormat="1" x14ac:dyDescent="0.3">
      <c r="A1042" s="120" t="s">
        <v>1</v>
      </c>
      <c r="B1042" s="55" t="s">
        <v>14</v>
      </c>
      <c r="C1042" s="55" t="s">
        <v>15</v>
      </c>
      <c r="D1042" s="55" t="s">
        <v>14</v>
      </c>
      <c r="E1042" s="55" t="s">
        <v>15</v>
      </c>
      <c r="F1042" s="55" t="s">
        <v>14</v>
      </c>
      <c r="G1042" s="55" t="s">
        <v>15</v>
      </c>
      <c r="H1042" s="105"/>
      <c r="I1042" s="55" t="s">
        <v>14</v>
      </c>
      <c r="J1042" s="55" t="s">
        <v>15</v>
      </c>
      <c r="K1042" s="55" t="s">
        <v>14</v>
      </c>
      <c r="L1042" s="55" t="s">
        <v>15</v>
      </c>
      <c r="M1042" s="55" t="s">
        <v>14</v>
      </c>
      <c r="N1042" s="55" t="s">
        <v>15</v>
      </c>
      <c r="O1042" s="55" t="s">
        <v>14</v>
      </c>
      <c r="P1042" s="55" t="s">
        <v>15</v>
      </c>
      <c r="Q1042" s="55" t="s">
        <v>14</v>
      </c>
      <c r="R1042" s="55" t="s">
        <v>15</v>
      </c>
      <c r="S1042" s="55" t="s">
        <v>14</v>
      </c>
      <c r="T1042" s="55" t="s">
        <v>15</v>
      </c>
      <c r="U1042" s="55" t="s">
        <v>14</v>
      </c>
      <c r="V1042" s="55" t="s">
        <v>15</v>
      </c>
      <c r="W1042" s="105"/>
      <c r="X1042" s="55" t="s">
        <v>14</v>
      </c>
      <c r="Y1042" s="55" t="s">
        <v>15</v>
      </c>
      <c r="Z1042" s="55" t="s">
        <v>14</v>
      </c>
      <c r="AA1042" s="55" t="s">
        <v>15</v>
      </c>
      <c r="AB1042" s="55" t="s">
        <v>14</v>
      </c>
      <c r="AC1042" s="55" t="s">
        <v>15</v>
      </c>
    </row>
    <row r="1043" spans="1:29" customFormat="1" x14ac:dyDescent="0.3">
      <c r="A1043" s="56" t="s">
        <v>16</v>
      </c>
      <c r="B1043" s="57">
        <v>166.75918810959999</v>
      </c>
      <c r="C1043" s="57">
        <v>166.75918810959999</v>
      </c>
      <c r="D1043" s="57">
        <v>77.260582263100005</v>
      </c>
      <c r="E1043" s="57">
        <v>77.260582263100005</v>
      </c>
      <c r="F1043" s="57">
        <v>87.274854061499994</v>
      </c>
      <c r="G1043" s="57">
        <v>87.274854061499994</v>
      </c>
      <c r="H1043" s="106"/>
      <c r="I1043" s="57">
        <v>13.3026970351</v>
      </c>
      <c r="J1043" s="57">
        <v>13.3026970351</v>
      </c>
      <c r="K1043" s="57">
        <v>18.537550914099999</v>
      </c>
      <c r="L1043" s="57">
        <v>18.537550914099999</v>
      </c>
      <c r="M1043" s="57">
        <v>15.515760716500001</v>
      </c>
      <c r="N1043" s="57">
        <v>15.515760716500001</v>
      </c>
      <c r="O1043" s="57">
        <v>25.325851096000001</v>
      </c>
      <c r="P1043" s="57">
        <v>25.325851096000001</v>
      </c>
      <c r="Q1043" s="57">
        <v>31.621283959700001</v>
      </c>
      <c r="R1043" s="57">
        <v>31.621283959700001</v>
      </c>
      <c r="S1043" s="57">
        <v>38.467014106900002</v>
      </c>
      <c r="T1043" s="57">
        <v>38.467014106900002</v>
      </c>
      <c r="U1043" s="57">
        <v>23.9890302813</v>
      </c>
      <c r="V1043" s="57">
        <v>23.9890302813</v>
      </c>
      <c r="W1043" s="106"/>
      <c r="X1043" s="57">
        <v>48.195705523500003</v>
      </c>
      <c r="Y1043" s="57">
        <v>48.195705523500003</v>
      </c>
      <c r="Z1043" s="57">
        <v>52.502125169599999</v>
      </c>
      <c r="AA1043" s="57">
        <v>52.502125169599999</v>
      </c>
      <c r="AB1043" s="57">
        <v>64.798073305399996</v>
      </c>
      <c r="AC1043" s="57">
        <v>64.798073305399996</v>
      </c>
    </row>
    <row r="1044" spans="1:29" customFormat="1" x14ac:dyDescent="0.3">
      <c r="A1044" s="58" t="s">
        <v>310</v>
      </c>
      <c r="B1044" s="59">
        <v>1.1480620377999999</v>
      </c>
      <c r="C1044" s="60">
        <v>6.8845504155696201E-3</v>
      </c>
      <c r="D1044" s="59">
        <v>0</v>
      </c>
      <c r="E1044" s="60">
        <v>0</v>
      </c>
      <c r="F1044" s="59">
        <v>0</v>
      </c>
      <c r="G1044" s="60">
        <v>0</v>
      </c>
      <c r="H1044" s="107"/>
      <c r="I1044" s="67">
        <v>0</v>
      </c>
      <c r="J1044" s="68">
        <v>0</v>
      </c>
      <c r="K1044" s="67">
        <v>0</v>
      </c>
      <c r="L1044" s="68">
        <v>0</v>
      </c>
      <c r="M1044" s="67">
        <v>0</v>
      </c>
      <c r="N1044" s="68">
        <v>0</v>
      </c>
      <c r="O1044" s="67">
        <v>0</v>
      </c>
      <c r="P1044" s="68">
        <v>0</v>
      </c>
      <c r="Q1044" s="59">
        <v>0</v>
      </c>
      <c r="R1044" s="60">
        <v>0</v>
      </c>
      <c r="S1044" s="59">
        <v>1.1480620377999999</v>
      </c>
      <c r="T1044" s="60">
        <v>2.98453639944481E-2</v>
      </c>
      <c r="U1044" s="59">
        <v>0</v>
      </c>
      <c r="V1044" s="60">
        <v>0</v>
      </c>
      <c r="W1044" s="107"/>
      <c r="X1044" s="59">
        <v>1.1480620377999999</v>
      </c>
      <c r="Y1044" s="60">
        <v>2.3820836842822199E-2</v>
      </c>
      <c r="Z1044" s="59">
        <v>0</v>
      </c>
      <c r="AA1044" s="60">
        <v>0</v>
      </c>
      <c r="AB1044" s="59">
        <v>0</v>
      </c>
      <c r="AC1044" s="60">
        <v>0</v>
      </c>
    </row>
    <row r="1045" spans="1:29" customFormat="1" x14ac:dyDescent="0.3">
      <c r="A1045" s="58" t="s">
        <v>311</v>
      </c>
      <c r="B1045" s="62">
        <v>156.14845323340001</v>
      </c>
      <c r="C1045" s="63">
        <v>0.93637091307241005</v>
      </c>
      <c r="D1045" s="62">
        <v>77.260582263100005</v>
      </c>
      <c r="E1045" s="61">
        <v>1</v>
      </c>
      <c r="F1045" s="62">
        <v>77.812181223099998</v>
      </c>
      <c r="G1045" s="63">
        <v>0.89157618262263805</v>
      </c>
      <c r="H1045" s="107"/>
      <c r="I1045" s="69">
        <v>13.3026970351</v>
      </c>
      <c r="J1045" s="70">
        <v>100</v>
      </c>
      <c r="K1045" s="69">
        <v>11.000218414700001</v>
      </c>
      <c r="L1045" s="71">
        <v>59.340192594335797</v>
      </c>
      <c r="M1045" s="69">
        <v>14.1893756189</v>
      </c>
      <c r="N1045" s="70">
        <v>91.451369212020197</v>
      </c>
      <c r="O1045" s="69">
        <v>24.726895854599999</v>
      </c>
      <c r="P1045" s="70">
        <v>97.635004489564395</v>
      </c>
      <c r="Q1045" s="62">
        <v>31.621283959700001</v>
      </c>
      <c r="R1045" s="61">
        <v>1</v>
      </c>
      <c r="S1045" s="62">
        <v>37.3189520690999</v>
      </c>
      <c r="T1045" s="63">
        <v>0.97015463600555196</v>
      </c>
      <c r="U1045" s="62">
        <v>23.9890302813</v>
      </c>
      <c r="V1045" s="63">
        <v>1</v>
      </c>
      <c r="W1045" s="107"/>
      <c r="X1045" s="62">
        <v>46.448688244300001</v>
      </c>
      <c r="Y1045" s="63">
        <v>0.96375159860771897</v>
      </c>
      <c r="Z1045" s="62">
        <v>49.6204175079001</v>
      </c>
      <c r="AA1045" s="63">
        <v>0.94511255206544298</v>
      </c>
      <c r="AB1045" s="62">
        <v>58.816063370099997</v>
      </c>
      <c r="AC1045" s="63">
        <v>0.90768228698550701</v>
      </c>
    </row>
    <row r="1046" spans="1:29" customFormat="1" x14ac:dyDescent="0.3">
      <c r="A1046" s="58" t="s">
        <v>312</v>
      </c>
      <c r="B1046" s="73">
        <v>4.6592159629134997</v>
      </c>
      <c r="C1046" s="73">
        <v>4.6592159629134997</v>
      </c>
      <c r="D1046" s="73">
        <v>4.7662677100645601</v>
      </c>
      <c r="E1046" s="73">
        <v>4.7662677100645601</v>
      </c>
      <c r="F1046" s="73">
        <v>4.6144953489602702</v>
      </c>
      <c r="G1046" s="73">
        <v>4.6144953489602702</v>
      </c>
      <c r="H1046" s="109"/>
      <c r="I1046" s="76">
        <v>5</v>
      </c>
      <c r="J1046" s="78">
        <v>5</v>
      </c>
      <c r="K1046" s="76">
        <v>4.0410998316875304</v>
      </c>
      <c r="L1046" s="76">
        <v>4.0410998316875304</v>
      </c>
      <c r="M1046" s="76">
        <v>4.40701989398974</v>
      </c>
      <c r="N1046" s="76">
        <v>4.40701989398974</v>
      </c>
      <c r="O1046" s="76">
        <v>4.5996030203067297</v>
      </c>
      <c r="P1046" s="76">
        <v>4.5996030203067297</v>
      </c>
      <c r="Q1046" s="73">
        <v>4.8361493661768096</v>
      </c>
      <c r="R1046" s="75">
        <v>4.8361493661768096</v>
      </c>
      <c r="S1046" s="73">
        <v>4.7644111761777097</v>
      </c>
      <c r="T1046" s="73">
        <v>4.7644111761777097</v>
      </c>
      <c r="U1046" s="73">
        <v>4.6977809936547796</v>
      </c>
      <c r="V1046" s="73">
        <v>4.6977809936547796</v>
      </c>
      <c r="W1046" s="109"/>
      <c r="X1046" s="73">
        <v>4.6766036984145796</v>
      </c>
      <c r="Y1046" s="73">
        <v>4.6766036984145796</v>
      </c>
      <c r="Z1046" s="73">
        <v>4.7896483932881404</v>
      </c>
      <c r="AA1046" s="73">
        <v>4.7896483932881404</v>
      </c>
      <c r="AB1046" s="73">
        <v>4.5397581998010601</v>
      </c>
      <c r="AC1046" s="73">
        <v>4.5397581998010601</v>
      </c>
    </row>
    <row r="1047" spans="1:29" customFormat="1" x14ac:dyDescent="0.3">
      <c r="A1047" s="64" t="s">
        <v>1</v>
      </c>
    </row>
    <row r="1048" spans="1:29" customFormat="1" x14ac:dyDescent="0.3">
      <c r="A1048" s="64" t="s">
        <v>1</v>
      </c>
    </row>
    <row r="1049" spans="1:29" customFormat="1" x14ac:dyDescent="0.3">
      <c r="A1049" s="53" t="s">
        <v>443</v>
      </c>
    </row>
    <row r="1050" spans="1:29" customFormat="1" x14ac:dyDescent="0.3">
      <c r="A1050" s="54" t="s">
        <v>1</v>
      </c>
    </row>
    <row r="1051" spans="1:29" customFormat="1" x14ac:dyDescent="0.3">
      <c r="A1051" s="119" t="s">
        <v>1</v>
      </c>
      <c r="B1051" s="118" t="s">
        <v>501</v>
      </c>
      <c r="C1051" s="118" t="s">
        <v>1</v>
      </c>
      <c r="D1051" s="118" t="s">
        <v>346</v>
      </c>
      <c r="E1051" s="118" t="s">
        <v>1</v>
      </c>
      <c r="F1051" s="118" t="s">
        <v>347</v>
      </c>
      <c r="G1051" s="118" t="s">
        <v>1</v>
      </c>
      <c r="H1051" s="105"/>
      <c r="I1051" s="118" t="s">
        <v>350</v>
      </c>
      <c r="J1051" s="118" t="s">
        <v>1</v>
      </c>
      <c r="K1051" s="118" t="s">
        <v>351</v>
      </c>
      <c r="L1051" s="118" t="s">
        <v>1</v>
      </c>
      <c r="M1051" s="118" t="s">
        <v>352</v>
      </c>
      <c r="N1051" s="118" t="s">
        <v>1</v>
      </c>
      <c r="O1051" s="118" t="s">
        <v>353</v>
      </c>
      <c r="P1051" s="118" t="s">
        <v>1</v>
      </c>
      <c r="Q1051" s="118" t="s">
        <v>354</v>
      </c>
      <c r="R1051" s="118" t="s">
        <v>1</v>
      </c>
      <c r="S1051" s="118" t="s">
        <v>355</v>
      </c>
      <c r="T1051" s="118" t="s">
        <v>1</v>
      </c>
      <c r="U1051" s="118" t="s">
        <v>356</v>
      </c>
      <c r="V1051" s="118" t="s">
        <v>1</v>
      </c>
      <c r="W1051" s="105"/>
      <c r="X1051" s="118" t="s">
        <v>358</v>
      </c>
      <c r="Y1051" s="118" t="s">
        <v>1</v>
      </c>
      <c r="Z1051" s="118" t="s">
        <v>359</v>
      </c>
      <c r="AA1051" s="118" t="s">
        <v>1</v>
      </c>
      <c r="AB1051" s="118" t="s">
        <v>360</v>
      </c>
      <c r="AC1051" s="118" t="s">
        <v>1</v>
      </c>
    </row>
    <row r="1052" spans="1:29" customFormat="1" x14ac:dyDescent="0.3">
      <c r="A1052" s="120" t="s">
        <v>1</v>
      </c>
      <c r="B1052" s="55" t="s">
        <v>14</v>
      </c>
      <c r="C1052" s="55" t="s">
        <v>15</v>
      </c>
      <c r="D1052" s="55" t="s">
        <v>14</v>
      </c>
      <c r="E1052" s="55" t="s">
        <v>15</v>
      </c>
      <c r="F1052" s="55" t="s">
        <v>14</v>
      </c>
      <c r="G1052" s="55" t="s">
        <v>15</v>
      </c>
      <c r="H1052" s="105"/>
      <c r="I1052" s="55" t="s">
        <v>14</v>
      </c>
      <c r="J1052" s="55" t="s">
        <v>15</v>
      </c>
      <c r="K1052" s="55" t="s">
        <v>14</v>
      </c>
      <c r="L1052" s="55" t="s">
        <v>15</v>
      </c>
      <c r="M1052" s="55" t="s">
        <v>14</v>
      </c>
      <c r="N1052" s="55" t="s">
        <v>15</v>
      </c>
      <c r="O1052" s="55" t="s">
        <v>14</v>
      </c>
      <c r="P1052" s="55" t="s">
        <v>15</v>
      </c>
      <c r="Q1052" s="55" t="s">
        <v>14</v>
      </c>
      <c r="R1052" s="55" t="s">
        <v>15</v>
      </c>
      <c r="S1052" s="55" t="s">
        <v>14</v>
      </c>
      <c r="T1052" s="55" t="s">
        <v>15</v>
      </c>
      <c r="U1052" s="55" t="s">
        <v>14</v>
      </c>
      <c r="V1052" s="55" t="s">
        <v>15</v>
      </c>
      <c r="W1052" s="105"/>
      <c r="X1052" s="55" t="s">
        <v>14</v>
      </c>
      <c r="Y1052" s="55" t="s">
        <v>15</v>
      </c>
      <c r="Z1052" s="55" t="s">
        <v>14</v>
      </c>
      <c r="AA1052" s="55" t="s">
        <v>15</v>
      </c>
      <c r="AB1052" s="55" t="s">
        <v>14</v>
      </c>
      <c r="AC1052" s="55" t="s">
        <v>15</v>
      </c>
    </row>
    <row r="1053" spans="1:29" customFormat="1" x14ac:dyDescent="0.3">
      <c r="A1053" s="56" t="s">
        <v>16</v>
      </c>
      <c r="B1053" s="57">
        <v>40.227000097000001</v>
      </c>
      <c r="C1053" s="57">
        <v>40.227000097000001</v>
      </c>
      <c r="D1053" s="57">
        <v>20.331252960699999</v>
      </c>
      <c r="E1053" s="57">
        <v>20.331252960699999</v>
      </c>
      <c r="F1053" s="57">
        <v>19.895747136299999</v>
      </c>
      <c r="G1053" s="57">
        <v>19.895747136299999</v>
      </c>
      <c r="H1053" s="106"/>
      <c r="I1053" s="57">
        <v>0</v>
      </c>
      <c r="J1053" s="57">
        <v>0</v>
      </c>
      <c r="K1053" s="57">
        <v>2.1682111471000001</v>
      </c>
      <c r="L1053" s="57">
        <v>2.1682111471000001</v>
      </c>
      <c r="M1053" s="57">
        <v>6.4454133462999996</v>
      </c>
      <c r="N1053" s="57">
        <v>6.4454133462999996</v>
      </c>
      <c r="O1053" s="57">
        <v>13.8153710513</v>
      </c>
      <c r="P1053" s="57">
        <v>13.8153710513</v>
      </c>
      <c r="Q1053" s="57">
        <v>10.8323608665</v>
      </c>
      <c r="R1053" s="57">
        <v>10.8323608665</v>
      </c>
      <c r="S1053" s="57">
        <v>3.7224093164999998</v>
      </c>
      <c r="T1053" s="57">
        <v>3.7224093164999998</v>
      </c>
      <c r="U1053" s="57">
        <v>3.2432343693000001</v>
      </c>
      <c r="V1053" s="57">
        <v>3.2432343693000001</v>
      </c>
      <c r="W1053" s="106"/>
      <c r="X1053" s="57">
        <v>2.5187374444000001</v>
      </c>
      <c r="Y1053" s="57">
        <v>2.5187374444000001</v>
      </c>
      <c r="Z1053" s="57">
        <v>6.4507328128000001</v>
      </c>
      <c r="AA1053" s="57">
        <v>6.4507328128000001</v>
      </c>
      <c r="AB1053" s="57">
        <v>29.8623681067</v>
      </c>
      <c r="AC1053" s="57">
        <v>29.8623681067</v>
      </c>
    </row>
    <row r="1054" spans="1:29" customFormat="1" x14ac:dyDescent="0.3">
      <c r="A1054" s="58" t="s">
        <v>310</v>
      </c>
      <c r="B1054" s="59">
        <v>0.401718229200001</v>
      </c>
      <c r="C1054" s="60">
        <v>9.9862835466559899E-3</v>
      </c>
      <c r="D1054" s="67">
        <v>0.4017182292</v>
      </c>
      <c r="E1054" s="68">
        <v>1.97586557983669</v>
      </c>
      <c r="F1054" s="67">
        <v>0</v>
      </c>
      <c r="G1054" s="68">
        <v>0</v>
      </c>
      <c r="H1054" s="108"/>
      <c r="I1054" s="67"/>
      <c r="J1054" s="68"/>
      <c r="K1054" s="67">
        <v>0</v>
      </c>
      <c r="L1054" s="68">
        <v>0</v>
      </c>
      <c r="M1054" s="67">
        <v>0</v>
      </c>
      <c r="N1054" s="68">
        <v>0</v>
      </c>
      <c r="O1054" s="67">
        <v>0</v>
      </c>
      <c r="P1054" s="68">
        <v>0</v>
      </c>
      <c r="Q1054" s="67">
        <v>0</v>
      </c>
      <c r="R1054" s="68">
        <v>0</v>
      </c>
      <c r="S1054" s="67">
        <v>0</v>
      </c>
      <c r="T1054" s="68">
        <v>0</v>
      </c>
      <c r="U1054" s="67">
        <v>0.401718229199998</v>
      </c>
      <c r="V1054" s="68">
        <v>12.3863459576837</v>
      </c>
      <c r="W1054" s="108"/>
      <c r="X1054" s="67">
        <v>0</v>
      </c>
      <c r="Y1054" s="68">
        <v>0</v>
      </c>
      <c r="Z1054" s="67">
        <v>0.4017182292</v>
      </c>
      <c r="AA1054" s="68">
        <v>6.2274820684385199</v>
      </c>
      <c r="AB1054" s="59">
        <v>0</v>
      </c>
      <c r="AC1054" s="60">
        <v>0</v>
      </c>
    </row>
    <row r="1055" spans="1:29" customFormat="1" x14ac:dyDescent="0.3">
      <c r="A1055" s="58" t="s">
        <v>311</v>
      </c>
      <c r="B1055" s="62">
        <v>39.825281867799902</v>
      </c>
      <c r="C1055" s="63">
        <v>0.99001371645334402</v>
      </c>
      <c r="D1055" s="69">
        <v>19.929534731499999</v>
      </c>
      <c r="E1055" s="70">
        <v>98.024134420163307</v>
      </c>
      <c r="F1055" s="69">
        <v>19.895747136299999</v>
      </c>
      <c r="G1055" s="70">
        <v>100</v>
      </c>
      <c r="H1055" s="108"/>
      <c r="I1055" s="69"/>
      <c r="J1055" s="70"/>
      <c r="K1055" s="69">
        <v>2.1682111471000001</v>
      </c>
      <c r="L1055" s="70">
        <v>100</v>
      </c>
      <c r="M1055" s="69">
        <v>6.4454133463000103</v>
      </c>
      <c r="N1055" s="70">
        <v>100</v>
      </c>
      <c r="O1055" s="69">
        <v>13.8153710513</v>
      </c>
      <c r="P1055" s="70">
        <v>100</v>
      </c>
      <c r="Q1055" s="69">
        <v>10.8323608665</v>
      </c>
      <c r="R1055" s="70">
        <v>100</v>
      </c>
      <c r="S1055" s="69">
        <v>3.7224093164999998</v>
      </c>
      <c r="T1055" s="70">
        <v>100</v>
      </c>
      <c r="U1055" s="69">
        <v>2.8415161401</v>
      </c>
      <c r="V1055" s="70">
        <v>87.613654042316298</v>
      </c>
      <c r="W1055" s="108"/>
      <c r="X1055" s="69">
        <v>2.5187374444000001</v>
      </c>
      <c r="Y1055" s="70">
        <v>100</v>
      </c>
      <c r="Z1055" s="69">
        <v>6.0490145835999902</v>
      </c>
      <c r="AA1055" s="70">
        <v>93.772517931561495</v>
      </c>
      <c r="AB1055" s="62">
        <v>29.8623681067</v>
      </c>
      <c r="AC1055" s="63">
        <v>1</v>
      </c>
    </row>
    <row r="1056" spans="1:29" customFormat="1" x14ac:dyDescent="0.3">
      <c r="A1056" s="58" t="s">
        <v>312</v>
      </c>
      <c r="B1056" s="73">
        <v>4.6894449095439299</v>
      </c>
      <c r="C1056" s="73">
        <v>4.6894449095439299</v>
      </c>
      <c r="D1056" s="76">
        <v>4.6966942655664203</v>
      </c>
      <c r="E1056" s="76">
        <v>4.6966942655664203</v>
      </c>
      <c r="F1056" s="76">
        <v>4.6820368695198198</v>
      </c>
      <c r="G1056" s="76">
        <v>4.6820368695198198</v>
      </c>
      <c r="H1056" s="110"/>
      <c r="I1056" s="76"/>
      <c r="J1056" s="76"/>
      <c r="K1056" s="76">
        <v>4</v>
      </c>
      <c r="L1056" s="77">
        <v>4</v>
      </c>
      <c r="M1056" s="76">
        <v>4.8915820717532199</v>
      </c>
      <c r="N1056" s="76">
        <v>4.8915820717532199</v>
      </c>
      <c r="O1056" s="76">
        <v>4.8813782643611399</v>
      </c>
      <c r="P1056" s="76">
        <v>4.8813782643611399</v>
      </c>
      <c r="Q1056" s="76">
        <v>4.7639158248125897</v>
      </c>
      <c r="R1056" s="76">
        <v>4.7639158248125897</v>
      </c>
      <c r="S1056" s="76">
        <v>4.5494220506687801</v>
      </c>
      <c r="T1056" s="76">
        <v>4.5494220506687801</v>
      </c>
      <c r="U1056" s="76">
        <v>3.84303695375247</v>
      </c>
      <c r="V1056" s="76">
        <v>3.84303695375247</v>
      </c>
      <c r="W1056" s="110"/>
      <c r="X1056" s="76">
        <v>4.2763633592884496</v>
      </c>
      <c r="Y1056" s="76">
        <v>4.2763633592884496</v>
      </c>
      <c r="Z1056" s="76">
        <v>4.3589695248895097</v>
      </c>
      <c r="AA1056" s="76">
        <v>4.3589695248895097</v>
      </c>
      <c r="AB1056" s="73">
        <v>4.7811649562536296</v>
      </c>
      <c r="AC1056" s="73">
        <v>4.7811649562536296</v>
      </c>
    </row>
    <row r="1057" spans="1:29" customFormat="1" x14ac:dyDescent="0.3">
      <c r="A1057" s="64" t="s">
        <v>1</v>
      </c>
    </row>
    <row r="1058" spans="1:29" customFormat="1" x14ac:dyDescent="0.3">
      <c r="A1058" s="64" t="s">
        <v>1</v>
      </c>
    </row>
    <row r="1059" spans="1:29" customFormat="1" x14ac:dyDescent="0.3">
      <c r="A1059" s="53" t="s">
        <v>444</v>
      </c>
    </row>
    <row r="1060" spans="1:29" customFormat="1" x14ac:dyDescent="0.3">
      <c r="A1060" s="54" t="s">
        <v>1</v>
      </c>
    </row>
    <row r="1061" spans="1:29" customFormat="1" x14ac:dyDescent="0.3">
      <c r="A1061" s="119" t="s">
        <v>1</v>
      </c>
      <c r="B1061" s="118" t="s">
        <v>501</v>
      </c>
      <c r="C1061" s="118" t="s">
        <v>1</v>
      </c>
      <c r="D1061" s="118" t="s">
        <v>346</v>
      </c>
      <c r="E1061" s="118" t="s">
        <v>1</v>
      </c>
      <c r="F1061" s="118" t="s">
        <v>347</v>
      </c>
      <c r="G1061" s="118" t="s">
        <v>1</v>
      </c>
      <c r="H1061" s="105"/>
      <c r="I1061" s="118" t="s">
        <v>350</v>
      </c>
      <c r="J1061" s="118" t="s">
        <v>1</v>
      </c>
      <c r="K1061" s="118" t="s">
        <v>351</v>
      </c>
      <c r="L1061" s="118" t="s">
        <v>1</v>
      </c>
      <c r="M1061" s="118" t="s">
        <v>352</v>
      </c>
      <c r="N1061" s="118" t="s">
        <v>1</v>
      </c>
      <c r="O1061" s="118" t="s">
        <v>353</v>
      </c>
      <c r="P1061" s="118" t="s">
        <v>1</v>
      </c>
      <c r="Q1061" s="118" t="s">
        <v>354</v>
      </c>
      <c r="R1061" s="118" t="s">
        <v>1</v>
      </c>
      <c r="S1061" s="118" t="s">
        <v>355</v>
      </c>
      <c r="T1061" s="118" t="s">
        <v>1</v>
      </c>
      <c r="U1061" s="118" t="s">
        <v>356</v>
      </c>
      <c r="V1061" s="118" t="s">
        <v>1</v>
      </c>
      <c r="W1061" s="105"/>
      <c r="X1061" s="118" t="s">
        <v>358</v>
      </c>
      <c r="Y1061" s="118" t="s">
        <v>1</v>
      </c>
      <c r="Z1061" s="118" t="s">
        <v>359</v>
      </c>
      <c r="AA1061" s="118" t="s">
        <v>1</v>
      </c>
      <c r="AB1061" s="118" t="s">
        <v>360</v>
      </c>
      <c r="AC1061" s="118" t="s">
        <v>1</v>
      </c>
    </row>
    <row r="1062" spans="1:29" customFormat="1" x14ac:dyDescent="0.3">
      <c r="A1062" s="120" t="s">
        <v>1</v>
      </c>
      <c r="B1062" s="55" t="s">
        <v>14</v>
      </c>
      <c r="C1062" s="55" t="s">
        <v>15</v>
      </c>
      <c r="D1062" s="55" t="s">
        <v>14</v>
      </c>
      <c r="E1062" s="55" t="s">
        <v>15</v>
      </c>
      <c r="F1062" s="55" t="s">
        <v>14</v>
      </c>
      <c r="G1062" s="55" t="s">
        <v>15</v>
      </c>
      <c r="H1062" s="105"/>
      <c r="I1062" s="55" t="s">
        <v>14</v>
      </c>
      <c r="J1062" s="55" t="s">
        <v>15</v>
      </c>
      <c r="K1062" s="55" t="s">
        <v>14</v>
      </c>
      <c r="L1062" s="55" t="s">
        <v>15</v>
      </c>
      <c r="M1062" s="55" t="s">
        <v>14</v>
      </c>
      <c r="N1062" s="55" t="s">
        <v>15</v>
      </c>
      <c r="O1062" s="55" t="s">
        <v>14</v>
      </c>
      <c r="P1062" s="55" t="s">
        <v>15</v>
      </c>
      <c r="Q1062" s="55" t="s">
        <v>14</v>
      </c>
      <c r="R1062" s="55" t="s">
        <v>15</v>
      </c>
      <c r="S1062" s="55" t="s">
        <v>14</v>
      </c>
      <c r="T1062" s="55" t="s">
        <v>15</v>
      </c>
      <c r="U1062" s="55" t="s">
        <v>14</v>
      </c>
      <c r="V1062" s="55" t="s">
        <v>15</v>
      </c>
      <c r="W1062" s="105"/>
      <c r="X1062" s="55" t="s">
        <v>14</v>
      </c>
      <c r="Y1062" s="55" t="s">
        <v>15</v>
      </c>
      <c r="Z1062" s="55" t="s">
        <v>14</v>
      </c>
      <c r="AA1062" s="55" t="s">
        <v>15</v>
      </c>
      <c r="AB1062" s="55" t="s">
        <v>14</v>
      </c>
      <c r="AC1062" s="55" t="s">
        <v>15</v>
      </c>
    </row>
    <row r="1063" spans="1:29" customFormat="1" x14ac:dyDescent="0.3">
      <c r="A1063" s="56" t="s">
        <v>16</v>
      </c>
      <c r="B1063" s="57">
        <v>497.91301908320003</v>
      </c>
      <c r="C1063" s="57">
        <v>497.91301908320003</v>
      </c>
      <c r="D1063" s="57">
        <v>240.03787315779999</v>
      </c>
      <c r="E1063" s="57">
        <v>240.03787315779999</v>
      </c>
      <c r="F1063" s="57">
        <v>257.4617941345</v>
      </c>
      <c r="G1063" s="57">
        <v>257.4617941345</v>
      </c>
      <c r="H1063" s="106"/>
      <c r="I1063" s="57">
        <v>40.920550586399997</v>
      </c>
      <c r="J1063" s="57">
        <v>40.920550586399997</v>
      </c>
      <c r="K1063" s="57">
        <v>53.027032848499999</v>
      </c>
      <c r="L1063" s="57">
        <v>53.027032848499999</v>
      </c>
      <c r="M1063" s="57">
        <v>70.563600078099995</v>
      </c>
      <c r="N1063" s="57">
        <v>70.563600078099995</v>
      </c>
      <c r="O1063" s="57">
        <v>131.01757523609999</v>
      </c>
      <c r="P1063" s="57">
        <v>131.01757523609999</v>
      </c>
      <c r="Q1063" s="57">
        <v>75.357622133700005</v>
      </c>
      <c r="R1063" s="57">
        <v>75.357622133700005</v>
      </c>
      <c r="S1063" s="57">
        <v>89.056452682499994</v>
      </c>
      <c r="T1063" s="57">
        <v>89.056452682499994</v>
      </c>
      <c r="U1063" s="57">
        <v>37.970185517899999</v>
      </c>
      <c r="V1063" s="57">
        <v>37.970185517899999</v>
      </c>
      <c r="W1063" s="106"/>
      <c r="X1063" s="57">
        <v>90.4725767459</v>
      </c>
      <c r="Y1063" s="57">
        <v>90.4725767459</v>
      </c>
      <c r="Z1063" s="57">
        <v>134.84914737060001</v>
      </c>
      <c r="AA1063" s="57">
        <v>134.84914737060001</v>
      </c>
      <c r="AB1063" s="57">
        <v>270.06472674449998</v>
      </c>
      <c r="AC1063" s="57">
        <v>270.06472674449998</v>
      </c>
    </row>
    <row r="1064" spans="1:29" customFormat="1" x14ac:dyDescent="0.3">
      <c r="A1064" s="58" t="s">
        <v>310</v>
      </c>
      <c r="B1064" s="59">
        <v>1.3547090951</v>
      </c>
      <c r="C1064" s="60">
        <v>2.72077459953629E-3</v>
      </c>
      <c r="D1064" s="59">
        <v>0.4017182292</v>
      </c>
      <c r="E1064" s="60">
        <v>1.6735618588651299E-3</v>
      </c>
      <c r="F1064" s="59">
        <v>0.95299086590000104</v>
      </c>
      <c r="G1064" s="60">
        <v>3.7014845993116599E-3</v>
      </c>
      <c r="H1064" s="107"/>
      <c r="I1064" s="67">
        <v>0</v>
      </c>
      <c r="J1064" s="68">
        <v>0</v>
      </c>
      <c r="K1064" s="67">
        <v>0</v>
      </c>
      <c r="L1064" s="68">
        <v>0</v>
      </c>
      <c r="M1064" s="59">
        <v>0</v>
      </c>
      <c r="N1064" s="60">
        <v>0</v>
      </c>
      <c r="O1064" s="59">
        <v>0.95299086589999704</v>
      </c>
      <c r="P1064" s="60">
        <v>7.2737635709000503E-3</v>
      </c>
      <c r="Q1064" s="59">
        <v>0</v>
      </c>
      <c r="R1064" s="60">
        <v>0</v>
      </c>
      <c r="S1064" s="59">
        <v>0</v>
      </c>
      <c r="T1064" s="60">
        <v>0</v>
      </c>
      <c r="U1064" s="59">
        <v>0.401718229200001</v>
      </c>
      <c r="V1064" s="60">
        <v>1.0579833195985299E-2</v>
      </c>
      <c r="W1064" s="107"/>
      <c r="X1064" s="59">
        <v>0.95299086590000004</v>
      </c>
      <c r="Y1064" s="60">
        <v>1.05334776589436E-2</v>
      </c>
      <c r="Z1064" s="59">
        <v>0.4017182292</v>
      </c>
      <c r="AA1064" s="60">
        <v>2.9790194230592802E-3</v>
      </c>
      <c r="AB1064" s="59">
        <v>0</v>
      </c>
      <c r="AC1064" s="60">
        <v>0</v>
      </c>
    </row>
    <row r="1065" spans="1:29" customFormat="1" x14ac:dyDescent="0.3">
      <c r="A1065" s="58" t="s">
        <v>311</v>
      </c>
      <c r="B1065" s="62">
        <v>493.09201027970101</v>
      </c>
      <c r="C1065" s="63">
        <v>0.99031756829259698</v>
      </c>
      <c r="D1065" s="62">
        <v>237.19719367549999</v>
      </c>
      <c r="E1065" s="63">
        <v>0.98816570299957396</v>
      </c>
      <c r="F1065" s="62">
        <v>255.48146481329999</v>
      </c>
      <c r="G1065" s="63">
        <v>0.99230825945318502</v>
      </c>
      <c r="H1065" s="107"/>
      <c r="I1065" s="69">
        <v>40.920550586399997</v>
      </c>
      <c r="J1065" s="70">
        <v>100</v>
      </c>
      <c r="K1065" s="69">
        <v>53.027032848499999</v>
      </c>
      <c r="L1065" s="70">
        <v>100</v>
      </c>
      <c r="M1065" s="62">
        <v>70.244693383100099</v>
      </c>
      <c r="N1065" s="63">
        <v>0.99548057788084798</v>
      </c>
      <c r="O1065" s="62">
        <v>130.06458437020001</v>
      </c>
      <c r="P1065" s="63">
        <v>0.99272623642909996</v>
      </c>
      <c r="Q1065" s="62">
        <v>74.649190373400003</v>
      </c>
      <c r="R1065" s="63">
        <v>0.99059906960648103</v>
      </c>
      <c r="S1065" s="62">
        <v>87.794492325299998</v>
      </c>
      <c r="T1065" s="63">
        <v>0.98582965838871806</v>
      </c>
      <c r="U1065" s="62">
        <v>36.391466392799998</v>
      </c>
      <c r="V1065" s="65">
        <v>0.95842213822327105</v>
      </c>
      <c r="W1065" s="107"/>
      <c r="X1065" s="62">
        <v>88.823499138700001</v>
      </c>
      <c r="Y1065" s="63">
        <v>0.98177262473874705</v>
      </c>
      <c r="Z1065" s="62">
        <v>133.73899738110001</v>
      </c>
      <c r="AA1065" s="63">
        <v>0.99176746749129197</v>
      </c>
      <c r="AB1065" s="62">
        <v>268.00294553769999</v>
      </c>
      <c r="AC1065" s="63">
        <v>0.992365603491971</v>
      </c>
    </row>
    <row r="1066" spans="1:29" customFormat="1" x14ac:dyDescent="0.3">
      <c r="A1066" s="58" t="s">
        <v>312</v>
      </c>
      <c r="B1066" s="73">
        <v>4.6799218992832401</v>
      </c>
      <c r="C1066" s="73">
        <v>4.6799218992832401</v>
      </c>
      <c r="D1066" s="73">
        <v>4.6440453265067498</v>
      </c>
      <c r="E1066" s="73">
        <v>4.6440453265067498</v>
      </c>
      <c r="F1066" s="73">
        <v>4.7128566164431396</v>
      </c>
      <c r="G1066" s="73">
        <v>4.7128566164431396</v>
      </c>
      <c r="H1066" s="109"/>
      <c r="I1066" s="76">
        <v>4.6548630088815601</v>
      </c>
      <c r="J1066" s="76">
        <v>4.6548630088815601</v>
      </c>
      <c r="K1066" s="76">
        <v>4.7139077377958696</v>
      </c>
      <c r="L1066" s="76">
        <v>4.7139077377958696</v>
      </c>
      <c r="M1066" s="73">
        <v>4.6384001011490499</v>
      </c>
      <c r="N1066" s="73">
        <v>4.6384001011490499</v>
      </c>
      <c r="O1066" s="73">
        <v>4.6972470385410503</v>
      </c>
      <c r="P1066" s="73">
        <v>4.6972470385410503</v>
      </c>
      <c r="Q1066" s="73">
        <v>4.7081343536612996</v>
      </c>
      <c r="R1066" s="73">
        <v>4.7081343536612996</v>
      </c>
      <c r="S1066" s="73">
        <v>4.7282186166139999</v>
      </c>
      <c r="T1066" s="73">
        <v>4.7282186166139999</v>
      </c>
      <c r="U1066" s="73">
        <v>4.5075795082753602</v>
      </c>
      <c r="V1066" s="73">
        <v>4.5075795082753602</v>
      </c>
      <c r="W1066" s="109"/>
      <c r="X1066" s="73">
        <v>4.6155020890882703</v>
      </c>
      <c r="Y1066" s="73">
        <v>4.6155020890882703</v>
      </c>
      <c r="Z1066" s="73">
        <v>4.5411543151908003</v>
      </c>
      <c r="AA1066" s="74">
        <v>4.5411543151908003</v>
      </c>
      <c r="AB1066" s="73">
        <v>4.7724756432463202</v>
      </c>
      <c r="AC1066" s="75">
        <v>4.7724756432463202</v>
      </c>
    </row>
    <row r="1067" spans="1:29" customFormat="1" x14ac:dyDescent="0.3">
      <c r="A1067" s="64" t="s">
        <v>1</v>
      </c>
    </row>
    <row r="1068" spans="1:29" customFormat="1" x14ac:dyDescent="0.3">
      <c r="A1068" s="64" t="s">
        <v>1</v>
      </c>
    </row>
    <row r="1069" spans="1:29" customFormat="1" x14ac:dyDescent="0.3">
      <c r="A1069" s="53" t="s">
        <v>445</v>
      </c>
    </row>
    <row r="1070" spans="1:29" customFormat="1" x14ac:dyDescent="0.3">
      <c r="A1070" s="54" t="s">
        <v>1</v>
      </c>
    </row>
    <row r="1071" spans="1:29" customFormat="1" x14ac:dyDescent="0.3">
      <c r="A1071" s="119" t="s">
        <v>1</v>
      </c>
      <c r="B1071" s="118" t="s">
        <v>501</v>
      </c>
      <c r="C1071" s="118" t="s">
        <v>1</v>
      </c>
      <c r="D1071" s="118" t="s">
        <v>346</v>
      </c>
      <c r="E1071" s="118" t="s">
        <v>1</v>
      </c>
      <c r="F1071" s="118" t="s">
        <v>347</v>
      </c>
      <c r="G1071" s="118" t="s">
        <v>1</v>
      </c>
      <c r="H1071" s="105"/>
      <c r="I1071" s="118" t="s">
        <v>350</v>
      </c>
      <c r="J1071" s="118" t="s">
        <v>1</v>
      </c>
      <c r="K1071" s="118" t="s">
        <v>351</v>
      </c>
      <c r="L1071" s="118" t="s">
        <v>1</v>
      </c>
      <c r="M1071" s="118" t="s">
        <v>352</v>
      </c>
      <c r="N1071" s="118" t="s">
        <v>1</v>
      </c>
      <c r="O1071" s="118" t="s">
        <v>353</v>
      </c>
      <c r="P1071" s="118" t="s">
        <v>1</v>
      </c>
      <c r="Q1071" s="118" t="s">
        <v>354</v>
      </c>
      <c r="R1071" s="118" t="s">
        <v>1</v>
      </c>
      <c r="S1071" s="118" t="s">
        <v>355</v>
      </c>
      <c r="T1071" s="118" t="s">
        <v>1</v>
      </c>
      <c r="U1071" s="118" t="s">
        <v>356</v>
      </c>
      <c r="V1071" s="118" t="s">
        <v>1</v>
      </c>
      <c r="W1071" s="105"/>
      <c r="X1071" s="118" t="s">
        <v>358</v>
      </c>
      <c r="Y1071" s="118" t="s">
        <v>1</v>
      </c>
      <c r="Z1071" s="118" t="s">
        <v>359</v>
      </c>
      <c r="AA1071" s="118" t="s">
        <v>1</v>
      </c>
      <c r="AB1071" s="118" t="s">
        <v>360</v>
      </c>
      <c r="AC1071" s="118" t="s">
        <v>1</v>
      </c>
    </row>
    <row r="1072" spans="1:29" customFormat="1" x14ac:dyDescent="0.3">
      <c r="A1072" s="120" t="s">
        <v>1</v>
      </c>
      <c r="B1072" s="55" t="s">
        <v>14</v>
      </c>
      <c r="C1072" s="55" t="s">
        <v>15</v>
      </c>
      <c r="D1072" s="55" t="s">
        <v>14</v>
      </c>
      <c r="E1072" s="55" t="s">
        <v>15</v>
      </c>
      <c r="F1072" s="55" t="s">
        <v>14</v>
      </c>
      <c r="G1072" s="55" t="s">
        <v>15</v>
      </c>
      <c r="H1072" s="105"/>
      <c r="I1072" s="55" t="s">
        <v>14</v>
      </c>
      <c r="J1072" s="55" t="s">
        <v>15</v>
      </c>
      <c r="K1072" s="55" t="s">
        <v>14</v>
      </c>
      <c r="L1072" s="55" t="s">
        <v>15</v>
      </c>
      <c r="M1072" s="55" t="s">
        <v>14</v>
      </c>
      <c r="N1072" s="55" t="s">
        <v>15</v>
      </c>
      <c r="O1072" s="55" t="s">
        <v>14</v>
      </c>
      <c r="P1072" s="55" t="s">
        <v>15</v>
      </c>
      <c r="Q1072" s="55" t="s">
        <v>14</v>
      </c>
      <c r="R1072" s="55" t="s">
        <v>15</v>
      </c>
      <c r="S1072" s="55" t="s">
        <v>14</v>
      </c>
      <c r="T1072" s="55" t="s">
        <v>15</v>
      </c>
      <c r="U1072" s="55" t="s">
        <v>14</v>
      </c>
      <c r="V1072" s="55" t="s">
        <v>15</v>
      </c>
      <c r="W1072" s="105"/>
      <c r="X1072" s="55" t="s">
        <v>14</v>
      </c>
      <c r="Y1072" s="55" t="s">
        <v>15</v>
      </c>
      <c r="Z1072" s="55" t="s">
        <v>14</v>
      </c>
      <c r="AA1072" s="55" t="s">
        <v>15</v>
      </c>
      <c r="AB1072" s="55" t="s">
        <v>14</v>
      </c>
      <c r="AC1072" s="55" t="s">
        <v>15</v>
      </c>
    </row>
    <row r="1073" spans="1:29" customFormat="1" x14ac:dyDescent="0.3">
      <c r="A1073" s="56" t="s">
        <v>16</v>
      </c>
      <c r="B1073" s="57">
        <v>292.1714546755</v>
      </c>
      <c r="C1073" s="57">
        <v>292.1714546755</v>
      </c>
      <c r="D1073" s="57">
        <v>164.39874660539999</v>
      </c>
      <c r="E1073" s="57">
        <v>164.39874660539999</v>
      </c>
      <c r="F1073" s="57">
        <v>125.259706892</v>
      </c>
      <c r="G1073" s="57">
        <v>125.259706892</v>
      </c>
      <c r="H1073" s="106"/>
      <c r="I1073" s="57">
        <v>34.674647839400002</v>
      </c>
      <c r="J1073" s="57">
        <v>34.674647839400002</v>
      </c>
      <c r="K1073" s="57">
        <v>54.660189404400001</v>
      </c>
      <c r="L1073" s="57">
        <v>54.660189404400001</v>
      </c>
      <c r="M1073" s="57">
        <v>30.6676252822</v>
      </c>
      <c r="N1073" s="57">
        <v>30.6676252822</v>
      </c>
      <c r="O1073" s="57">
        <v>57.339071336799996</v>
      </c>
      <c r="P1073" s="57">
        <v>57.339071336799996</v>
      </c>
      <c r="Q1073" s="57">
        <v>34.859226817</v>
      </c>
      <c r="R1073" s="57">
        <v>34.859226817</v>
      </c>
      <c r="S1073" s="57">
        <v>57.017171438299997</v>
      </c>
      <c r="T1073" s="57">
        <v>57.017171438299997</v>
      </c>
      <c r="U1073" s="57">
        <v>22.953522557399999</v>
      </c>
      <c r="V1073" s="57">
        <v>22.953522557399999</v>
      </c>
      <c r="W1073" s="106"/>
      <c r="X1073" s="57">
        <v>56.181247990599999</v>
      </c>
      <c r="Y1073" s="57">
        <v>56.181247990599999</v>
      </c>
      <c r="Z1073" s="57">
        <v>92.206517664700002</v>
      </c>
      <c r="AA1073" s="57">
        <v>92.206517664700002</v>
      </c>
      <c r="AB1073" s="57">
        <v>143.7836890202</v>
      </c>
      <c r="AC1073" s="57">
        <v>143.7836890202</v>
      </c>
    </row>
    <row r="1074" spans="1:29" customFormat="1" x14ac:dyDescent="0.3">
      <c r="A1074" s="58" t="s">
        <v>310</v>
      </c>
      <c r="B1074" s="59">
        <v>2.5155895357000002</v>
      </c>
      <c r="C1074" s="60">
        <v>8.6099771057167006E-3</v>
      </c>
      <c r="D1074" s="59">
        <v>0.75921794880000204</v>
      </c>
      <c r="E1074" s="60">
        <v>4.6181492528183403E-3</v>
      </c>
      <c r="F1074" s="59">
        <v>1.7563715869000001</v>
      </c>
      <c r="G1074" s="60">
        <v>1.4021840147002401E-2</v>
      </c>
      <c r="H1074" s="107"/>
      <c r="I1074" s="67">
        <v>0</v>
      </c>
      <c r="J1074" s="68">
        <v>0</v>
      </c>
      <c r="K1074" s="67">
        <v>0</v>
      </c>
      <c r="L1074" s="68">
        <v>0</v>
      </c>
      <c r="M1074" s="59">
        <v>0.75921794880000004</v>
      </c>
      <c r="N1074" s="60">
        <v>2.4756333162863499E-2</v>
      </c>
      <c r="O1074" s="59">
        <v>1.7563715869000001</v>
      </c>
      <c r="P1074" s="60">
        <v>3.0631322516253699E-2</v>
      </c>
      <c r="Q1074" s="59">
        <v>0</v>
      </c>
      <c r="R1074" s="60">
        <v>0</v>
      </c>
      <c r="S1074" s="59">
        <v>0</v>
      </c>
      <c r="T1074" s="60">
        <v>0</v>
      </c>
      <c r="U1074" s="59">
        <v>0</v>
      </c>
      <c r="V1074" s="60">
        <v>0</v>
      </c>
      <c r="W1074" s="107"/>
      <c r="X1074" s="59">
        <v>0</v>
      </c>
      <c r="Y1074" s="60">
        <v>0</v>
      </c>
      <c r="Z1074" s="59">
        <v>0</v>
      </c>
      <c r="AA1074" s="60">
        <v>0</v>
      </c>
      <c r="AB1074" s="59">
        <v>2.5155895357000002</v>
      </c>
      <c r="AC1074" s="60">
        <v>1.7495653038548699E-2</v>
      </c>
    </row>
    <row r="1075" spans="1:29" customFormat="1" x14ac:dyDescent="0.3">
      <c r="A1075" s="58" t="s">
        <v>311</v>
      </c>
      <c r="B1075" s="62">
        <v>281.3397615536</v>
      </c>
      <c r="C1075" s="63">
        <v>0.96292692886808395</v>
      </c>
      <c r="D1075" s="62">
        <v>156.86482421779999</v>
      </c>
      <c r="E1075" s="63">
        <v>0.95417287209808599</v>
      </c>
      <c r="F1075" s="62">
        <v>121.96193615769999</v>
      </c>
      <c r="G1075" s="63">
        <v>0.97367253352154703</v>
      </c>
      <c r="H1075" s="107"/>
      <c r="I1075" s="69">
        <v>34.674647839400102</v>
      </c>
      <c r="J1075" s="70">
        <v>100</v>
      </c>
      <c r="K1075" s="69">
        <v>53.4440410176</v>
      </c>
      <c r="L1075" s="70">
        <v>97.775074693205994</v>
      </c>
      <c r="M1075" s="62">
        <v>29.357126880500001</v>
      </c>
      <c r="N1075" s="63">
        <v>0.95726769224415198</v>
      </c>
      <c r="O1075" s="62">
        <v>54.5713595863999</v>
      </c>
      <c r="P1075" s="63">
        <v>0.95173078869479899</v>
      </c>
      <c r="Q1075" s="62">
        <v>32.564350437599998</v>
      </c>
      <c r="R1075" s="63">
        <v>0.93416731841336098</v>
      </c>
      <c r="S1075" s="62">
        <v>55.190579594199903</v>
      </c>
      <c r="T1075" s="63">
        <v>0.96796417994749895</v>
      </c>
      <c r="U1075" s="62">
        <v>21.537656197899999</v>
      </c>
      <c r="V1075" s="63">
        <v>0.93831594449351596</v>
      </c>
      <c r="W1075" s="107"/>
      <c r="X1075" s="62">
        <v>52.976167058000001</v>
      </c>
      <c r="Y1075" s="63">
        <v>0.94295105489404096</v>
      </c>
      <c r="Z1075" s="62">
        <v>90.634143290300003</v>
      </c>
      <c r="AA1075" s="63">
        <v>0.98294725346728995</v>
      </c>
      <c r="AB1075" s="62">
        <v>137.72945120529999</v>
      </c>
      <c r="AC1075" s="63">
        <v>0.95789343105496905</v>
      </c>
    </row>
    <row r="1076" spans="1:29" customFormat="1" x14ac:dyDescent="0.3">
      <c r="A1076" s="58" t="s">
        <v>312</v>
      </c>
      <c r="B1076" s="73">
        <v>4.3621519344055004</v>
      </c>
      <c r="C1076" s="73">
        <v>4.3621519344055004</v>
      </c>
      <c r="D1076" s="73">
        <v>4.30576000964626</v>
      </c>
      <c r="E1076" s="73">
        <v>4.30576000964626</v>
      </c>
      <c r="F1076" s="73">
        <v>4.4354707463217302</v>
      </c>
      <c r="G1076" s="73">
        <v>4.4354707463217302</v>
      </c>
      <c r="H1076" s="109"/>
      <c r="I1076" s="76">
        <v>4.2642208467562197</v>
      </c>
      <c r="J1076" s="76">
        <v>4.2642208467562197</v>
      </c>
      <c r="K1076" s="76">
        <v>4.41589395094321</v>
      </c>
      <c r="L1076" s="76">
        <v>4.41589395094321</v>
      </c>
      <c r="M1076" s="73">
        <v>4.33695238036894</v>
      </c>
      <c r="N1076" s="73">
        <v>4.33695238036894</v>
      </c>
      <c r="O1076" s="73">
        <v>4.3462414217695597</v>
      </c>
      <c r="P1076" s="73">
        <v>4.3462414217695597</v>
      </c>
      <c r="Q1076" s="73">
        <v>4.4324183827493497</v>
      </c>
      <c r="R1076" s="73">
        <v>4.4324183827493497</v>
      </c>
      <c r="S1076" s="73">
        <v>4.4213352990422603</v>
      </c>
      <c r="T1076" s="73">
        <v>4.4213352990422603</v>
      </c>
      <c r="U1076" s="73">
        <v>4.2018009283375397</v>
      </c>
      <c r="V1076" s="73">
        <v>4.2018009283375397</v>
      </c>
      <c r="W1076" s="109"/>
      <c r="X1076" s="73">
        <v>4.2435184402327497</v>
      </c>
      <c r="Y1076" s="73">
        <v>4.2435184402327497</v>
      </c>
      <c r="Z1076" s="73">
        <v>4.48210950370723</v>
      </c>
      <c r="AA1076" s="73">
        <v>4.48210950370723</v>
      </c>
      <c r="AB1076" s="73">
        <v>4.3315789813349603</v>
      </c>
      <c r="AC1076" s="73">
        <v>4.3315789813349603</v>
      </c>
    </row>
    <row r="1077" spans="1:29" customFormat="1" x14ac:dyDescent="0.3">
      <c r="A1077" s="64" t="s">
        <v>1</v>
      </c>
    </row>
    <row r="1078" spans="1:29" customFormat="1" x14ac:dyDescent="0.3">
      <c r="A1078" s="64" t="s">
        <v>1</v>
      </c>
    </row>
    <row r="1079" spans="1:29" customFormat="1" x14ac:dyDescent="0.3">
      <c r="A1079" s="53" t="s">
        <v>446</v>
      </c>
    </row>
    <row r="1080" spans="1:29" customFormat="1" x14ac:dyDescent="0.3">
      <c r="A1080" s="54" t="s">
        <v>1</v>
      </c>
    </row>
    <row r="1081" spans="1:29" customFormat="1" x14ac:dyDescent="0.3">
      <c r="A1081" s="119" t="s">
        <v>1</v>
      </c>
      <c r="B1081" s="118" t="s">
        <v>501</v>
      </c>
      <c r="C1081" s="118" t="s">
        <v>1</v>
      </c>
      <c r="D1081" s="118" t="s">
        <v>346</v>
      </c>
      <c r="E1081" s="118" t="s">
        <v>1</v>
      </c>
      <c r="F1081" s="118" t="s">
        <v>347</v>
      </c>
      <c r="G1081" s="118" t="s">
        <v>1</v>
      </c>
      <c r="H1081" s="105"/>
      <c r="I1081" s="118" t="s">
        <v>350</v>
      </c>
      <c r="J1081" s="118" t="s">
        <v>1</v>
      </c>
      <c r="K1081" s="118" t="s">
        <v>351</v>
      </c>
      <c r="L1081" s="118" t="s">
        <v>1</v>
      </c>
      <c r="M1081" s="118" t="s">
        <v>352</v>
      </c>
      <c r="N1081" s="118" t="s">
        <v>1</v>
      </c>
      <c r="O1081" s="118" t="s">
        <v>353</v>
      </c>
      <c r="P1081" s="118" t="s">
        <v>1</v>
      </c>
      <c r="Q1081" s="118" t="s">
        <v>354</v>
      </c>
      <c r="R1081" s="118" t="s">
        <v>1</v>
      </c>
      <c r="S1081" s="118" t="s">
        <v>355</v>
      </c>
      <c r="T1081" s="118" t="s">
        <v>1</v>
      </c>
      <c r="U1081" s="118" t="s">
        <v>356</v>
      </c>
      <c r="V1081" s="118" t="s">
        <v>1</v>
      </c>
      <c r="W1081" s="105"/>
      <c r="X1081" s="118" t="s">
        <v>358</v>
      </c>
      <c r="Y1081" s="118" t="s">
        <v>1</v>
      </c>
      <c r="Z1081" s="118" t="s">
        <v>359</v>
      </c>
      <c r="AA1081" s="118" t="s">
        <v>1</v>
      </c>
      <c r="AB1081" s="118" t="s">
        <v>360</v>
      </c>
      <c r="AC1081" s="118" t="s">
        <v>1</v>
      </c>
    </row>
    <row r="1082" spans="1:29" customFormat="1" x14ac:dyDescent="0.3">
      <c r="A1082" s="120" t="s">
        <v>1</v>
      </c>
      <c r="B1082" s="55" t="s">
        <v>14</v>
      </c>
      <c r="C1082" s="55" t="s">
        <v>15</v>
      </c>
      <c r="D1082" s="55" t="s">
        <v>14</v>
      </c>
      <c r="E1082" s="55" t="s">
        <v>15</v>
      </c>
      <c r="F1082" s="55" t="s">
        <v>14</v>
      </c>
      <c r="G1082" s="55" t="s">
        <v>15</v>
      </c>
      <c r="H1082" s="105"/>
      <c r="I1082" s="55" t="s">
        <v>14</v>
      </c>
      <c r="J1082" s="55" t="s">
        <v>15</v>
      </c>
      <c r="K1082" s="55" t="s">
        <v>14</v>
      </c>
      <c r="L1082" s="55" t="s">
        <v>15</v>
      </c>
      <c r="M1082" s="55" t="s">
        <v>14</v>
      </c>
      <c r="N1082" s="55" t="s">
        <v>15</v>
      </c>
      <c r="O1082" s="55" t="s">
        <v>14</v>
      </c>
      <c r="P1082" s="55" t="s">
        <v>15</v>
      </c>
      <c r="Q1082" s="55" t="s">
        <v>14</v>
      </c>
      <c r="R1082" s="55" t="s">
        <v>15</v>
      </c>
      <c r="S1082" s="55" t="s">
        <v>14</v>
      </c>
      <c r="T1082" s="55" t="s">
        <v>15</v>
      </c>
      <c r="U1082" s="55" t="s">
        <v>14</v>
      </c>
      <c r="V1082" s="55" t="s">
        <v>15</v>
      </c>
      <c r="W1082" s="105"/>
      <c r="X1082" s="55" t="s">
        <v>14</v>
      </c>
      <c r="Y1082" s="55" t="s">
        <v>15</v>
      </c>
      <c r="Z1082" s="55" t="s">
        <v>14</v>
      </c>
      <c r="AA1082" s="55" t="s">
        <v>15</v>
      </c>
      <c r="AB1082" s="55" t="s">
        <v>14</v>
      </c>
      <c r="AC1082" s="55" t="s">
        <v>15</v>
      </c>
    </row>
    <row r="1083" spans="1:29" customFormat="1" x14ac:dyDescent="0.3">
      <c r="A1083" s="56" t="s">
        <v>16</v>
      </c>
      <c r="B1083" s="57">
        <v>248.90825496919999</v>
      </c>
      <c r="C1083" s="57">
        <v>248.90825496919999</v>
      </c>
      <c r="D1083" s="57">
        <v>94.245214019499997</v>
      </c>
      <c r="E1083" s="57">
        <v>94.245214019499997</v>
      </c>
      <c r="F1083" s="57">
        <v>153.3076862854</v>
      </c>
      <c r="G1083" s="57">
        <v>153.3076862854</v>
      </c>
      <c r="H1083" s="106"/>
      <c r="I1083" s="57">
        <v>29.823386363099999</v>
      </c>
      <c r="J1083" s="57">
        <v>29.823386363099999</v>
      </c>
      <c r="K1083" s="57">
        <v>37.114422425000001</v>
      </c>
      <c r="L1083" s="57">
        <v>37.114422425000001</v>
      </c>
      <c r="M1083" s="57">
        <v>70.271957409999999</v>
      </c>
      <c r="N1083" s="57">
        <v>70.271957409999999</v>
      </c>
      <c r="O1083" s="57">
        <v>56.704028680699999</v>
      </c>
      <c r="P1083" s="57">
        <v>56.704028680699999</v>
      </c>
      <c r="Q1083" s="57">
        <v>19.7922425217</v>
      </c>
      <c r="R1083" s="57">
        <v>19.7922425217</v>
      </c>
      <c r="S1083" s="57">
        <v>22.231347832800001</v>
      </c>
      <c r="T1083" s="57">
        <v>22.231347832800001</v>
      </c>
      <c r="U1083" s="57">
        <v>12.970869735899999</v>
      </c>
      <c r="V1083" s="57">
        <v>12.970869735899999</v>
      </c>
      <c r="W1083" s="106"/>
      <c r="X1083" s="57">
        <v>60.788955150500001</v>
      </c>
      <c r="Y1083" s="57">
        <v>60.788955150500001</v>
      </c>
      <c r="Z1083" s="57">
        <v>72.787463536299995</v>
      </c>
      <c r="AA1083" s="57">
        <v>72.787463536299995</v>
      </c>
      <c r="AB1083" s="57">
        <v>114.0685521713</v>
      </c>
      <c r="AC1083" s="57">
        <v>114.0685521713</v>
      </c>
    </row>
    <row r="1084" spans="1:29" customFormat="1" x14ac:dyDescent="0.3">
      <c r="A1084" s="58" t="s">
        <v>310</v>
      </c>
      <c r="B1084" s="59">
        <v>3.7080231684</v>
      </c>
      <c r="C1084" s="60">
        <v>1.48971482237856E-2</v>
      </c>
      <c r="D1084" s="59">
        <v>0</v>
      </c>
      <c r="E1084" s="60">
        <v>0</v>
      </c>
      <c r="F1084" s="59">
        <v>3.7080231684</v>
      </c>
      <c r="G1084" s="60">
        <v>2.4186805360150599E-2</v>
      </c>
      <c r="H1084" s="107"/>
      <c r="I1084" s="67">
        <v>0</v>
      </c>
      <c r="J1084" s="68">
        <v>0</v>
      </c>
      <c r="K1084" s="67">
        <v>2.8817076617000099</v>
      </c>
      <c r="L1084" s="68">
        <v>7.7643877323519996</v>
      </c>
      <c r="M1084" s="59">
        <v>0.82631550670000098</v>
      </c>
      <c r="N1084" s="60">
        <v>1.1758822966590801E-2</v>
      </c>
      <c r="O1084" s="59">
        <v>0</v>
      </c>
      <c r="P1084" s="60">
        <v>0</v>
      </c>
      <c r="Q1084" s="59">
        <v>0</v>
      </c>
      <c r="R1084" s="60">
        <v>0</v>
      </c>
      <c r="S1084" s="67">
        <v>0</v>
      </c>
      <c r="T1084" s="68">
        <v>0</v>
      </c>
      <c r="U1084" s="67">
        <v>0</v>
      </c>
      <c r="V1084" s="68">
        <v>0</v>
      </c>
      <c r="W1084" s="108"/>
      <c r="X1084" s="59">
        <v>0</v>
      </c>
      <c r="Y1084" s="60">
        <v>0</v>
      </c>
      <c r="Z1084" s="59">
        <v>2.8817076617000001</v>
      </c>
      <c r="AA1084" s="60">
        <v>3.9590714138058397E-2</v>
      </c>
      <c r="AB1084" s="59">
        <v>0.82631550669999998</v>
      </c>
      <c r="AC1084" s="60">
        <v>7.2440255528017803E-3</v>
      </c>
    </row>
    <row r="1085" spans="1:29" customFormat="1" x14ac:dyDescent="0.3">
      <c r="A1085" s="58" t="s">
        <v>311</v>
      </c>
      <c r="B1085" s="62">
        <v>230.3652053852</v>
      </c>
      <c r="C1085" s="63">
        <v>0.92550247244192596</v>
      </c>
      <c r="D1085" s="62">
        <v>84.861575624699995</v>
      </c>
      <c r="E1085" s="63">
        <v>0.90043379398705103</v>
      </c>
      <c r="F1085" s="62">
        <v>144.1482750962</v>
      </c>
      <c r="G1085" s="63">
        <v>0.94025471643901404</v>
      </c>
      <c r="H1085" s="107"/>
      <c r="I1085" s="69">
        <v>29.823386363099999</v>
      </c>
      <c r="J1085" s="70">
        <v>100</v>
      </c>
      <c r="K1085" s="69">
        <v>26.149286052699999</v>
      </c>
      <c r="L1085" s="71">
        <v>70.455861479568796</v>
      </c>
      <c r="M1085" s="62">
        <v>66.3713256753</v>
      </c>
      <c r="N1085" s="63">
        <v>0.94449234262905402</v>
      </c>
      <c r="O1085" s="62">
        <v>54.768310329600098</v>
      </c>
      <c r="P1085" s="63">
        <v>0.96586277207921101</v>
      </c>
      <c r="Q1085" s="62">
        <v>19.338143563799999</v>
      </c>
      <c r="R1085" s="63">
        <v>0.97705672020731704</v>
      </c>
      <c r="S1085" s="69">
        <v>21.345601894000001</v>
      </c>
      <c r="T1085" s="70">
        <v>96.015779405452093</v>
      </c>
      <c r="U1085" s="69">
        <v>12.569151506700001</v>
      </c>
      <c r="V1085" s="70">
        <v>96.902919870607107</v>
      </c>
      <c r="W1085" s="108"/>
      <c r="X1085" s="62">
        <v>57.9167378892</v>
      </c>
      <c r="Y1085" s="63">
        <v>0.95275100132599699</v>
      </c>
      <c r="Z1085" s="62">
        <v>66.882147752600005</v>
      </c>
      <c r="AA1085" s="63">
        <v>0.91886905386179696</v>
      </c>
      <c r="AB1085" s="62">
        <v>104.30303563229999</v>
      </c>
      <c r="AC1085" s="63">
        <v>0.91438905506282897</v>
      </c>
    </row>
    <row r="1086" spans="1:29" customFormat="1" x14ac:dyDescent="0.3">
      <c r="A1086" s="58" t="s">
        <v>312</v>
      </c>
      <c r="B1086" s="73">
        <v>4.3892663727017798</v>
      </c>
      <c r="C1086" s="73">
        <v>4.3892663727017798</v>
      </c>
      <c r="D1086" s="73">
        <v>4.3983796172298399</v>
      </c>
      <c r="E1086" s="73">
        <v>4.3983796172298399</v>
      </c>
      <c r="F1086" s="73">
        <v>4.3871324459552001</v>
      </c>
      <c r="G1086" s="73">
        <v>4.3871324459552001</v>
      </c>
      <c r="H1086" s="109"/>
      <c r="I1086" s="76">
        <v>4.5092746327456696</v>
      </c>
      <c r="J1086" s="76">
        <v>4.5092746327456696</v>
      </c>
      <c r="K1086" s="76">
        <v>3.9499491672555598</v>
      </c>
      <c r="L1086" s="76">
        <v>3.9499491672555598</v>
      </c>
      <c r="M1086" s="73">
        <v>4.4645491516599503</v>
      </c>
      <c r="N1086" s="73">
        <v>4.4645491516599503</v>
      </c>
      <c r="O1086" s="73">
        <v>4.4601747814521904</v>
      </c>
      <c r="P1086" s="73">
        <v>4.4601747814521904</v>
      </c>
      <c r="Q1086" s="73">
        <v>4.5336648516985196</v>
      </c>
      <c r="R1086" s="73">
        <v>4.5336648516985196</v>
      </c>
      <c r="S1086" s="76">
        <v>4.3569419212357596</v>
      </c>
      <c r="T1086" s="76">
        <v>4.3569419212357596</v>
      </c>
      <c r="U1086" s="76">
        <v>4.4926602537155604</v>
      </c>
      <c r="V1086" s="76">
        <v>4.4926602537155604</v>
      </c>
      <c r="W1086" s="110"/>
      <c r="X1086" s="73">
        <v>4.38391463335154</v>
      </c>
      <c r="Y1086" s="73">
        <v>4.38391463335154</v>
      </c>
      <c r="Z1086" s="73">
        <v>4.3220887011292604</v>
      </c>
      <c r="AA1086" s="73">
        <v>4.3220887011292604</v>
      </c>
      <c r="AB1086" s="73">
        <v>4.4281996156692598</v>
      </c>
      <c r="AC1086" s="73">
        <v>4.4281996156692598</v>
      </c>
    </row>
    <row r="1087" spans="1:29" customFormat="1" x14ac:dyDescent="0.3">
      <c r="A1087" s="64" t="s">
        <v>1</v>
      </c>
    </row>
    <row r="1088" spans="1:29" customFormat="1" x14ac:dyDescent="0.3">
      <c r="A1088" s="64" t="s">
        <v>1</v>
      </c>
    </row>
    <row r="1089" spans="1:29" customFormat="1" x14ac:dyDescent="0.3">
      <c r="A1089" s="53" t="s">
        <v>447</v>
      </c>
    </row>
    <row r="1090" spans="1:29" customFormat="1" x14ac:dyDescent="0.3">
      <c r="A1090" s="54" t="s">
        <v>1</v>
      </c>
    </row>
    <row r="1091" spans="1:29" customFormat="1" x14ac:dyDescent="0.3">
      <c r="A1091" s="119" t="s">
        <v>1</v>
      </c>
      <c r="B1091" s="118" t="s">
        <v>501</v>
      </c>
      <c r="C1091" s="118" t="s">
        <v>1</v>
      </c>
      <c r="D1091" s="118" t="s">
        <v>346</v>
      </c>
      <c r="E1091" s="118" t="s">
        <v>1</v>
      </c>
      <c r="F1091" s="118" t="s">
        <v>347</v>
      </c>
      <c r="G1091" s="118" t="s">
        <v>1</v>
      </c>
      <c r="H1091" s="105"/>
      <c r="I1091" s="118" t="s">
        <v>350</v>
      </c>
      <c r="J1091" s="118" t="s">
        <v>1</v>
      </c>
      <c r="K1091" s="118" t="s">
        <v>351</v>
      </c>
      <c r="L1091" s="118" t="s">
        <v>1</v>
      </c>
      <c r="M1091" s="118" t="s">
        <v>352</v>
      </c>
      <c r="N1091" s="118" t="s">
        <v>1</v>
      </c>
      <c r="O1091" s="118" t="s">
        <v>353</v>
      </c>
      <c r="P1091" s="118" t="s">
        <v>1</v>
      </c>
      <c r="Q1091" s="118" t="s">
        <v>354</v>
      </c>
      <c r="R1091" s="118" t="s">
        <v>1</v>
      </c>
      <c r="S1091" s="118" t="s">
        <v>355</v>
      </c>
      <c r="T1091" s="118" t="s">
        <v>1</v>
      </c>
      <c r="U1091" s="118" t="s">
        <v>356</v>
      </c>
      <c r="V1091" s="118" t="s">
        <v>1</v>
      </c>
      <c r="W1091" s="105"/>
      <c r="X1091" s="118" t="s">
        <v>358</v>
      </c>
      <c r="Y1091" s="118" t="s">
        <v>1</v>
      </c>
      <c r="Z1091" s="118" t="s">
        <v>359</v>
      </c>
      <c r="AA1091" s="118" t="s">
        <v>1</v>
      </c>
      <c r="AB1091" s="118" t="s">
        <v>360</v>
      </c>
      <c r="AC1091" s="118" t="s">
        <v>1</v>
      </c>
    </row>
    <row r="1092" spans="1:29" customFormat="1" x14ac:dyDescent="0.3">
      <c r="A1092" s="120" t="s">
        <v>1</v>
      </c>
      <c r="B1092" s="55" t="s">
        <v>14</v>
      </c>
      <c r="C1092" s="55" t="s">
        <v>15</v>
      </c>
      <c r="D1092" s="55" t="s">
        <v>14</v>
      </c>
      <c r="E1092" s="55" t="s">
        <v>15</v>
      </c>
      <c r="F1092" s="55" t="s">
        <v>14</v>
      </c>
      <c r="G1092" s="55" t="s">
        <v>15</v>
      </c>
      <c r="H1092" s="105"/>
      <c r="I1092" s="55" t="s">
        <v>14</v>
      </c>
      <c r="J1092" s="55" t="s">
        <v>15</v>
      </c>
      <c r="K1092" s="55" t="s">
        <v>14</v>
      </c>
      <c r="L1092" s="55" t="s">
        <v>15</v>
      </c>
      <c r="M1092" s="55" t="s">
        <v>14</v>
      </c>
      <c r="N1092" s="55" t="s">
        <v>15</v>
      </c>
      <c r="O1092" s="55" t="s">
        <v>14</v>
      </c>
      <c r="P1092" s="55" t="s">
        <v>15</v>
      </c>
      <c r="Q1092" s="55" t="s">
        <v>14</v>
      </c>
      <c r="R1092" s="55" t="s">
        <v>15</v>
      </c>
      <c r="S1092" s="55" t="s">
        <v>14</v>
      </c>
      <c r="T1092" s="55" t="s">
        <v>15</v>
      </c>
      <c r="U1092" s="55" t="s">
        <v>14</v>
      </c>
      <c r="V1092" s="55" t="s">
        <v>15</v>
      </c>
      <c r="W1092" s="105"/>
      <c r="X1092" s="55" t="s">
        <v>14</v>
      </c>
      <c r="Y1092" s="55" t="s">
        <v>15</v>
      </c>
      <c r="Z1092" s="55" t="s">
        <v>14</v>
      </c>
      <c r="AA1092" s="55" t="s">
        <v>15</v>
      </c>
      <c r="AB1092" s="55" t="s">
        <v>14</v>
      </c>
      <c r="AC1092" s="55" t="s">
        <v>15</v>
      </c>
    </row>
    <row r="1093" spans="1:29" customFormat="1" x14ac:dyDescent="0.3">
      <c r="A1093" s="56" t="s">
        <v>16</v>
      </c>
      <c r="B1093" s="57">
        <v>5.2186897152</v>
      </c>
      <c r="C1093" s="57">
        <v>5.2186897152</v>
      </c>
      <c r="D1093" s="57">
        <v>1.2527841984000001</v>
      </c>
      <c r="E1093" s="57">
        <v>1.2527841984000001</v>
      </c>
      <c r="F1093" s="57">
        <v>3.9659055167999999</v>
      </c>
      <c r="G1093" s="57">
        <v>3.9659055167999999</v>
      </c>
      <c r="H1093" s="106"/>
      <c r="I1093" s="57">
        <v>0</v>
      </c>
      <c r="J1093" s="57">
        <v>0</v>
      </c>
      <c r="K1093" s="57">
        <v>0</v>
      </c>
      <c r="L1093" s="57">
        <v>0</v>
      </c>
      <c r="M1093" s="57">
        <v>1.4387192449999999</v>
      </c>
      <c r="N1093" s="57">
        <v>1.4387192449999999</v>
      </c>
      <c r="O1093" s="57">
        <v>2.9800739055999999</v>
      </c>
      <c r="P1093" s="57">
        <v>2.9800739055999999</v>
      </c>
      <c r="Q1093" s="57">
        <v>0.79989656460000003</v>
      </c>
      <c r="R1093" s="57">
        <v>0.79989656460000003</v>
      </c>
      <c r="S1093" s="57">
        <v>0</v>
      </c>
      <c r="T1093" s="57">
        <v>0</v>
      </c>
      <c r="U1093" s="57">
        <v>0</v>
      </c>
      <c r="V1093" s="57">
        <v>0</v>
      </c>
      <c r="W1093" s="106"/>
      <c r="X1093" s="57">
        <v>0.41796115099999998</v>
      </c>
      <c r="Y1093" s="57">
        <v>0.41796115099999998</v>
      </c>
      <c r="Z1093" s="57">
        <v>2.9302221363999998</v>
      </c>
      <c r="AA1093" s="57">
        <v>2.9302221363999998</v>
      </c>
      <c r="AB1093" s="57">
        <v>1.8705064278000001</v>
      </c>
      <c r="AC1093" s="57">
        <v>1.8705064278000001</v>
      </c>
    </row>
    <row r="1094" spans="1:29" customFormat="1" x14ac:dyDescent="0.3">
      <c r="A1094" s="58" t="s">
        <v>310</v>
      </c>
      <c r="B1094" s="67">
        <v>0</v>
      </c>
      <c r="C1094" s="68">
        <v>0</v>
      </c>
      <c r="D1094" s="67">
        <v>0</v>
      </c>
      <c r="E1094" s="68">
        <v>0</v>
      </c>
      <c r="F1094" s="67">
        <v>0</v>
      </c>
      <c r="G1094" s="68">
        <v>0</v>
      </c>
      <c r="H1094" s="108"/>
      <c r="I1094" s="67"/>
      <c r="J1094" s="68"/>
      <c r="K1094" s="67"/>
      <c r="L1094" s="68"/>
      <c r="M1094" s="67">
        <v>0</v>
      </c>
      <c r="N1094" s="68">
        <v>0</v>
      </c>
      <c r="O1094" s="67">
        <v>0</v>
      </c>
      <c r="P1094" s="68">
        <v>0</v>
      </c>
      <c r="Q1094" s="67">
        <v>0</v>
      </c>
      <c r="R1094" s="68">
        <v>0</v>
      </c>
      <c r="S1094" s="67"/>
      <c r="T1094" s="68"/>
      <c r="U1094" s="67"/>
      <c r="V1094" s="68"/>
      <c r="W1094" s="108"/>
      <c r="X1094" s="67">
        <v>0</v>
      </c>
      <c r="Y1094" s="68">
        <v>0</v>
      </c>
      <c r="Z1094" s="67">
        <v>0</v>
      </c>
      <c r="AA1094" s="68">
        <v>0</v>
      </c>
      <c r="AB1094" s="67">
        <v>0</v>
      </c>
      <c r="AC1094" s="68">
        <v>0</v>
      </c>
    </row>
    <row r="1095" spans="1:29" customFormat="1" x14ac:dyDescent="0.3">
      <c r="A1095" s="58" t="s">
        <v>311</v>
      </c>
      <c r="B1095" s="69">
        <v>5.2186897152000098</v>
      </c>
      <c r="C1095" s="70">
        <v>100</v>
      </c>
      <c r="D1095" s="69">
        <v>1.2527841984000001</v>
      </c>
      <c r="E1095" s="70">
        <v>100</v>
      </c>
      <c r="F1095" s="69">
        <v>3.9659055168000101</v>
      </c>
      <c r="G1095" s="70">
        <v>100</v>
      </c>
      <c r="H1095" s="108"/>
      <c r="I1095" s="69"/>
      <c r="J1095" s="70"/>
      <c r="K1095" s="69"/>
      <c r="L1095" s="70"/>
      <c r="M1095" s="69">
        <v>1.4387192449999999</v>
      </c>
      <c r="N1095" s="70">
        <v>100</v>
      </c>
      <c r="O1095" s="69">
        <v>2.9800739055999999</v>
      </c>
      <c r="P1095" s="70">
        <v>100</v>
      </c>
      <c r="Q1095" s="69">
        <v>0.79989656460000003</v>
      </c>
      <c r="R1095" s="70">
        <v>100</v>
      </c>
      <c r="S1095" s="69"/>
      <c r="T1095" s="70"/>
      <c r="U1095" s="69"/>
      <c r="V1095" s="70"/>
      <c r="W1095" s="108"/>
      <c r="X1095" s="69">
        <v>0.41796115099999998</v>
      </c>
      <c r="Y1095" s="70">
        <v>100</v>
      </c>
      <c r="Z1095" s="69">
        <v>2.9302221363999998</v>
      </c>
      <c r="AA1095" s="70">
        <v>100</v>
      </c>
      <c r="AB1095" s="69">
        <v>1.8705064278000001</v>
      </c>
      <c r="AC1095" s="70">
        <v>100</v>
      </c>
    </row>
    <row r="1096" spans="1:29" customFormat="1" x14ac:dyDescent="0.3">
      <c r="A1096" s="58" t="s">
        <v>312</v>
      </c>
      <c r="B1096" s="76">
        <v>4.5599090570166299</v>
      </c>
      <c r="C1096" s="76">
        <v>4.5599090570166299</v>
      </c>
      <c r="D1096" s="76">
        <v>4</v>
      </c>
      <c r="E1096" s="77">
        <v>4</v>
      </c>
      <c r="F1096" s="76">
        <v>4.7367779249712703</v>
      </c>
      <c r="G1096" s="76">
        <v>4.7367779249712703</v>
      </c>
      <c r="H1096" s="110"/>
      <c r="I1096" s="76"/>
      <c r="J1096" s="76"/>
      <c r="K1096" s="76"/>
      <c r="L1096" s="76"/>
      <c r="M1096" s="76">
        <v>5</v>
      </c>
      <c r="N1096" s="76">
        <v>5</v>
      </c>
      <c r="O1096" s="76">
        <v>4.3574781280753196</v>
      </c>
      <c r="P1096" s="76">
        <v>4.3574781280753196</v>
      </c>
      <c r="Q1096" s="76">
        <v>4.5225189974518898</v>
      </c>
      <c r="R1096" s="76">
        <v>4.5225189974518898</v>
      </c>
      <c r="S1096" s="76"/>
      <c r="T1096" s="76"/>
      <c r="U1096" s="76"/>
      <c r="V1096" s="76"/>
      <c r="W1096" s="110"/>
      <c r="X1096" s="76">
        <v>5</v>
      </c>
      <c r="Y1096" s="76">
        <v>5</v>
      </c>
      <c r="Z1096" s="76">
        <v>4.6437424089688504</v>
      </c>
      <c r="AA1096" s="76">
        <v>4.6437424089688504</v>
      </c>
      <c r="AB1096" s="76">
        <v>4.33024330749108</v>
      </c>
      <c r="AC1096" s="76">
        <v>4.33024330749108</v>
      </c>
    </row>
    <row r="1097" spans="1:29" customFormat="1" x14ac:dyDescent="0.3">
      <c r="A1097" s="64" t="s">
        <v>1</v>
      </c>
    </row>
    <row r="1098" spans="1:29" customFormat="1" x14ac:dyDescent="0.3">
      <c r="A1098" s="64" t="s">
        <v>1</v>
      </c>
    </row>
    <row r="1099" spans="1:29" customFormat="1" x14ac:dyDescent="0.3">
      <c r="A1099" s="53" t="s">
        <v>448</v>
      </c>
    </row>
    <row r="1100" spans="1:29" customFormat="1" x14ac:dyDescent="0.3">
      <c r="A1100" s="54" t="s">
        <v>1</v>
      </c>
    </row>
    <row r="1101" spans="1:29" customFormat="1" x14ac:dyDescent="0.3">
      <c r="A1101" s="119" t="s">
        <v>1</v>
      </c>
      <c r="B1101" s="118" t="s">
        <v>501</v>
      </c>
      <c r="C1101" s="118" t="s">
        <v>1</v>
      </c>
      <c r="D1101" s="118" t="s">
        <v>346</v>
      </c>
      <c r="E1101" s="118" t="s">
        <v>1</v>
      </c>
      <c r="F1101" s="118" t="s">
        <v>347</v>
      </c>
      <c r="G1101" s="118" t="s">
        <v>1</v>
      </c>
      <c r="H1101" s="105"/>
      <c r="I1101" s="118" t="s">
        <v>350</v>
      </c>
      <c r="J1101" s="118" t="s">
        <v>1</v>
      </c>
      <c r="K1101" s="118" t="s">
        <v>351</v>
      </c>
      <c r="L1101" s="118" t="s">
        <v>1</v>
      </c>
      <c r="M1101" s="118" t="s">
        <v>352</v>
      </c>
      <c r="N1101" s="118" t="s">
        <v>1</v>
      </c>
      <c r="O1101" s="118" t="s">
        <v>353</v>
      </c>
      <c r="P1101" s="118" t="s">
        <v>1</v>
      </c>
      <c r="Q1101" s="118" t="s">
        <v>354</v>
      </c>
      <c r="R1101" s="118" t="s">
        <v>1</v>
      </c>
      <c r="S1101" s="118" t="s">
        <v>355</v>
      </c>
      <c r="T1101" s="118" t="s">
        <v>1</v>
      </c>
      <c r="U1101" s="118" t="s">
        <v>356</v>
      </c>
      <c r="V1101" s="118" t="s">
        <v>1</v>
      </c>
      <c r="W1101" s="105"/>
      <c r="X1101" s="118" t="s">
        <v>358</v>
      </c>
      <c r="Y1101" s="118" t="s">
        <v>1</v>
      </c>
      <c r="Z1101" s="118" t="s">
        <v>359</v>
      </c>
      <c r="AA1101" s="118" t="s">
        <v>1</v>
      </c>
      <c r="AB1101" s="118" t="s">
        <v>360</v>
      </c>
      <c r="AC1101" s="118" t="s">
        <v>1</v>
      </c>
    </row>
    <row r="1102" spans="1:29" customFormat="1" x14ac:dyDescent="0.3">
      <c r="A1102" s="120" t="s">
        <v>1</v>
      </c>
      <c r="B1102" s="55" t="s">
        <v>14</v>
      </c>
      <c r="C1102" s="55" t="s">
        <v>15</v>
      </c>
      <c r="D1102" s="55" t="s">
        <v>14</v>
      </c>
      <c r="E1102" s="55" t="s">
        <v>15</v>
      </c>
      <c r="F1102" s="55" t="s">
        <v>14</v>
      </c>
      <c r="G1102" s="55" t="s">
        <v>15</v>
      </c>
      <c r="H1102" s="105"/>
      <c r="I1102" s="55" t="s">
        <v>14</v>
      </c>
      <c r="J1102" s="55" t="s">
        <v>15</v>
      </c>
      <c r="K1102" s="55" t="s">
        <v>14</v>
      </c>
      <c r="L1102" s="55" t="s">
        <v>15</v>
      </c>
      <c r="M1102" s="55" t="s">
        <v>14</v>
      </c>
      <c r="N1102" s="55" t="s">
        <v>15</v>
      </c>
      <c r="O1102" s="55" t="s">
        <v>14</v>
      </c>
      <c r="P1102" s="55" t="s">
        <v>15</v>
      </c>
      <c r="Q1102" s="55" t="s">
        <v>14</v>
      </c>
      <c r="R1102" s="55" t="s">
        <v>15</v>
      </c>
      <c r="S1102" s="55" t="s">
        <v>14</v>
      </c>
      <c r="T1102" s="55" t="s">
        <v>15</v>
      </c>
      <c r="U1102" s="55" t="s">
        <v>14</v>
      </c>
      <c r="V1102" s="55" t="s">
        <v>15</v>
      </c>
      <c r="W1102" s="105"/>
      <c r="X1102" s="55" t="s">
        <v>14</v>
      </c>
      <c r="Y1102" s="55" t="s">
        <v>15</v>
      </c>
      <c r="Z1102" s="55" t="s">
        <v>14</v>
      </c>
      <c r="AA1102" s="55" t="s">
        <v>15</v>
      </c>
      <c r="AB1102" s="55" t="s">
        <v>14</v>
      </c>
      <c r="AC1102" s="55" t="s">
        <v>15</v>
      </c>
    </row>
    <row r="1103" spans="1:29" customFormat="1" x14ac:dyDescent="0.3">
      <c r="A1103" s="56" t="s">
        <v>16</v>
      </c>
      <c r="B1103" s="57">
        <v>20.323003788800001</v>
      </c>
      <c r="C1103" s="57">
        <v>20.323003788800001</v>
      </c>
      <c r="D1103" s="57">
        <v>9.0268474060999999</v>
      </c>
      <c r="E1103" s="57">
        <v>9.0268474060999999</v>
      </c>
      <c r="F1103" s="57">
        <v>11.2961563827</v>
      </c>
      <c r="G1103" s="57">
        <v>11.2961563827</v>
      </c>
      <c r="H1103" s="106"/>
      <c r="I1103" s="57">
        <v>5.6219297948999998</v>
      </c>
      <c r="J1103" s="57">
        <v>5.6219297948999998</v>
      </c>
      <c r="K1103" s="57">
        <v>0</v>
      </c>
      <c r="L1103" s="57">
        <v>0</v>
      </c>
      <c r="M1103" s="57">
        <v>1.9855174121000001</v>
      </c>
      <c r="N1103" s="57">
        <v>1.9855174121000001</v>
      </c>
      <c r="O1103" s="57">
        <v>4.1145724962000001</v>
      </c>
      <c r="P1103" s="57">
        <v>4.1145724962000001</v>
      </c>
      <c r="Q1103" s="57">
        <v>3.1997586675999998</v>
      </c>
      <c r="R1103" s="57">
        <v>3.1997586675999998</v>
      </c>
      <c r="S1103" s="57">
        <v>0.88364190840000001</v>
      </c>
      <c r="T1103" s="57">
        <v>0.88364190840000001</v>
      </c>
      <c r="U1103" s="57">
        <v>4.5175835095999997</v>
      </c>
      <c r="V1103" s="57">
        <v>4.5175835095999997</v>
      </c>
      <c r="W1103" s="106"/>
      <c r="X1103" s="57">
        <v>9.2167623934999998</v>
      </c>
      <c r="Y1103" s="57">
        <v>9.2167623934999998</v>
      </c>
      <c r="Z1103" s="57">
        <v>4.5146122106000002</v>
      </c>
      <c r="AA1103" s="57">
        <v>4.5146122106000002</v>
      </c>
      <c r="AB1103" s="57">
        <v>6.5916291847000004</v>
      </c>
      <c r="AC1103" s="57">
        <v>6.5916291847000004</v>
      </c>
    </row>
    <row r="1104" spans="1:29" customFormat="1" x14ac:dyDescent="0.3">
      <c r="A1104" s="58" t="s">
        <v>310</v>
      </c>
      <c r="B1104" s="67">
        <v>0.58546749059999903</v>
      </c>
      <c r="C1104" s="68">
        <v>2.8808117967416398</v>
      </c>
      <c r="D1104" s="67">
        <v>0.58546749060000003</v>
      </c>
      <c r="E1104" s="68">
        <v>6.4858467664398898</v>
      </c>
      <c r="F1104" s="67">
        <v>0</v>
      </c>
      <c r="G1104" s="68">
        <v>0</v>
      </c>
      <c r="H1104" s="108"/>
      <c r="I1104" s="67">
        <v>0</v>
      </c>
      <c r="J1104" s="68">
        <v>0</v>
      </c>
      <c r="K1104" s="67"/>
      <c r="L1104" s="68"/>
      <c r="M1104" s="67">
        <v>0</v>
      </c>
      <c r="N1104" s="68">
        <v>0</v>
      </c>
      <c r="O1104" s="67">
        <v>0</v>
      </c>
      <c r="P1104" s="68">
        <v>0</v>
      </c>
      <c r="Q1104" s="67">
        <v>0</v>
      </c>
      <c r="R1104" s="68">
        <v>0</v>
      </c>
      <c r="S1104" s="67">
        <v>0</v>
      </c>
      <c r="T1104" s="68">
        <v>0</v>
      </c>
      <c r="U1104" s="67">
        <v>0.58546749059999903</v>
      </c>
      <c r="V1104" s="68">
        <v>12.959749152525101</v>
      </c>
      <c r="W1104" s="108"/>
      <c r="X1104" s="67">
        <v>0</v>
      </c>
      <c r="Y1104" s="68">
        <v>0</v>
      </c>
      <c r="Z1104" s="67">
        <v>0</v>
      </c>
      <c r="AA1104" s="68">
        <v>0</v>
      </c>
      <c r="AB1104" s="67">
        <v>0.58546749060000003</v>
      </c>
      <c r="AC1104" s="68">
        <v>8.8819846231481492</v>
      </c>
    </row>
    <row r="1105" spans="1:29" customFormat="1" x14ac:dyDescent="0.3">
      <c r="A1105" s="58" t="s">
        <v>311</v>
      </c>
      <c r="B1105" s="69">
        <v>19.041449556900002</v>
      </c>
      <c r="C1105" s="70">
        <v>93.694070791807505</v>
      </c>
      <c r="D1105" s="69">
        <v>7.7452931742000004</v>
      </c>
      <c r="E1105" s="70">
        <v>85.802859245920402</v>
      </c>
      <c r="F1105" s="69">
        <v>11.2961563827</v>
      </c>
      <c r="G1105" s="70">
        <v>100</v>
      </c>
      <c r="H1105" s="108"/>
      <c r="I1105" s="69">
        <v>5.6219297949000104</v>
      </c>
      <c r="J1105" s="70">
        <v>100</v>
      </c>
      <c r="K1105" s="69"/>
      <c r="L1105" s="70"/>
      <c r="M1105" s="69">
        <v>1.9855174121000001</v>
      </c>
      <c r="N1105" s="70">
        <v>100</v>
      </c>
      <c r="O1105" s="69">
        <v>4.1145724962000001</v>
      </c>
      <c r="P1105" s="70">
        <v>100</v>
      </c>
      <c r="Q1105" s="69">
        <v>3.1997586675999901</v>
      </c>
      <c r="R1105" s="70">
        <v>100</v>
      </c>
      <c r="S1105" s="69">
        <v>0.88364190840000001</v>
      </c>
      <c r="T1105" s="70">
        <v>100</v>
      </c>
      <c r="U1105" s="69">
        <v>3.2360292777000002</v>
      </c>
      <c r="V1105" s="70">
        <v>71.631864044645596</v>
      </c>
      <c r="W1105" s="108"/>
      <c r="X1105" s="69">
        <v>8.5206756521999907</v>
      </c>
      <c r="Y1105" s="70">
        <v>92.447600235513207</v>
      </c>
      <c r="Z1105" s="69">
        <v>4.5146122106000002</v>
      </c>
      <c r="AA1105" s="70">
        <v>100</v>
      </c>
      <c r="AB1105" s="69">
        <v>6.00616169410001</v>
      </c>
      <c r="AC1105" s="70">
        <v>91.118015376851801</v>
      </c>
    </row>
    <row r="1106" spans="1:29" customFormat="1" x14ac:dyDescent="0.3">
      <c r="A1106" s="58" t="s">
        <v>312</v>
      </c>
      <c r="B1106" s="76">
        <v>4.1950069493607103</v>
      </c>
      <c r="C1106" s="76">
        <v>4.1950069493607103</v>
      </c>
      <c r="D1106" s="76">
        <v>4.1464045794445301</v>
      </c>
      <c r="E1106" s="76">
        <v>4.1464045794445301</v>
      </c>
      <c r="F1106" s="76">
        <v>4.2338454854029397</v>
      </c>
      <c r="G1106" s="76">
        <v>4.2338454854029397</v>
      </c>
      <c r="H1106" s="110"/>
      <c r="I1106" s="76">
        <v>4</v>
      </c>
      <c r="J1106" s="76">
        <v>4</v>
      </c>
      <c r="K1106" s="76"/>
      <c r="L1106" s="76"/>
      <c r="M1106" s="76">
        <v>4.4064314889318901</v>
      </c>
      <c r="N1106" s="76">
        <v>4.4064314889318901</v>
      </c>
      <c r="O1106" s="76">
        <v>4.4268661175667896</v>
      </c>
      <c r="P1106" s="76">
        <v>4.4268661175667896</v>
      </c>
      <c r="Q1106" s="76">
        <v>4.4320973515909001</v>
      </c>
      <c r="R1106" s="76">
        <v>4.4320973515909001</v>
      </c>
      <c r="S1106" s="76">
        <v>4</v>
      </c>
      <c r="T1106" s="76">
        <v>4</v>
      </c>
      <c r="U1106" s="76">
        <v>4.0038010010580898</v>
      </c>
      <c r="V1106" s="76">
        <v>4.0038010010580898</v>
      </c>
      <c r="W1106" s="110"/>
      <c r="X1106" s="76">
        <v>4.0599205290340903</v>
      </c>
      <c r="Y1106" s="76">
        <v>4.0599205290340903</v>
      </c>
      <c r="Z1106" s="76">
        <v>4.3156733697201899</v>
      </c>
      <c r="AA1106" s="76">
        <v>4.3156733697201899</v>
      </c>
      <c r="AB1106" s="76">
        <v>4.3012473528106101</v>
      </c>
      <c r="AC1106" s="76">
        <v>4.3012473528106101</v>
      </c>
    </row>
    <row r="1107" spans="1:29" customFormat="1" x14ac:dyDescent="0.3">
      <c r="A1107" s="64" t="s">
        <v>1</v>
      </c>
    </row>
    <row r="1108" spans="1:29" customFormat="1" x14ac:dyDescent="0.3">
      <c r="A1108" s="64" t="s">
        <v>1</v>
      </c>
    </row>
    <row r="1109" spans="1:29" customFormat="1" x14ac:dyDescent="0.3">
      <c r="A1109" s="53" t="s">
        <v>449</v>
      </c>
    </row>
    <row r="1110" spans="1:29" customFormat="1" x14ac:dyDescent="0.3">
      <c r="A1110" s="54" t="s">
        <v>1</v>
      </c>
    </row>
    <row r="1111" spans="1:29" customFormat="1" x14ac:dyDescent="0.3">
      <c r="A1111" s="119" t="s">
        <v>1</v>
      </c>
      <c r="B1111" s="118" t="s">
        <v>501</v>
      </c>
      <c r="C1111" s="118" t="s">
        <v>1</v>
      </c>
      <c r="D1111" s="118" t="s">
        <v>346</v>
      </c>
      <c r="E1111" s="118" t="s">
        <v>1</v>
      </c>
      <c r="F1111" s="118" t="s">
        <v>347</v>
      </c>
      <c r="G1111" s="118" t="s">
        <v>1</v>
      </c>
      <c r="H1111" s="105"/>
      <c r="I1111" s="118" t="s">
        <v>350</v>
      </c>
      <c r="J1111" s="118" t="s">
        <v>1</v>
      </c>
      <c r="K1111" s="118" t="s">
        <v>351</v>
      </c>
      <c r="L1111" s="118" t="s">
        <v>1</v>
      </c>
      <c r="M1111" s="118" t="s">
        <v>352</v>
      </c>
      <c r="N1111" s="118" t="s">
        <v>1</v>
      </c>
      <c r="O1111" s="118" t="s">
        <v>353</v>
      </c>
      <c r="P1111" s="118" t="s">
        <v>1</v>
      </c>
      <c r="Q1111" s="118" t="s">
        <v>354</v>
      </c>
      <c r="R1111" s="118" t="s">
        <v>1</v>
      </c>
      <c r="S1111" s="118" t="s">
        <v>355</v>
      </c>
      <c r="T1111" s="118" t="s">
        <v>1</v>
      </c>
      <c r="U1111" s="118" t="s">
        <v>356</v>
      </c>
      <c r="V1111" s="118" t="s">
        <v>1</v>
      </c>
      <c r="W1111" s="105"/>
      <c r="X1111" s="118" t="s">
        <v>358</v>
      </c>
      <c r="Y1111" s="118" t="s">
        <v>1</v>
      </c>
      <c r="Z1111" s="118" t="s">
        <v>359</v>
      </c>
      <c r="AA1111" s="118" t="s">
        <v>1</v>
      </c>
      <c r="AB1111" s="118" t="s">
        <v>360</v>
      </c>
      <c r="AC1111" s="118" t="s">
        <v>1</v>
      </c>
    </row>
    <row r="1112" spans="1:29" customFormat="1" x14ac:dyDescent="0.3">
      <c r="A1112" s="120" t="s">
        <v>1</v>
      </c>
      <c r="B1112" s="55" t="s">
        <v>14</v>
      </c>
      <c r="C1112" s="55" t="s">
        <v>15</v>
      </c>
      <c r="D1112" s="55" t="s">
        <v>14</v>
      </c>
      <c r="E1112" s="55" t="s">
        <v>15</v>
      </c>
      <c r="F1112" s="55" t="s">
        <v>14</v>
      </c>
      <c r="G1112" s="55" t="s">
        <v>15</v>
      </c>
      <c r="H1112" s="105"/>
      <c r="I1112" s="55" t="s">
        <v>14</v>
      </c>
      <c r="J1112" s="55" t="s">
        <v>15</v>
      </c>
      <c r="K1112" s="55" t="s">
        <v>14</v>
      </c>
      <c r="L1112" s="55" t="s">
        <v>15</v>
      </c>
      <c r="M1112" s="55" t="s">
        <v>14</v>
      </c>
      <c r="N1112" s="55" t="s">
        <v>15</v>
      </c>
      <c r="O1112" s="55" t="s">
        <v>14</v>
      </c>
      <c r="P1112" s="55" t="s">
        <v>15</v>
      </c>
      <c r="Q1112" s="55" t="s">
        <v>14</v>
      </c>
      <c r="R1112" s="55" t="s">
        <v>15</v>
      </c>
      <c r="S1112" s="55" t="s">
        <v>14</v>
      </c>
      <c r="T1112" s="55" t="s">
        <v>15</v>
      </c>
      <c r="U1112" s="55" t="s">
        <v>14</v>
      </c>
      <c r="V1112" s="55" t="s">
        <v>15</v>
      </c>
      <c r="W1112" s="105"/>
      <c r="X1112" s="55" t="s">
        <v>14</v>
      </c>
      <c r="Y1112" s="55" t="s">
        <v>15</v>
      </c>
      <c r="Z1112" s="55" t="s">
        <v>14</v>
      </c>
      <c r="AA1112" s="55" t="s">
        <v>15</v>
      </c>
      <c r="AB1112" s="55" t="s">
        <v>14</v>
      </c>
      <c r="AC1112" s="55" t="s">
        <v>15</v>
      </c>
    </row>
    <row r="1113" spans="1:29" customFormat="1" x14ac:dyDescent="0.3">
      <c r="A1113" s="56" t="s">
        <v>16</v>
      </c>
      <c r="B1113" s="57">
        <v>54.984517174799997</v>
      </c>
      <c r="C1113" s="57">
        <v>54.984517174799997</v>
      </c>
      <c r="D1113" s="57">
        <v>22.509057699900001</v>
      </c>
      <c r="E1113" s="57">
        <v>22.509057699900001</v>
      </c>
      <c r="F1113" s="57">
        <v>32.062107683999997</v>
      </c>
      <c r="G1113" s="57">
        <v>32.062107683999997</v>
      </c>
      <c r="H1113" s="106"/>
      <c r="I1113" s="57">
        <v>14.8183593748</v>
      </c>
      <c r="J1113" s="57">
        <v>14.8183593748</v>
      </c>
      <c r="K1113" s="57">
        <v>8.1147698720000001</v>
      </c>
      <c r="L1113" s="57">
        <v>8.1147698720000001</v>
      </c>
      <c r="M1113" s="57">
        <v>13.8317401994</v>
      </c>
      <c r="N1113" s="57">
        <v>13.8317401994</v>
      </c>
      <c r="O1113" s="57">
        <v>10.809636237199999</v>
      </c>
      <c r="P1113" s="57">
        <v>10.809636237199999</v>
      </c>
      <c r="Q1113" s="57">
        <v>1.8117507799000001</v>
      </c>
      <c r="R1113" s="57">
        <v>1.8117507799000001</v>
      </c>
      <c r="S1113" s="57">
        <v>2.5451850583</v>
      </c>
      <c r="T1113" s="57">
        <v>2.5451850583</v>
      </c>
      <c r="U1113" s="57">
        <v>3.0530756532000001</v>
      </c>
      <c r="V1113" s="57">
        <v>3.0530756532000001</v>
      </c>
      <c r="W1113" s="106"/>
      <c r="X1113" s="57">
        <v>6.2762457738000004</v>
      </c>
      <c r="Y1113" s="57">
        <v>6.2762457738000004</v>
      </c>
      <c r="Z1113" s="57">
        <v>15.4286690892</v>
      </c>
      <c r="AA1113" s="57">
        <v>15.4286690892</v>
      </c>
      <c r="AB1113" s="57">
        <v>33.279602311799998</v>
      </c>
      <c r="AC1113" s="57">
        <v>33.279602311799998</v>
      </c>
    </row>
    <row r="1114" spans="1:29" customFormat="1" x14ac:dyDescent="0.3">
      <c r="A1114" s="58" t="s">
        <v>310</v>
      </c>
      <c r="B1114" s="59">
        <v>0</v>
      </c>
      <c r="C1114" s="60">
        <v>0</v>
      </c>
      <c r="D1114" s="67">
        <v>0</v>
      </c>
      <c r="E1114" s="68">
        <v>0</v>
      </c>
      <c r="F1114" s="67">
        <v>0</v>
      </c>
      <c r="G1114" s="68">
        <v>0</v>
      </c>
      <c r="H1114" s="108"/>
      <c r="I1114" s="67">
        <v>0</v>
      </c>
      <c r="J1114" s="68">
        <v>0</v>
      </c>
      <c r="K1114" s="67">
        <v>0</v>
      </c>
      <c r="L1114" s="68">
        <v>0</v>
      </c>
      <c r="M1114" s="67">
        <v>0</v>
      </c>
      <c r="N1114" s="68">
        <v>0</v>
      </c>
      <c r="O1114" s="67">
        <v>0</v>
      </c>
      <c r="P1114" s="68">
        <v>0</v>
      </c>
      <c r="Q1114" s="67">
        <v>0</v>
      </c>
      <c r="R1114" s="68">
        <v>0</v>
      </c>
      <c r="S1114" s="67">
        <v>0</v>
      </c>
      <c r="T1114" s="68">
        <v>0</v>
      </c>
      <c r="U1114" s="67">
        <v>0</v>
      </c>
      <c r="V1114" s="68">
        <v>0</v>
      </c>
      <c r="W1114" s="108"/>
      <c r="X1114" s="67">
        <v>0</v>
      </c>
      <c r="Y1114" s="68">
        <v>0</v>
      </c>
      <c r="Z1114" s="67">
        <v>0</v>
      </c>
      <c r="AA1114" s="68">
        <v>0</v>
      </c>
      <c r="AB1114" s="59">
        <v>0</v>
      </c>
      <c r="AC1114" s="60">
        <v>0</v>
      </c>
    </row>
    <row r="1115" spans="1:29" customFormat="1" x14ac:dyDescent="0.3">
      <c r="A1115" s="58" t="s">
        <v>311</v>
      </c>
      <c r="B1115" s="62">
        <v>40.347254524999997</v>
      </c>
      <c r="C1115" s="63">
        <v>0.733793012980963</v>
      </c>
      <c r="D1115" s="69">
        <v>18.460925069000002</v>
      </c>
      <c r="E1115" s="70">
        <v>82.015539322563498</v>
      </c>
      <c r="F1115" s="69">
        <v>21.4729776651</v>
      </c>
      <c r="G1115" s="70">
        <v>66.9730695085142</v>
      </c>
      <c r="H1115" s="108"/>
      <c r="I1115" s="69">
        <v>9.6561220759000008</v>
      </c>
      <c r="J1115" s="70">
        <v>65.1632332005737</v>
      </c>
      <c r="K1115" s="69">
        <v>2.4322967736000001</v>
      </c>
      <c r="L1115" s="70">
        <v>29.9736999565772</v>
      </c>
      <c r="M1115" s="69">
        <v>13.2804597465</v>
      </c>
      <c r="N1115" s="72">
        <v>96.014381090501402</v>
      </c>
      <c r="O1115" s="69">
        <v>10.809636237199999</v>
      </c>
      <c r="P1115" s="70">
        <v>100</v>
      </c>
      <c r="Q1115" s="69">
        <v>1.8117507799000001</v>
      </c>
      <c r="R1115" s="70">
        <v>100</v>
      </c>
      <c r="S1115" s="69">
        <v>0</v>
      </c>
      <c r="T1115" s="70">
        <v>0</v>
      </c>
      <c r="U1115" s="69">
        <v>2.3569889118999998</v>
      </c>
      <c r="V1115" s="70">
        <v>77.200475180809406</v>
      </c>
      <c r="W1115" s="108"/>
      <c r="X1115" s="69">
        <v>2.77939359579999</v>
      </c>
      <c r="Y1115" s="70">
        <v>44.284333277745397</v>
      </c>
      <c r="Z1115" s="69">
        <v>7.3847241285999896</v>
      </c>
      <c r="AA1115" s="70">
        <v>47.8636497153813</v>
      </c>
      <c r="AB1115" s="62">
        <v>30.1831368005999</v>
      </c>
      <c r="AC1115" s="63">
        <v>0.90695605427646397</v>
      </c>
    </row>
    <row r="1116" spans="1:29" customFormat="1" x14ac:dyDescent="0.3">
      <c r="A1116" s="58" t="s">
        <v>312</v>
      </c>
      <c r="B1116" s="73">
        <v>4.0086637742382196</v>
      </c>
      <c r="C1116" s="73">
        <v>4.0086637742382196</v>
      </c>
      <c r="D1116" s="76">
        <v>4.2230802524186597</v>
      </c>
      <c r="E1116" s="76">
        <v>4.2230802524186597</v>
      </c>
      <c r="F1116" s="76">
        <v>3.8453531293148799</v>
      </c>
      <c r="G1116" s="76">
        <v>3.8453531293148799</v>
      </c>
      <c r="H1116" s="110"/>
      <c r="I1116" s="76">
        <v>3.65163233200574</v>
      </c>
      <c r="J1116" s="76">
        <v>3.65163233200574</v>
      </c>
      <c r="K1116" s="76">
        <v>3.4496054993486598</v>
      </c>
      <c r="L1116" s="76">
        <v>3.4496054993486598</v>
      </c>
      <c r="M1116" s="76">
        <v>4.4057548791975902</v>
      </c>
      <c r="N1116" s="78">
        <v>4.4057548791975902</v>
      </c>
      <c r="O1116" s="76">
        <v>4.5040190252425401</v>
      </c>
      <c r="P1116" s="78">
        <v>4.5040190252425401</v>
      </c>
      <c r="Q1116" s="76">
        <v>4.7198182651655802</v>
      </c>
      <c r="R1116" s="76">
        <v>4.7198182651655802</v>
      </c>
      <c r="S1116" s="76">
        <v>3</v>
      </c>
      <c r="T1116" s="77">
        <v>3</v>
      </c>
      <c r="U1116" s="76">
        <v>4.0934895980716499</v>
      </c>
      <c r="V1116" s="76">
        <v>4.0934895980716499</v>
      </c>
      <c r="W1116" s="110"/>
      <c r="X1116" s="76">
        <v>3.62353052355542</v>
      </c>
      <c r="Y1116" s="76">
        <v>3.62353052355542</v>
      </c>
      <c r="Z1116" s="76">
        <v>3.6388798942806999</v>
      </c>
      <c r="AA1116" s="76">
        <v>3.6388798942806999</v>
      </c>
      <c r="AB1116" s="73">
        <v>4.25273111552531</v>
      </c>
      <c r="AC1116" s="73">
        <v>4.25273111552531</v>
      </c>
    </row>
    <row r="1117" spans="1:29" customFormat="1" x14ac:dyDescent="0.3">
      <c r="A1117" s="64" t="s">
        <v>1</v>
      </c>
    </row>
    <row r="1118" spans="1:29" customFormat="1" x14ac:dyDescent="0.3">
      <c r="A1118" s="64" t="s">
        <v>1</v>
      </c>
    </row>
    <row r="1119" spans="1:29" customFormat="1" x14ac:dyDescent="0.3">
      <c r="A1119" s="53" t="s">
        <v>450</v>
      </c>
    </row>
    <row r="1120" spans="1:29" customFormat="1" x14ac:dyDescent="0.3">
      <c r="A1120" s="54" t="s">
        <v>1</v>
      </c>
    </row>
    <row r="1121" spans="1:29" customFormat="1" x14ac:dyDescent="0.3">
      <c r="A1121" s="119" t="s">
        <v>1</v>
      </c>
      <c r="B1121" s="118" t="s">
        <v>501</v>
      </c>
      <c r="C1121" s="118" t="s">
        <v>1</v>
      </c>
      <c r="D1121" s="118" t="s">
        <v>346</v>
      </c>
      <c r="E1121" s="118" t="s">
        <v>1</v>
      </c>
      <c r="F1121" s="118" t="s">
        <v>347</v>
      </c>
      <c r="G1121" s="118" t="s">
        <v>1</v>
      </c>
      <c r="H1121" s="105"/>
      <c r="I1121" s="118" t="s">
        <v>350</v>
      </c>
      <c r="J1121" s="118" t="s">
        <v>1</v>
      </c>
      <c r="K1121" s="118" t="s">
        <v>351</v>
      </c>
      <c r="L1121" s="118" t="s">
        <v>1</v>
      </c>
      <c r="M1121" s="118" t="s">
        <v>352</v>
      </c>
      <c r="N1121" s="118" t="s">
        <v>1</v>
      </c>
      <c r="O1121" s="118" t="s">
        <v>353</v>
      </c>
      <c r="P1121" s="118" t="s">
        <v>1</v>
      </c>
      <c r="Q1121" s="118" t="s">
        <v>354</v>
      </c>
      <c r="R1121" s="118" t="s">
        <v>1</v>
      </c>
      <c r="S1121" s="118" t="s">
        <v>355</v>
      </c>
      <c r="T1121" s="118" t="s">
        <v>1</v>
      </c>
      <c r="U1121" s="118" t="s">
        <v>356</v>
      </c>
      <c r="V1121" s="118" t="s">
        <v>1</v>
      </c>
      <c r="W1121" s="105"/>
      <c r="X1121" s="118" t="s">
        <v>358</v>
      </c>
      <c r="Y1121" s="118" t="s">
        <v>1</v>
      </c>
      <c r="Z1121" s="118" t="s">
        <v>359</v>
      </c>
      <c r="AA1121" s="118" t="s">
        <v>1</v>
      </c>
      <c r="AB1121" s="118" t="s">
        <v>360</v>
      </c>
      <c r="AC1121" s="118" t="s">
        <v>1</v>
      </c>
    </row>
    <row r="1122" spans="1:29" customFormat="1" x14ac:dyDescent="0.3">
      <c r="A1122" s="120" t="s">
        <v>1</v>
      </c>
      <c r="B1122" s="55" t="s">
        <v>14</v>
      </c>
      <c r="C1122" s="55" t="s">
        <v>15</v>
      </c>
      <c r="D1122" s="55" t="s">
        <v>14</v>
      </c>
      <c r="E1122" s="55" t="s">
        <v>15</v>
      </c>
      <c r="F1122" s="55" t="s">
        <v>14</v>
      </c>
      <c r="G1122" s="55" t="s">
        <v>15</v>
      </c>
      <c r="H1122" s="105"/>
      <c r="I1122" s="55" t="s">
        <v>14</v>
      </c>
      <c r="J1122" s="55" t="s">
        <v>15</v>
      </c>
      <c r="K1122" s="55" t="s">
        <v>14</v>
      </c>
      <c r="L1122" s="55" t="s">
        <v>15</v>
      </c>
      <c r="M1122" s="55" t="s">
        <v>14</v>
      </c>
      <c r="N1122" s="55" t="s">
        <v>15</v>
      </c>
      <c r="O1122" s="55" t="s">
        <v>14</v>
      </c>
      <c r="P1122" s="55" t="s">
        <v>15</v>
      </c>
      <c r="Q1122" s="55" t="s">
        <v>14</v>
      </c>
      <c r="R1122" s="55" t="s">
        <v>15</v>
      </c>
      <c r="S1122" s="55" t="s">
        <v>14</v>
      </c>
      <c r="T1122" s="55" t="s">
        <v>15</v>
      </c>
      <c r="U1122" s="55" t="s">
        <v>14</v>
      </c>
      <c r="V1122" s="55" t="s">
        <v>15</v>
      </c>
      <c r="W1122" s="105"/>
      <c r="X1122" s="55" t="s">
        <v>14</v>
      </c>
      <c r="Y1122" s="55" t="s">
        <v>15</v>
      </c>
      <c r="Z1122" s="55" t="s">
        <v>14</v>
      </c>
      <c r="AA1122" s="55" t="s">
        <v>15</v>
      </c>
      <c r="AB1122" s="55" t="s">
        <v>14</v>
      </c>
      <c r="AC1122" s="55" t="s">
        <v>15</v>
      </c>
    </row>
    <row r="1123" spans="1:29" customFormat="1" x14ac:dyDescent="0.3">
      <c r="A1123" s="56" t="s">
        <v>16</v>
      </c>
      <c r="B1123" s="57">
        <v>79.392890892099999</v>
      </c>
      <c r="C1123" s="57">
        <v>79.392890892099999</v>
      </c>
      <c r="D1123" s="57">
        <v>23.844044546500001</v>
      </c>
      <c r="E1123" s="57">
        <v>23.844044546500001</v>
      </c>
      <c r="F1123" s="57">
        <v>55.548846345599998</v>
      </c>
      <c r="G1123" s="57">
        <v>55.548846345599998</v>
      </c>
      <c r="H1123" s="106"/>
      <c r="I1123" s="57">
        <v>10.784167093800001</v>
      </c>
      <c r="J1123" s="57">
        <v>10.784167093800001</v>
      </c>
      <c r="K1123" s="57">
        <v>21.308158956300002</v>
      </c>
      <c r="L1123" s="57">
        <v>21.308158956300002</v>
      </c>
      <c r="M1123" s="57">
        <v>15.443920025700001</v>
      </c>
      <c r="N1123" s="57">
        <v>15.443920025700001</v>
      </c>
      <c r="O1123" s="57">
        <v>20.5329749703</v>
      </c>
      <c r="P1123" s="57">
        <v>20.5329749703</v>
      </c>
      <c r="Q1123" s="57">
        <v>4.9992460623000001</v>
      </c>
      <c r="R1123" s="57">
        <v>4.9992460623000001</v>
      </c>
      <c r="S1123" s="57">
        <v>4.3145729055000004</v>
      </c>
      <c r="T1123" s="57">
        <v>4.3145729055000004</v>
      </c>
      <c r="U1123" s="57">
        <v>2.0098508782</v>
      </c>
      <c r="V1123" s="57">
        <v>2.0098508782</v>
      </c>
      <c r="W1123" s="106"/>
      <c r="X1123" s="57">
        <v>15.249225408699999</v>
      </c>
      <c r="Y1123" s="57">
        <v>15.249225408699999</v>
      </c>
      <c r="Z1123" s="57">
        <v>28.613336496599999</v>
      </c>
      <c r="AA1123" s="57">
        <v>28.613336496599999</v>
      </c>
      <c r="AB1123" s="57">
        <v>35.530328986800001</v>
      </c>
      <c r="AC1123" s="57">
        <v>35.530328986800001</v>
      </c>
    </row>
    <row r="1124" spans="1:29" customFormat="1" x14ac:dyDescent="0.3">
      <c r="A1124" s="58" t="s">
        <v>310</v>
      </c>
      <c r="B1124" s="59">
        <v>3.947018903</v>
      </c>
      <c r="C1124" s="60">
        <v>4.9715016781089999E-2</v>
      </c>
      <c r="D1124" s="67">
        <v>0</v>
      </c>
      <c r="E1124" s="68">
        <v>0</v>
      </c>
      <c r="F1124" s="59">
        <v>3.9470189030000098</v>
      </c>
      <c r="G1124" s="60">
        <v>7.1054921256931594E-2</v>
      </c>
      <c r="H1124" s="107"/>
      <c r="I1124" s="67">
        <v>0</v>
      </c>
      <c r="J1124" s="68">
        <v>0</v>
      </c>
      <c r="K1124" s="67">
        <v>2.8817076617000001</v>
      </c>
      <c r="L1124" s="68">
        <v>13.523963602908999</v>
      </c>
      <c r="M1124" s="67">
        <v>0</v>
      </c>
      <c r="N1124" s="68">
        <v>0</v>
      </c>
      <c r="O1124" s="67">
        <v>1.0653112413000001</v>
      </c>
      <c r="P1124" s="68">
        <v>5.1882946472244003</v>
      </c>
      <c r="Q1124" s="67">
        <v>0</v>
      </c>
      <c r="R1124" s="68">
        <v>0</v>
      </c>
      <c r="S1124" s="67">
        <v>0</v>
      </c>
      <c r="T1124" s="68">
        <v>0</v>
      </c>
      <c r="U1124" s="67">
        <v>0</v>
      </c>
      <c r="V1124" s="68">
        <v>0</v>
      </c>
      <c r="W1124" s="108"/>
      <c r="X1124" s="67">
        <v>0</v>
      </c>
      <c r="Y1124" s="68">
        <v>0</v>
      </c>
      <c r="Z1124" s="67">
        <v>3.947018903</v>
      </c>
      <c r="AA1124" s="68">
        <v>13.7943329449504</v>
      </c>
      <c r="AB1124" s="59">
        <v>0</v>
      </c>
      <c r="AC1124" s="60">
        <v>0</v>
      </c>
    </row>
    <row r="1125" spans="1:29" customFormat="1" x14ac:dyDescent="0.3">
      <c r="A1125" s="58" t="s">
        <v>311</v>
      </c>
      <c r="B1125" s="62">
        <v>67.2886652916999</v>
      </c>
      <c r="C1125" s="63">
        <v>0.84754018320292202</v>
      </c>
      <c r="D1125" s="69">
        <v>22.887647745100001</v>
      </c>
      <c r="E1125" s="70">
        <v>95.988948940542102</v>
      </c>
      <c r="F1125" s="62">
        <v>44.401017546599903</v>
      </c>
      <c r="G1125" s="63">
        <v>0.79931484571897005</v>
      </c>
      <c r="H1125" s="107"/>
      <c r="I1125" s="69">
        <v>10.784167093800001</v>
      </c>
      <c r="J1125" s="70">
        <v>100</v>
      </c>
      <c r="K1125" s="69">
        <v>13.7708264569</v>
      </c>
      <c r="L1125" s="70">
        <v>64.627012052716495</v>
      </c>
      <c r="M1125" s="69">
        <v>14.684702076900001</v>
      </c>
      <c r="N1125" s="70">
        <v>95.084033409027001</v>
      </c>
      <c r="O1125" s="69">
        <v>19.467663729000002</v>
      </c>
      <c r="P1125" s="70">
        <v>94.811705352775604</v>
      </c>
      <c r="Q1125" s="69">
        <v>4.8020672097000103</v>
      </c>
      <c r="R1125" s="70">
        <v>96.055828216039401</v>
      </c>
      <c r="S1125" s="69">
        <v>1.7693878472</v>
      </c>
      <c r="T1125" s="70">
        <v>41.009571189409598</v>
      </c>
      <c r="U1125" s="69">
        <v>2.0098508782</v>
      </c>
      <c r="V1125" s="70">
        <v>100</v>
      </c>
      <c r="W1125" s="108"/>
      <c r="X1125" s="69">
        <v>15.249225408699999</v>
      </c>
      <c r="Y1125" s="70">
        <v>100</v>
      </c>
      <c r="Z1125" s="69">
        <v>24.666317593599999</v>
      </c>
      <c r="AA1125" s="70">
        <v>86.205667055049602</v>
      </c>
      <c r="AB1125" s="62">
        <v>27.373122289400001</v>
      </c>
      <c r="AC1125" s="63">
        <v>0.77041567218726004</v>
      </c>
    </row>
    <row r="1126" spans="1:29" customFormat="1" x14ac:dyDescent="0.3">
      <c r="A1126" s="58" t="s">
        <v>312</v>
      </c>
      <c r="B1126" s="73">
        <v>4.3156627691093901</v>
      </c>
      <c r="C1126" s="73">
        <v>4.3156627691093901</v>
      </c>
      <c r="D1126" s="76">
        <v>4.3741724547570398</v>
      </c>
      <c r="E1126" s="76">
        <v>4.3741724547570398</v>
      </c>
      <c r="F1126" s="73">
        <v>4.2905478001628801</v>
      </c>
      <c r="G1126" s="73">
        <v>4.2905478001628801</v>
      </c>
      <c r="H1126" s="109"/>
      <c r="I1126" s="76">
        <v>4.5213133055154699</v>
      </c>
      <c r="J1126" s="76">
        <v>4.5213133055154699</v>
      </c>
      <c r="K1126" s="76">
        <v>3.99728363760949</v>
      </c>
      <c r="L1126" s="76">
        <v>3.99728363760949</v>
      </c>
      <c r="M1126" s="76">
        <v>4.73145534210237</v>
      </c>
      <c r="N1126" s="78">
        <v>4.73145534210237</v>
      </c>
      <c r="O1126" s="76">
        <v>4.2285501822209399</v>
      </c>
      <c r="P1126" s="76">
        <v>4.2285501822209399</v>
      </c>
      <c r="Q1126" s="76">
        <v>4.5604796381258499</v>
      </c>
      <c r="R1126" s="76">
        <v>4.5604796381258499</v>
      </c>
      <c r="S1126" s="76">
        <v>3.8201914237881902</v>
      </c>
      <c r="T1126" s="76">
        <v>3.8201914237881902</v>
      </c>
      <c r="U1126" s="76">
        <v>4.73726827187651</v>
      </c>
      <c r="V1126" s="76">
        <v>4.73726827187651</v>
      </c>
      <c r="W1126" s="110"/>
      <c r="X1126" s="76">
        <v>4.6640704300969</v>
      </c>
      <c r="Y1126" s="76">
        <v>4.6640704300969</v>
      </c>
      <c r="Z1126" s="76">
        <v>4.1589521839174699</v>
      </c>
      <c r="AA1126" s="76">
        <v>4.1589521839174699</v>
      </c>
      <c r="AB1126" s="73">
        <v>4.29233244052873</v>
      </c>
      <c r="AC1126" s="73">
        <v>4.29233244052873</v>
      </c>
    </row>
    <row r="1127" spans="1:29" customFormat="1" x14ac:dyDescent="0.3">
      <c r="A1127" s="64" t="s">
        <v>1</v>
      </c>
    </row>
    <row r="1128" spans="1:29" customFormat="1" x14ac:dyDescent="0.3">
      <c r="A1128" s="64" t="s">
        <v>1</v>
      </c>
    </row>
    <row r="1129" spans="1:29" customFormat="1" x14ac:dyDescent="0.3">
      <c r="A1129" s="53" t="s">
        <v>451</v>
      </c>
    </row>
    <row r="1130" spans="1:29" customFormat="1" x14ac:dyDescent="0.3">
      <c r="A1130" s="54" t="s">
        <v>1</v>
      </c>
    </row>
    <row r="1131" spans="1:29" customFormat="1" x14ac:dyDescent="0.3">
      <c r="A1131" s="119" t="s">
        <v>1</v>
      </c>
      <c r="B1131" s="118" t="s">
        <v>501</v>
      </c>
      <c r="C1131" s="118" t="s">
        <v>1</v>
      </c>
      <c r="D1131" s="118" t="s">
        <v>346</v>
      </c>
      <c r="E1131" s="118" t="s">
        <v>1</v>
      </c>
      <c r="F1131" s="118" t="s">
        <v>347</v>
      </c>
      <c r="G1131" s="118" t="s">
        <v>1</v>
      </c>
      <c r="H1131" s="105"/>
      <c r="I1131" s="118" t="s">
        <v>350</v>
      </c>
      <c r="J1131" s="118" t="s">
        <v>1</v>
      </c>
      <c r="K1131" s="118" t="s">
        <v>351</v>
      </c>
      <c r="L1131" s="118" t="s">
        <v>1</v>
      </c>
      <c r="M1131" s="118" t="s">
        <v>352</v>
      </c>
      <c r="N1131" s="118" t="s">
        <v>1</v>
      </c>
      <c r="O1131" s="118" t="s">
        <v>353</v>
      </c>
      <c r="P1131" s="118" t="s">
        <v>1</v>
      </c>
      <c r="Q1131" s="118" t="s">
        <v>354</v>
      </c>
      <c r="R1131" s="118" t="s">
        <v>1</v>
      </c>
      <c r="S1131" s="118" t="s">
        <v>355</v>
      </c>
      <c r="T1131" s="118" t="s">
        <v>1</v>
      </c>
      <c r="U1131" s="118" t="s">
        <v>356</v>
      </c>
      <c r="V1131" s="118" t="s">
        <v>1</v>
      </c>
      <c r="W1131" s="105"/>
      <c r="X1131" s="118" t="s">
        <v>358</v>
      </c>
      <c r="Y1131" s="118" t="s">
        <v>1</v>
      </c>
      <c r="Z1131" s="118" t="s">
        <v>359</v>
      </c>
      <c r="AA1131" s="118" t="s">
        <v>1</v>
      </c>
      <c r="AB1131" s="118" t="s">
        <v>360</v>
      </c>
      <c r="AC1131" s="118" t="s">
        <v>1</v>
      </c>
    </row>
    <row r="1132" spans="1:29" customFormat="1" x14ac:dyDescent="0.3">
      <c r="A1132" s="120" t="s">
        <v>1</v>
      </c>
      <c r="B1132" s="55" t="s">
        <v>14</v>
      </c>
      <c r="C1132" s="55" t="s">
        <v>15</v>
      </c>
      <c r="D1132" s="55" t="s">
        <v>14</v>
      </c>
      <c r="E1132" s="55" t="s">
        <v>15</v>
      </c>
      <c r="F1132" s="55" t="s">
        <v>14</v>
      </c>
      <c r="G1132" s="55" t="s">
        <v>15</v>
      </c>
      <c r="H1132" s="105"/>
      <c r="I1132" s="55" t="s">
        <v>14</v>
      </c>
      <c r="J1132" s="55" t="s">
        <v>15</v>
      </c>
      <c r="K1132" s="55" t="s">
        <v>14</v>
      </c>
      <c r="L1132" s="55" t="s">
        <v>15</v>
      </c>
      <c r="M1132" s="55" t="s">
        <v>14</v>
      </c>
      <c r="N1132" s="55" t="s">
        <v>15</v>
      </c>
      <c r="O1132" s="55" t="s">
        <v>14</v>
      </c>
      <c r="P1132" s="55" t="s">
        <v>15</v>
      </c>
      <c r="Q1132" s="55" t="s">
        <v>14</v>
      </c>
      <c r="R1132" s="55" t="s">
        <v>15</v>
      </c>
      <c r="S1132" s="55" t="s">
        <v>14</v>
      </c>
      <c r="T1132" s="55" t="s">
        <v>15</v>
      </c>
      <c r="U1132" s="55" t="s">
        <v>14</v>
      </c>
      <c r="V1132" s="55" t="s">
        <v>15</v>
      </c>
      <c r="W1132" s="105"/>
      <c r="X1132" s="55" t="s">
        <v>14</v>
      </c>
      <c r="Y1132" s="55" t="s">
        <v>15</v>
      </c>
      <c r="Z1132" s="55" t="s">
        <v>14</v>
      </c>
      <c r="AA1132" s="55" t="s">
        <v>15</v>
      </c>
      <c r="AB1132" s="55" t="s">
        <v>14</v>
      </c>
      <c r="AC1132" s="55" t="s">
        <v>15</v>
      </c>
    </row>
    <row r="1133" spans="1:29" customFormat="1" x14ac:dyDescent="0.3">
      <c r="A1133" s="56" t="s">
        <v>16</v>
      </c>
      <c r="B1133" s="57">
        <v>54.835712821599998</v>
      </c>
      <c r="C1133" s="57">
        <v>54.835712821599998</v>
      </c>
      <c r="D1133" s="57">
        <v>30.655827635000001</v>
      </c>
      <c r="E1133" s="57">
        <v>30.655827635000001</v>
      </c>
      <c r="F1133" s="57">
        <v>23.274135765800001</v>
      </c>
      <c r="G1133" s="57">
        <v>23.274135765800001</v>
      </c>
      <c r="H1133" s="106"/>
      <c r="I1133" s="57">
        <v>0</v>
      </c>
      <c r="J1133" s="57">
        <v>0</v>
      </c>
      <c r="K1133" s="57">
        <v>15.2011049404</v>
      </c>
      <c r="L1133" s="57">
        <v>15.2011049404</v>
      </c>
      <c r="M1133" s="57">
        <v>10.4472037303</v>
      </c>
      <c r="N1133" s="57">
        <v>10.4472037303</v>
      </c>
      <c r="O1133" s="57">
        <v>12.601728573400001</v>
      </c>
      <c r="P1133" s="57">
        <v>12.601728573400001</v>
      </c>
      <c r="Q1133" s="57">
        <v>5.0413720500999997</v>
      </c>
      <c r="R1133" s="57">
        <v>5.0413720500999997</v>
      </c>
      <c r="S1133" s="57">
        <v>8.7280409476000003</v>
      </c>
      <c r="T1133" s="57">
        <v>8.7280409476000003</v>
      </c>
      <c r="U1133" s="57">
        <v>2.8162625798000001</v>
      </c>
      <c r="V1133" s="57">
        <v>2.8162625798000001</v>
      </c>
      <c r="W1133" s="106"/>
      <c r="X1133" s="57">
        <v>5.0375518144000004</v>
      </c>
      <c r="Y1133" s="57">
        <v>5.0375518144000004</v>
      </c>
      <c r="Z1133" s="57">
        <v>15.9008181437</v>
      </c>
      <c r="AA1133" s="57">
        <v>15.9008181437</v>
      </c>
      <c r="AB1133" s="57">
        <v>33.8973428635</v>
      </c>
      <c r="AC1133" s="57">
        <v>33.8973428635</v>
      </c>
    </row>
    <row r="1134" spans="1:29" customFormat="1" x14ac:dyDescent="0.3">
      <c r="A1134" s="58" t="s">
        <v>310</v>
      </c>
      <c r="B1134" s="59">
        <v>0</v>
      </c>
      <c r="C1134" s="60">
        <v>0</v>
      </c>
      <c r="D1134" s="59">
        <v>0</v>
      </c>
      <c r="E1134" s="60">
        <v>0</v>
      </c>
      <c r="F1134" s="67">
        <v>0</v>
      </c>
      <c r="G1134" s="68">
        <v>0</v>
      </c>
      <c r="H1134" s="108"/>
      <c r="I1134" s="67"/>
      <c r="J1134" s="68"/>
      <c r="K1134" s="67">
        <v>0</v>
      </c>
      <c r="L1134" s="68">
        <v>0</v>
      </c>
      <c r="M1134" s="67">
        <v>0</v>
      </c>
      <c r="N1134" s="68">
        <v>0</v>
      </c>
      <c r="O1134" s="67">
        <v>0</v>
      </c>
      <c r="P1134" s="68">
        <v>0</v>
      </c>
      <c r="Q1134" s="67">
        <v>0</v>
      </c>
      <c r="R1134" s="68">
        <v>0</v>
      </c>
      <c r="S1134" s="67">
        <v>0</v>
      </c>
      <c r="T1134" s="68">
        <v>0</v>
      </c>
      <c r="U1134" s="67">
        <v>0</v>
      </c>
      <c r="V1134" s="68">
        <v>0</v>
      </c>
      <c r="W1134" s="108"/>
      <c r="X1134" s="67">
        <v>0</v>
      </c>
      <c r="Y1134" s="68">
        <v>0</v>
      </c>
      <c r="Z1134" s="67">
        <v>0</v>
      </c>
      <c r="AA1134" s="68">
        <v>0</v>
      </c>
      <c r="AB1134" s="59">
        <v>0</v>
      </c>
      <c r="AC1134" s="60">
        <v>0</v>
      </c>
    </row>
    <row r="1135" spans="1:29" customFormat="1" x14ac:dyDescent="0.3">
      <c r="A1135" s="58" t="s">
        <v>311</v>
      </c>
      <c r="B1135" s="62">
        <v>53.366796240299898</v>
      </c>
      <c r="C1135" s="63">
        <v>0.973212410202838</v>
      </c>
      <c r="D1135" s="62">
        <v>30.2017286771</v>
      </c>
      <c r="E1135" s="63">
        <v>0.98518718974719299</v>
      </c>
      <c r="F1135" s="69">
        <v>22.259318142400002</v>
      </c>
      <c r="G1135" s="70">
        <v>95.639719413808606</v>
      </c>
      <c r="H1135" s="108"/>
      <c r="I1135" s="69"/>
      <c r="J1135" s="70"/>
      <c r="K1135" s="69">
        <v>15.2011049404</v>
      </c>
      <c r="L1135" s="70">
        <v>100</v>
      </c>
      <c r="M1135" s="69">
        <v>9.4323861068999992</v>
      </c>
      <c r="N1135" s="70">
        <v>90.286227304472604</v>
      </c>
      <c r="O1135" s="69">
        <v>12.601728573400001</v>
      </c>
      <c r="P1135" s="70">
        <v>100</v>
      </c>
      <c r="Q1135" s="69">
        <v>4.5872730922000002</v>
      </c>
      <c r="R1135" s="70">
        <v>90.992552158672893</v>
      </c>
      <c r="S1135" s="69">
        <v>8.7280409476000003</v>
      </c>
      <c r="T1135" s="70">
        <v>100</v>
      </c>
      <c r="U1135" s="69">
        <v>2.8162625798000001</v>
      </c>
      <c r="V1135" s="70">
        <v>100</v>
      </c>
      <c r="W1135" s="108"/>
      <c r="X1135" s="69">
        <v>4.5834528564999903</v>
      </c>
      <c r="Y1135" s="70">
        <v>90.985721345794502</v>
      </c>
      <c r="Z1135" s="69">
        <v>15.9008181437</v>
      </c>
      <c r="AA1135" s="70">
        <v>100</v>
      </c>
      <c r="AB1135" s="62">
        <v>32.882525240099902</v>
      </c>
      <c r="AC1135" s="63">
        <v>0.97006203030465998</v>
      </c>
    </row>
    <row r="1136" spans="1:29" customFormat="1" x14ac:dyDescent="0.3">
      <c r="A1136" s="58" t="s">
        <v>312</v>
      </c>
      <c r="B1136" s="73">
        <v>4.4476876204229798</v>
      </c>
      <c r="C1136" s="73">
        <v>4.4476876204229798</v>
      </c>
      <c r="D1136" s="73">
        <v>4.4680806089840202</v>
      </c>
      <c r="E1136" s="73">
        <v>4.4680806089840202</v>
      </c>
      <c r="F1136" s="76">
        <v>4.4382491973767797</v>
      </c>
      <c r="G1136" s="76">
        <v>4.4382491973767797</v>
      </c>
      <c r="H1136" s="110"/>
      <c r="I1136" s="76"/>
      <c r="J1136" s="76"/>
      <c r="K1136" s="76">
        <v>4.4739570122861396</v>
      </c>
      <c r="L1136" s="76">
        <v>4.4739570122861396</v>
      </c>
      <c r="M1136" s="76">
        <v>4.1984121058143202</v>
      </c>
      <c r="N1136" s="76">
        <v>4.1984121058143202</v>
      </c>
      <c r="O1136" s="76">
        <v>4.5636428415775399</v>
      </c>
      <c r="P1136" s="76">
        <v>4.5636428415775399</v>
      </c>
      <c r="Q1136" s="76">
        <v>4.4463286347920601</v>
      </c>
      <c r="R1136" s="76">
        <v>4.4463286347920601</v>
      </c>
      <c r="S1136" s="76">
        <v>4.3554637800883702</v>
      </c>
      <c r="T1136" s="76">
        <v>4.3554637800883702</v>
      </c>
      <c r="U1136" s="76">
        <v>5</v>
      </c>
      <c r="V1136" s="78">
        <v>5</v>
      </c>
      <c r="W1136" s="110"/>
      <c r="X1136" s="76">
        <v>4.4571192792335097</v>
      </c>
      <c r="Y1136" s="76">
        <v>4.4571192792335097</v>
      </c>
      <c r="Z1136" s="76">
        <v>4.6281954070745499</v>
      </c>
      <c r="AA1136" s="76">
        <v>4.6281954070745499</v>
      </c>
      <c r="AB1136" s="73">
        <v>4.3616120253307198</v>
      </c>
      <c r="AC1136" s="73">
        <v>4.3616120253307198</v>
      </c>
    </row>
    <row r="1137" spans="1:29" customFormat="1" x14ac:dyDescent="0.3">
      <c r="A1137" s="64" t="s">
        <v>1</v>
      </c>
    </row>
    <row r="1138" spans="1:29" customFormat="1" x14ac:dyDescent="0.3">
      <c r="A1138" s="64" t="s">
        <v>1</v>
      </c>
    </row>
    <row r="1139" spans="1:29" customFormat="1" x14ac:dyDescent="0.3">
      <c r="A1139" s="53" t="s">
        <v>452</v>
      </c>
    </row>
    <row r="1140" spans="1:29" customFormat="1" x14ac:dyDescent="0.3">
      <c r="A1140" s="54" t="s">
        <v>1</v>
      </c>
    </row>
    <row r="1141" spans="1:29" customFormat="1" x14ac:dyDescent="0.3">
      <c r="A1141" s="119" t="s">
        <v>1</v>
      </c>
      <c r="B1141" s="118" t="s">
        <v>501</v>
      </c>
      <c r="C1141" s="118" t="s">
        <v>1</v>
      </c>
      <c r="D1141" s="118" t="s">
        <v>346</v>
      </c>
      <c r="E1141" s="118" t="s">
        <v>1</v>
      </c>
      <c r="F1141" s="118" t="s">
        <v>347</v>
      </c>
      <c r="G1141" s="118" t="s">
        <v>1</v>
      </c>
      <c r="H1141" s="105"/>
      <c r="I1141" s="118" t="s">
        <v>350</v>
      </c>
      <c r="J1141" s="118" t="s">
        <v>1</v>
      </c>
      <c r="K1141" s="118" t="s">
        <v>351</v>
      </c>
      <c r="L1141" s="118" t="s">
        <v>1</v>
      </c>
      <c r="M1141" s="118" t="s">
        <v>352</v>
      </c>
      <c r="N1141" s="118" t="s">
        <v>1</v>
      </c>
      <c r="O1141" s="118" t="s">
        <v>353</v>
      </c>
      <c r="P1141" s="118" t="s">
        <v>1</v>
      </c>
      <c r="Q1141" s="118" t="s">
        <v>354</v>
      </c>
      <c r="R1141" s="118" t="s">
        <v>1</v>
      </c>
      <c r="S1141" s="118" t="s">
        <v>355</v>
      </c>
      <c r="T1141" s="118" t="s">
        <v>1</v>
      </c>
      <c r="U1141" s="118" t="s">
        <v>356</v>
      </c>
      <c r="V1141" s="118" t="s">
        <v>1</v>
      </c>
      <c r="W1141" s="105"/>
      <c r="X1141" s="118" t="s">
        <v>358</v>
      </c>
      <c r="Y1141" s="118" t="s">
        <v>1</v>
      </c>
      <c r="Z1141" s="118" t="s">
        <v>359</v>
      </c>
      <c r="AA1141" s="118" t="s">
        <v>1</v>
      </c>
      <c r="AB1141" s="118" t="s">
        <v>360</v>
      </c>
      <c r="AC1141" s="118" t="s">
        <v>1</v>
      </c>
    </row>
    <row r="1142" spans="1:29" customFormat="1" x14ac:dyDescent="0.3">
      <c r="A1142" s="120" t="s">
        <v>1</v>
      </c>
      <c r="B1142" s="55" t="s">
        <v>14</v>
      </c>
      <c r="C1142" s="55" t="s">
        <v>15</v>
      </c>
      <c r="D1142" s="55" t="s">
        <v>14</v>
      </c>
      <c r="E1142" s="55" t="s">
        <v>15</v>
      </c>
      <c r="F1142" s="55" t="s">
        <v>14</v>
      </c>
      <c r="G1142" s="55" t="s">
        <v>15</v>
      </c>
      <c r="H1142" s="105"/>
      <c r="I1142" s="55" t="s">
        <v>14</v>
      </c>
      <c r="J1142" s="55" t="s">
        <v>15</v>
      </c>
      <c r="K1142" s="55" t="s">
        <v>14</v>
      </c>
      <c r="L1142" s="55" t="s">
        <v>15</v>
      </c>
      <c r="M1142" s="55" t="s">
        <v>14</v>
      </c>
      <c r="N1142" s="55" t="s">
        <v>15</v>
      </c>
      <c r="O1142" s="55" t="s">
        <v>14</v>
      </c>
      <c r="P1142" s="55" t="s">
        <v>15</v>
      </c>
      <c r="Q1142" s="55" t="s">
        <v>14</v>
      </c>
      <c r="R1142" s="55" t="s">
        <v>15</v>
      </c>
      <c r="S1142" s="55" t="s">
        <v>14</v>
      </c>
      <c r="T1142" s="55" t="s">
        <v>15</v>
      </c>
      <c r="U1142" s="55" t="s">
        <v>14</v>
      </c>
      <c r="V1142" s="55" t="s">
        <v>15</v>
      </c>
      <c r="W1142" s="105"/>
      <c r="X1142" s="55" t="s">
        <v>14</v>
      </c>
      <c r="Y1142" s="55" t="s">
        <v>15</v>
      </c>
      <c r="Z1142" s="55" t="s">
        <v>14</v>
      </c>
      <c r="AA1142" s="55" t="s">
        <v>15</v>
      </c>
      <c r="AB1142" s="55" t="s">
        <v>14</v>
      </c>
      <c r="AC1142" s="55" t="s">
        <v>15</v>
      </c>
    </row>
    <row r="1143" spans="1:29" customFormat="1" x14ac:dyDescent="0.3">
      <c r="A1143" s="56" t="s">
        <v>16</v>
      </c>
      <c r="B1143" s="57">
        <v>24.617719587900002</v>
      </c>
      <c r="C1143" s="57">
        <v>24.617719587900002</v>
      </c>
      <c r="D1143" s="57">
        <v>13.214776326599999</v>
      </c>
      <c r="E1143" s="57">
        <v>13.214776326599999</v>
      </c>
      <c r="F1143" s="57">
        <v>11.402943261300001</v>
      </c>
      <c r="G1143" s="57">
        <v>11.402943261300001</v>
      </c>
      <c r="H1143" s="106"/>
      <c r="I1143" s="57">
        <v>0</v>
      </c>
      <c r="J1143" s="57">
        <v>0</v>
      </c>
      <c r="K1143" s="57">
        <v>4.2337991327999998</v>
      </c>
      <c r="L1143" s="57">
        <v>4.2337991327999998</v>
      </c>
      <c r="M1143" s="57">
        <v>4.2927836852999999</v>
      </c>
      <c r="N1143" s="57">
        <v>4.2927836852999999</v>
      </c>
      <c r="O1143" s="57">
        <v>9.043757845</v>
      </c>
      <c r="P1143" s="57">
        <v>9.043757845</v>
      </c>
      <c r="Q1143" s="57">
        <v>4.8892292138000002</v>
      </c>
      <c r="R1143" s="57">
        <v>4.8892292138000002</v>
      </c>
      <c r="S1143" s="57">
        <v>1.6772355564000001</v>
      </c>
      <c r="T1143" s="57">
        <v>1.6772355564000001</v>
      </c>
      <c r="U1143" s="57">
        <v>0.48091415459999998</v>
      </c>
      <c r="V1143" s="57">
        <v>0.48091415459999998</v>
      </c>
      <c r="W1143" s="106"/>
      <c r="X1143" s="57">
        <v>0.45409895789999999</v>
      </c>
      <c r="Y1143" s="57">
        <v>0.45409895789999999</v>
      </c>
      <c r="Z1143" s="57">
        <v>8.2122393535999993</v>
      </c>
      <c r="AA1143" s="57">
        <v>8.2122393535999993</v>
      </c>
      <c r="AB1143" s="57">
        <v>15.951381276399999</v>
      </c>
      <c r="AC1143" s="57">
        <v>15.951381276399999</v>
      </c>
    </row>
    <row r="1144" spans="1:29" customFormat="1" x14ac:dyDescent="0.3">
      <c r="A1144" s="58" t="s">
        <v>310</v>
      </c>
      <c r="B1144" s="67">
        <v>0</v>
      </c>
      <c r="C1144" s="68">
        <v>0</v>
      </c>
      <c r="D1144" s="67">
        <v>0</v>
      </c>
      <c r="E1144" s="68">
        <v>0</v>
      </c>
      <c r="F1144" s="67">
        <v>0</v>
      </c>
      <c r="G1144" s="68">
        <v>0</v>
      </c>
      <c r="H1144" s="108"/>
      <c r="I1144" s="67"/>
      <c r="J1144" s="68"/>
      <c r="K1144" s="67">
        <v>0</v>
      </c>
      <c r="L1144" s="68">
        <v>0</v>
      </c>
      <c r="M1144" s="67">
        <v>0</v>
      </c>
      <c r="N1144" s="68">
        <v>0</v>
      </c>
      <c r="O1144" s="67">
        <v>0</v>
      </c>
      <c r="P1144" s="68">
        <v>0</v>
      </c>
      <c r="Q1144" s="67">
        <v>0</v>
      </c>
      <c r="R1144" s="68">
        <v>0</v>
      </c>
      <c r="S1144" s="67">
        <v>0</v>
      </c>
      <c r="T1144" s="68">
        <v>0</v>
      </c>
      <c r="U1144" s="67">
        <v>0</v>
      </c>
      <c r="V1144" s="68">
        <v>0</v>
      </c>
      <c r="W1144" s="108"/>
      <c r="X1144" s="67">
        <v>0</v>
      </c>
      <c r="Y1144" s="68">
        <v>0</v>
      </c>
      <c r="Z1144" s="67">
        <v>0</v>
      </c>
      <c r="AA1144" s="68">
        <v>0</v>
      </c>
      <c r="AB1144" s="67">
        <v>0</v>
      </c>
      <c r="AC1144" s="68">
        <v>0</v>
      </c>
    </row>
    <row r="1145" spans="1:29" customFormat="1" x14ac:dyDescent="0.3">
      <c r="A1145" s="58" t="s">
        <v>311</v>
      </c>
      <c r="B1145" s="69">
        <v>20.867082119700001</v>
      </c>
      <c r="C1145" s="70">
        <v>84.764480500283597</v>
      </c>
      <c r="D1145" s="69">
        <v>11.1852327571</v>
      </c>
      <c r="E1145" s="70">
        <v>84.6418621144973</v>
      </c>
      <c r="F1145" s="69">
        <v>9.6818493625999693</v>
      </c>
      <c r="G1145" s="70">
        <v>84.906581930113106</v>
      </c>
      <c r="H1145" s="108"/>
      <c r="I1145" s="69"/>
      <c r="J1145" s="70"/>
      <c r="K1145" s="69">
        <v>4.23379913279999</v>
      </c>
      <c r="L1145" s="70">
        <v>100</v>
      </c>
      <c r="M1145" s="69">
        <v>3.5335657365000102</v>
      </c>
      <c r="N1145" s="70">
        <v>82.3140879099073</v>
      </c>
      <c r="O1145" s="69">
        <v>6.4693066378999999</v>
      </c>
      <c r="P1145" s="70">
        <v>71.533390751684806</v>
      </c>
      <c r="Q1145" s="69">
        <v>4.4722609015000003</v>
      </c>
      <c r="R1145" s="70">
        <v>91.471696374489994</v>
      </c>
      <c r="S1145" s="69">
        <v>1.6772355564000001</v>
      </c>
      <c r="T1145" s="70">
        <v>100</v>
      </c>
      <c r="U1145" s="69">
        <v>0.48091415460000098</v>
      </c>
      <c r="V1145" s="70">
        <v>100</v>
      </c>
      <c r="W1145" s="108"/>
      <c r="X1145" s="69">
        <v>0.45409895789999999</v>
      </c>
      <c r="Y1145" s="70">
        <v>100</v>
      </c>
      <c r="Z1145" s="69">
        <v>7.7952710413000004</v>
      </c>
      <c r="AA1145" s="70">
        <v>94.922599131049296</v>
      </c>
      <c r="AB1145" s="69">
        <v>12.6177121205</v>
      </c>
      <c r="AC1145" s="70">
        <v>79.101062797413405</v>
      </c>
    </row>
    <row r="1146" spans="1:29" customFormat="1" x14ac:dyDescent="0.3">
      <c r="A1146" s="58" t="s">
        <v>312</v>
      </c>
      <c r="B1146" s="76">
        <v>4.2111466666902402</v>
      </c>
      <c r="C1146" s="76">
        <v>4.2111466666902402</v>
      </c>
      <c r="D1146" s="76">
        <v>4.2016990809246497</v>
      </c>
      <c r="E1146" s="76">
        <v>4.2016990809246497</v>
      </c>
      <c r="F1146" s="76">
        <v>4.2220953954401503</v>
      </c>
      <c r="G1146" s="76">
        <v>4.2220953954401503</v>
      </c>
      <c r="H1146" s="110"/>
      <c r="I1146" s="76"/>
      <c r="J1146" s="76"/>
      <c r="K1146" s="76">
        <v>4.4206647273844899</v>
      </c>
      <c r="L1146" s="76">
        <v>4.4206647273844899</v>
      </c>
      <c r="M1146" s="76">
        <v>4.0309272999370096</v>
      </c>
      <c r="N1146" s="76">
        <v>4.0309272999370096</v>
      </c>
      <c r="O1146" s="76">
        <v>3.98266198399079</v>
      </c>
      <c r="P1146" s="76">
        <v>3.98266198399079</v>
      </c>
      <c r="Q1146" s="76">
        <v>4.2623780389716996</v>
      </c>
      <c r="R1146" s="76">
        <v>4.2623780389716996</v>
      </c>
      <c r="S1146" s="76">
        <v>5</v>
      </c>
      <c r="T1146" s="78">
        <v>5</v>
      </c>
      <c r="U1146" s="76">
        <v>5</v>
      </c>
      <c r="V1146" s="78">
        <v>5</v>
      </c>
      <c r="W1146" s="110"/>
      <c r="X1146" s="76">
        <v>4</v>
      </c>
      <c r="Y1146" s="76">
        <v>4</v>
      </c>
      <c r="Z1146" s="76">
        <v>4.4497661091406</v>
      </c>
      <c r="AA1146" s="76">
        <v>4.4497661091406</v>
      </c>
      <c r="AB1146" s="76">
        <v>4.0943092303439403</v>
      </c>
      <c r="AC1146" s="76">
        <v>4.0943092303439403</v>
      </c>
    </row>
    <row r="1147" spans="1:29" customFormat="1" x14ac:dyDescent="0.3">
      <c r="A1147" s="64" t="s">
        <v>1</v>
      </c>
    </row>
    <row r="1148" spans="1:29" customFormat="1" x14ac:dyDescent="0.3">
      <c r="A1148" s="64" t="s">
        <v>1</v>
      </c>
    </row>
    <row r="1149" spans="1:29" customFormat="1" x14ac:dyDescent="0.3">
      <c r="A1149" s="53" t="s">
        <v>453</v>
      </c>
    </row>
    <row r="1150" spans="1:29" customFormat="1" x14ac:dyDescent="0.3">
      <c r="A1150" s="54" t="s">
        <v>1</v>
      </c>
    </row>
    <row r="1151" spans="1:29" customFormat="1" x14ac:dyDescent="0.3">
      <c r="A1151" s="119" t="s">
        <v>1</v>
      </c>
      <c r="B1151" s="118" t="s">
        <v>501</v>
      </c>
      <c r="C1151" s="118" t="s">
        <v>1</v>
      </c>
      <c r="D1151" s="118" t="s">
        <v>346</v>
      </c>
      <c r="E1151" s="118" t="s">
        <v>1</v>
      </c>
      <c r="F1151" s="118" t="s">
        <v>347</v>
      </c>
      <c r="G1151" s="118" t="s">
        <v>1</v>
      </c>
      <c r="H1151" s="105"/>
      <c r="I1151" s="118" t="s">
        <v>350</v>
      </c>
      <c r="J1151" s="118" t="s">
        <v>1</v>
      </c>
      <c r="K1151" s="118" t="s">
        <v>351</v>
      </c>
      <c r="L1151" s="118" t="s">
        <v>1</v>
      </c>
      <c r="M1151" s="118" t="s">
        <v>352</v>
      </c>
      <c r="N1151" s="118" t="s">
        <v>1</v>
      </c>
      <c r="O1151" s="118" t="s">
        <v>353</v>
      </c>
      <c r="P1151" s="118" t="s">
        <v>1</v>
      </c>
      <c r="Q1151" s="118" t="s">
        <v>354</v>
      </c>
      <c r="R1151" s="118" t="s">
        <v>1</v>
      </c>
      <c r="S1151" s="118" t="s">
        <v>355</v>
      </c>
      <c r="T1151" s="118" t="s">
        <v>1</v>
      </c>
      <c r="U1151" s="118" t="s">
        <v>356</v>
      </c>
      <c r="V1151" s="118" t="s">
        <v>1</v>
      </c>
      <c r="W1151" s="105"/>
      <c r="X1151" s="118" t="s">
        <v>358</v>
      </c>
      <c r="Y1151" s="118" t="s">
        <v>1</v>
      </c>
      <c r="Z1151" s="118" t="s">
        <v>359</v>
      </c>
      <c r="AA1151" s="118" t="s">
        <v>1</v>
      </c>
      <c r="AB1151" s="118" t="s">
        <v>360</v>
      </c>
      <c r="AC1151" s="118" t="s">
        <v>1</v>
      </c>
    </row>
    <row r="1152" spans="1:29" customFormat="1" x14ac:dyDescent="0.3">
      <c r="A1152" s="120" t="s">
        <v>1</v>
      </c>
      <c r="B1152" s="55" t="s">
        <v>14</v>
      </c>
      <c r="C1152" s="55" t="s">
        <v>15</v>
      </c>
      <c r="D1152" s="55" t="s">
        <v>14</v>
      </c>
      <c r="E1152" s="55" t="s">
        <v>15</v>
      </c>
      <c r="F1152" s="55" t="s">
        <v>14</v>
      </c>
      <c r="G1152" s="55" t="s">
        <v>15</v>
      </c>
      <c r="H1152" s="105"/>
      <c r="I1152" s="55" t="s">
        <v>14</v>
      </c>
      <c r="J1152" s="55" t="s">
        <v>15</v>
      </c>
      <c r="K1152" s="55" t="s">
        <v>14</v>
      </c>
      <c r="L1152" s="55" t="s">
        <v>15</v>
      </c>
      <c r="M1152" s="55" t="s">
        <v>14</v>
      </c>
      <c r="N1152" s="55" t="s">
        <v>15</v>
      </c>
      <c r="O1152" s="55" t="s">
        <v>14</v>
      </c>
      <c r="P1152" s="55" t="s">
        <v>15</v>
      </c>
      <c r="Q1152" s="55" t="s">
        <v>14</v>
      </c>
      <c r="R1152" s="55" t="s">
        <v>15</v>
      </c>
      <c r="S1152" s="55" t="s">
        <v>14</v>
      </c>
      <c r="T1152" s="55" t="s">
        <v>15</v>
      </c>
      <c r="U1152" s="55" t="s">
        <v>14</v>
      </c>
      <c r="V1152" s="55" t="s">
        <v>15</v>
      </c>
      <c r="W1152" s="105"/>
      <c r="X1152" s="55" t="s">
        <v>14</v>
      </c>
      <c r="Y1152" s="55" t="s">
        <v>15</v>
      </c>
      <c r="Z1152" s="55" t="s">
        <v>14</v>
      </c>
      <c r="AA1152" s="55" t="s">
        <v>15</v>
      </c>
      <c r="AB1152" s="55" t="s">
        <v>14</v>
      </c>
      <c r="AC1152" s="55" t="s">
        <v>15</v>
      </c>
    </row>
    <row r="1153" spans="1:29" customFormat="1" x14ac:dyDescent="0.3">
      <c r="A1153" s="56" t="s">
        <v>16</v>
      </c>
      <c r="B1153" s="57">
        <v>28.4544355371</v>
      </c>
      <c r="C1153" s="57">
        <v>28.4544355371</v>
      </c>
      <c r="D1153" s="57">
        <v>5.2634212227999999</v>
      </c>
      <c r="E1153" s="57">
        <v>5.2634212227999999</v>
      </c>
      <c r="F1153" s="57">
        <v>22.528676357999998</v>
      </c>
      <c r="G1153" s="57">
        <v>22.528676357999998</v>
      </c>
      <c r="H1153" s="106"/>
      <c r="I1153" s="57">
        <v>9.7493703453999991</v>
      </c>
      <c r="J1153" s="57">
        <v>9.7493703453999991</v>
      </c>
      <c r="K1153" s="57">
        <v>2.8817076617000001</v>
      </c>
      <c r="L1153" s="57">
        <v>2.8817076617000001</v>
      </c>
      <c r="M1153" s="57">
        <v>2.9736976198999998</v>
      </c>
      <c r="N1153" s="57">
        <v>2.9736976198999998</v>
      </c>
      <c r="O1153" s="57">
        <v>4.2550776875</v>
      </c>
      <c r="P1153" s="57">
        <v>4.2550776875</v>
      </c>
      <c r="Q1153" s="57">
        <v>5.6751398498999999</v>
      </c>
      <c r="R1153" s="57">
        <v>5.6751398498999999</v>
      </c>
      <c r="S1153" s="57">
        <v>0</v>
      </c>
      <c r="T1153" s="57">
        <v>0</v>
      </c>
      <c r="U1153" s="57">
        <v>2.9194423726999998</v>
      </c>
      <c r="V1153" s="57">
        <v>2.9194423726999998</v>
      </c>
      <c r="W1153" s="106"/>
      <c r="X1153" s="57">
        <v>6.1497014667999998</v>
      </c>
      <c r="Y1153" s="57">
        <v>6.1497014667999998</v>
      </c>
      <c r="Z1153" s="57">
        <v>13.048095680899999</v>
      </c>
      <c r="AA1153" s="57">
        <v>13.048095680899999</v>
      </c>
      <c r="AB1153" s="57">
        <v>9.2566383894000008</v>
      </c>
      <c r="AC1153" s="57">
        <v>9.2566383894000008</v>
      </c>
    </row>
    <row r="1154" spans="1:29" customFormat="1" x14ac:dyDescent="0.3">
      <c r="A1154" s="58" t="s">
        <v>310</v>
      </c>
      <c r="B1154" s="59">
        <v>0</v>
      </c>
      <c r="C1154" s="60">
        <v>0</v>
      </c>
      <c r="D1154" s="67">
        <v>0</v>
      </c>
      <c r="E1154" s="68">
        <v>0</v>
      </c>
      <c r="F1154" s="67">
        <v>0</v>
      </c>
      <c r="G1154" s="68">
        <v>0</v>
      </c>
      <c r="H1154" s="108"/>
      <c r="I1154" s="67">
        <v>0</v>
      </c>
      <c r="J1154" s="68">
        <v>0</v>
      </c>
      <c r="K1154" s="67">
        <v>0</v>
      </c>
      <c r="L1154" s="68">
        <v>0</v>
      </c>
      <c r="M1154" s="67">
        <v>0</v>
      </c>
      <c r="N1154" s="68">
        <v>0</v>
      </c>
      <c r="O1154" s="67">
        <v>0</v>
      </c>
      <c r="P1154" s="68">
        <v>0</v>
      </c>
      <c r="Q1154" s="67">
        <v>0</v>
      </c>
      <c r="R1154" s="68">
        <v>0</v>
      </c>
      <c r="S1154" s="67"/>
      <c r="T1154" s="68"/>
      <c r="U1154" s="67">
        <v>0</v>
      </c>
      <c r="V1154" s="68">
        <v>0</v>
      </c>
      <c r="W1154" s="108"/>
      <c r="X1154" s="67">
        <v>0</v>
      </c>
      <c r="Y1154" s="68">
        <v>0</v>
      </c>
      <c r="Z1154" s="67">
        <v>0</v>
      </c>
      <c r="AA1154" s="68">
        <v>0</v>
      </c>
      <c r="AB1154" s="67">
        <v>0</v>
      </c>
      <c r="AC1154" s="68">
        <v>0</v>
      </c>
    </row>
    <row r="1155" spans="1:29" customFormat="1" x14ac:dyDescent="0.3">
      <c r="A1155" s="58" t="s">
        <v>311</v>
      </c>
      <c r="B1155" s="62">
        <v>24.377866169299999</v>
      </c>
      <c r="C1155" s="63">
        <v>0.85673343045287897</v>
      </c>
      <c r="D1155" s="69">
        <v>4.5759683284000001</v>
      </c>
      <c r="E1155" s="70">
        <v>86.939048476262897</v>
      </c>
      <c r="F1155" s="69">
        <v>19.139559884600001</v>
      </c>
      <c r="G1155" s="70">
        <v>84.956433216297199</v>
      </c>
      <c r="H1155" s="108"/>
      <c r="I1155" s="69">
        <v>9.7493703453999991</v>
      </c>
      <c r="J1155" s="70">
        <v>100</v>
      </c>
      <c r="K1155" s="69">
        <v>0</v>
      </c>
      <c r="L1155" s="71">
        <v>0</v>
      </c>
      <c r="M1155" s="69">
        <v>2.4662888081999998</v>
      </c>
      <c r="N1155" s="70">
        <v>82.936771771802995</v>
      </c>
      <c r="O1155" s="69">
        <v>4.2550776874999903</v>
      </c>
      <c r="P1155" s="70">
        <v>100</v>
      </c>
      <c r="Q1155" s="69">
        <v>4.9876869555000098</v>
      </c>
      <c r="R1155" s="70">
        <v>87.886591122294305</v>
      </c>
      <c r="S1155" s="69"/>
      <c r="T1155" s="70"/>
      <c r="U1155" s="69">
        <v>2.9194423726999998</v>
      </c>
      <c r="V1155" s="70">
        <v>100</v>
      </c>
      <c r="W1155" s="108"/>
      <c r="X1155" s="69">
        <v>6.1497014668000096</v>
      </c>
      <c r="Y1155" s="70">
        <v>100</v>
      </c>
      <c r="Z1155" s="69">
        <v>10.166388019199999</v>
      </c>
      <c r="AA1155" s="70">
        <v>77.914726162544198</v>
      </c>
      <c r="AB1155" s="69">
        <v>8.0617766832999997</v>
      </c>
      <c r="AC1155" s="70">
        <v>87.091839868474594</v>
      </c>
    </row>
    <row r="1156" spans="1:29" customFormat="1" x14ac:dyDescent="0.3">
      <c r="A1156" s="58" t="s">
        <v>312</v>
      </c>
      <c r="B1156" s="76">
        <v>4.2606558060496598</v>
      </c>
      <c r="C1156" s="76">
        <v>4.2606558060496598</v>
      </c>
      <c r="D1156" s="76">
        <v>4.8096908190130598</v>
      </c>
      <c r="E1156" s="78">
        <v>4.8096908190130598</v>
      </c>
      <c r="F1156" s="76">
        <v>4.1274006380486199</v>
      </c>
      <c r="G1156" s="76">
        <v>4.1274006380486199</v>
      </c>
      <c r="H1156" s="110"/>
      <c r="I1156" s="76">
        <v>4</v>
      </c>
      <c r="J1156" s="77">
        <v>4</v>
      </c>
      <c r="K1156" s="76">
        <v>3</v>
      </c>
      <c r="L1156" s="77">
        <v>3</v>
      </c>
      <c r="M1156" s="76">
        <v>4.2126964405080498</v>
      </c>
      <c r="N1156" s="76">
        <v>4.2126964405080498</v>
      </c>
      <c r="O1156" s="76">
        <v>4.5896865182440898</v>
      </c>
      <c r="P1156" s="76">
        <v>4.5896865182440898</v>
      </c>
      <c r="Q1156" s="76">
        <v>4.9421050175208796</v>
      </c>
      <c r="R1156" s="78">
        <v>4.9421050175208796</v>
      </c>
      <c r="S1156" s="76"/>
      <c r="T1156" s="76"/>
      <c r="U1156" s="76">
        <v>4.7805432891598896</v>
      </c>
      <c r="V1156" s="76">
        <v>4.7805432891598896</v>
      </c>
      <c r="W1156" s="110"/>
      <c r="X1156" s="76">
        <v>4</v>
      </c>
      <c r="Y1156" s="77">
        <v>4</v>
      </c>
      <c r="Z1156" s="76">
        <v>4.1662505667532299</v>
      </c>
      <c r="AA1156" s="76">
        <v>4.1662505667532299</v>
      </c>
      <c r="AB1156" s="76">
        <v>4.5914648414668298</v>
      </c>
      <c r="AC1156" s="76">
        <v>4.5914648414668298</v>
      </c>
    </row>
    <row r="1157" spans="1:29" customFormat="1" x14ac:dyDescent="0.3">
      <c r="A1157" s="64" t="s">
        <v>1</v>
      </c>
    </row>
    <row r="1158" spans="1:29" customFormat="1" x14ac:dyDescent="0.3">
      <c r="A1158" s="64" t="s">
        <v>1</v>
      </c>
    </row>
    <row r="1159" spans="1:29" customFormat="1" x14ac:dyDescent="0.3">
      <c r="A1159" s="53" t="s">
        <v>454</v>
      </c>
    </row>
    <row r="1160" spans="1:29" customFormat="1" x14ac:dyDescent="0.3">
      <c r="A1160" s="54" t="s">
        <v>1</v>
      </c>
    </row>
    <row r="1161" spans="1:29" customFormat="1" x14ac:dyDescent="0.3">
      <c r="A1161" s="119" t="s">
        <v>1</v>
      </c>
      <c r="B1161" s="118" t="s">
        <v>501</v>
      </c>
      <c r="C1161" s="118" t="s">
        <v>1</v>
      </c>
      <c r="D1161" s="118" t="s">
        <v>346</v>
      </c>
      <c r="E1161" s="118" t="s">
        <v>1</v>
      </c>
      <c r="F1161" s="118" t="s">
        <v>347</v>
      </c>
      <c r="G1161" s="118" t="s">
        <v>1</v>
      </c>
      <c r="H1161" s="105"/>
      <c r="I1161" s="118" t="s">
        <v>350</v>
      </c>
      <c r="J1161" s="118" t="s">
        <v>1</v>
      </c>
      <c r="K1161" s="118" t="s">
        <v>351</v>
      </c>
      <c r="L1161" s="118" t="s">
        <v>1</v>
      </c>
      <c r="M1161" s="118" t="s">
        <v>352</v>
      </c>
      <c r="N1161" s="118" t="s">
        <v>1</v>
      </c>
      <c r="O1161" s="118" t="s">
        <v>353</v>
      </c>
      <c r="P1161" s="118" t="s">
        <v>1</v>
      </c>
      <c r="Q1161" s="118" t="s">
        <v>354</v>
      </c>
      <c r="R1161" s="118" t="s">
        <v>1</v>
      </c>
      <c r="S1161" s="118" t="s">
        <v>355</v>
      </c>
      <c r="T1161" s="118" t="s">
        <v>1</v>
      </c>
      <c r="U1161" s="118" t="s">
        <v>356</v>
      </c>
      <c r="V1161" s="118" t="s">
        <v>1</v>
      </c>
      <c r="W1161" s="105"/>
      <c r="X1161" s="118" t="s">
        <v>358</v>
      </c>
      <c r="Y1161" s="118" t="s">
        <v>1</v>
      </c>
      <c r="Z1161" s="118" t="s">
        <v>359</v>
      </c>
      <c r="AA1161" s="118" t="s">
        <v>1</v>
      </c>
      <c r="AB1161" s="118" t="s">
        <v>360</v>
      </c>
      <c r="AC1161" s="118" t="s">
        <v>1</v>
      </c>
    </row>
    <row r="1162" spans="1:29" customFormat="1" x14ac:dyDescent="0.3">
      <c r="A1162" s="120" t="s">
        <v>1</v>
      </c>
      <c r="B1162" s="55" t="s">
        <v>14</v>
      </c>
      <c r="C1162" s="55" t="s">
        <v>15</v>
      </c>
      <c r="D1162" s="55" t="s">
        <v>14</v>
      </c>
      <c r="E1162" s="55" t="s">
        <v>15</v>
      </c>
      <c r="F1162" s="55" t="s">
        <v>14</v>
      </c>
      <c r="G1162" s="55" t="s">
        <v>15</v>
      </c>
      <c r="H1162" s="105"/>
      <c r="I1162" s="55" t="s">
        <v>14</v>
      </c>
      <c r="J1162" s="55" t="s">
        <v>15</v>
      </c>
      <c r="K1162" s="55" t="s">
        <v>14</v>
      </c>
      <c r="L1162" s="55" t="s">
        <v>15</v>
      </c>
      <c r="M1162" s="55" t="s">
        <v>14</v>
      </c>
      <c r="N1162" s="55" t="s">
        <v>15</v>
      </c>
      <c r="O1162" s="55" t="s">
        <v>14</v>
      </c>
      <c r="P1162" s="55" t="s">
        <v>15</v>
      </c>
      <c r="Q1162" s="55" t="s">
        <v>14</v>
      </c>
      <c r="R1162" s="55" t="s">
        <v>15</v>
      </c>
      <c r="S1162" s="55" t="s">
        <v>14</v>
      </c>
      <c r="T1162" s="55" t="s">
        <v>15</v>
      </c>
      <c r="U1162" s="55" t="s">
        <v>14</v>
      </c>
      <c r="V1162" s="55" t="s">
        <v>15</v>
      </c>
      <c r="W1162" s="105"/>
      <c r="X1162" s="55" t="s">
        <v>14</v>
      </c>
      <c r="Y1162" s="55" t="s">
        <v>15</v>
      </c>
      <c r="Z1162" s="55" t="s">
        <v>14</v>
      </c>
      <c r="AA1162" s="55" t="s">
        <v>15</v>
      </c>
      <c r="AB1162" s="55" t="s">
        <v>14</v>
      </c>
      <c r="AC1162" s="55" t="s">
        <v>15</v>
      </c>
    </row>
    <row r="1163" spans="1:29" customFormat="1" x14ac:dyDescent="0.3">
      <c r="A1163" s="56" t="s">
        <v>16</v>
      </c>
      <c r="B1163" s="57">
        <v>138.13714967909999</v>
      </c>
      <c r="C1163" s="57">
        <v>138.13714967909999</v>
      </c>
      <c r="D1163" s="57">
        <v>67.518062189600002</v>
      </c>
      <c r="E1163" s="57">
        <v>67.518062189600002</v>
      </c>
      <c r="F1163" s="57">
        <v>70.071735636400007</v>
      </c>
      <c r="G1163" s="57">
        <v>70.071735636400007</v>
      </c>
      <c r="H1163" s="106"/>
      <c r="I1163" s="57">
        <v>7.7236193941</v>
      </c>
      <c r="J1163" s="57">
        <v>7.7236193941</v>
      </c>
      <c r="K1163" s="57">
        <v>19.219167250200002</v>
      </c>
      <c r="L1163" s="57">
        <v>19.219167250200002</v>
      </c>
      <c r="M1163" s="57">
        <v>23.2012716411</v>
      </c>
      <c r="N1163" s="57">
        <v>23.2012716411</v>
      </c>
      <c r="O1163" s="57">
        <v>36.073710439700001</v>
      </c>
      <c r="P1163" s="57">
        <v>36.073710439700001</v>
      </c>
      <c r="Q1163" s="57">
        <v>17.207895649600001</v>
      </c>
      <c r="R1163" s="57">
        <v>17.207895649600001</v>
      </c>
      <c r="S1163" s="57">
        <v>20.6243501933</v>
      </c>
      <c r="T1163" s="57">
        <v>20.6243501933</v>
      </c>
      <c r="U1163" s="57">
        <v>14.0871351111</v>
      </c>
      <c r="V1163" s="57">
        <v>14.0871351111</v>
      </c>
      <c r="W1163" s="106"/>
      <c r="X1163" s="57">
        <v>26.246975146</v>
      </c>
      <c r="Y1163" s="57">
        <v>26.246975146</v>
      </c>
      <c r="Z1163" s="57">
        <v>50.681035771499999</v>
      </c>
      <c r="AA1163" s="57">
        <v>50.681035771499999</v>
      </c>
      <c r="AB1163" s="57">
        <v>59.945854650500003</v>
      </c>
      <c r="AC1163" s="57">
        <v>59.945854650500003</v>
      </c>
    </row>
    <row r="1164" spans="1:29" customFormat="1" x14ac:dyDescent="0.3">
      <c r="A1164" s="58" t="s">
        <v>310</v>
      </c>
      <c r="B1164" s="59">
        <v>4.0429448307999998</v>
      </c>
      <c r="C1164" s="60">
        <v>2.9267614397661901E-2</v>
      </c>
      <c r="D1164" s="59">
        <v>3.6591594187999998</v>
      </c>
      <c r="E1164" s="60">
        <v>5.4195267164578502E-2</v>
      </c>
      <c r="F1164" s="59">
        <v>0.38378541200000099</v>
      </c>
      <c r="G1164" s="60">
        <v>5.47703590491108E-3</v>
      </c>
      <c r="H1164" s="107"/>
      <c r="I1164" s="67">
        <v>0</v>
      </c>
      <c r="J1164" s="68">
        <v>0</v>
      </c>
      <c r="K1164" s="67">
        <v>0</v>
      </c>
      <c r="L1164" s="68">
        <v>0</v>
      </c>
      <c r="M1164" s="59">
        <v>0</v>
      </c>
      <c r="N1164" s="60">
        <v>0</v>
      </c>
      <c r="O1164" s="59">
        <v>0.98514781430000198</v>
      </c>
      <c r="P1164" s="60">
        <v>2.73093009366683E-2</v>
      </c>
      <c r="Q1164" s="59">
        <v>0.38378541199999999</v>
      </c>
      <c r="R1164" s="60">
        <v>2.23028672311202E-2</v>
      </c>
      <c r="S1164" s="67">
        <v>1.8265918441</v>
      </c>
      <c r="T1164" s="68">
        <v>8.8564819108501407</v>
      </c>
      <c r="U1164" s="67">
        <v>0.847419760400001</v>
      </c>
      <c r="V1164" s="68">
        <v>6.0155578385293804</v>
      </c>
      <c r="W1164" s="108"/>
      <c r="X1164" s="67">
        <v>2.6740116045</v>
      </c>
      <c r="Y1164" s="68">
        <v>10.1878848500663</v>
      </c>
      <c r="Z1164" s="59">
        <v>0.38378541200000099</v>
      </c>
      <c r="AA1164" s="60">
        <v>7.5725644939525502E-3</v>
      </c>
      <c r="AB1164" s="59">
        <v>0.98514781430000098</v>
      </c>
      <c r="AC1164" s="60">
        <v>1.6433960614018601E-2</v>
      </c>
    </row>
    <row r="1165" spans="1:29" customFormat="1" x14ac:dyDescent="0.3">
      <c r="A1165" s="58" t="s">
        <v>311</v>
      </c>
      <c r="B1165" s="62">
        <v>124.9477325941</v>
      </c>
      <c r="C1165" s="63">
        <v>0.90451940614353399</v>
      </c>
      <c r="D1165" s="62">
        <v>57.484192996799997</v>
      </c>
      <c r="E1165" s="63">
        <v>0.85138985232390796</v>
      </c>
      <c r="F1165" s="62">
        <v>66.916187744200002</v>
      </c>
      <c r="G1165" s="63">
        <v>0.954966894090164</v>
      </c>
      <c r="H1165" s="107"/>
      <c r="I1165" s="69">
        <v>7.7236193940999902</v>
      </c>
      <c r="J1165" s="70">
        <v>100</v>
      </c>
      <c r="K1165" s="69">
        <v>15.877985307099999</v>
      </c>
      <c r="L1165" s="70">
        <v>82.615365694030103</v>
      </c>
      <c r="M1165" s="62">
        <v>21.4716992938</v>
      </c>
      <c r="N1165" s="63">
        <v>0.92545355383727601</v>
      </c>
      <c r="O1165" s="62">
        <v>33.272737595700001</v>
      </c>
      <c r="P1165" s="63">
        <v>0.92235417954351995</v>
      </c>
      <c r="Q1165" s="62">
        <v>15.826177660700001</v>
      </c>
      <c r="R1165" s="63">
        <v>0.91970441842305595</v>
      </c>
      <c r="S1165" s="69">
        <v>17.535797991999999</v>
      </c>
      <c r="T1165" s="70">
        <v>85.024729640678103</v>
      </c>
      <c r="U1165" s="69">
        <v>13.239715350699999</v>
      </c>
      <c r="V1165" s="70">
        <v>93.984442161470596</v>
      </c>
      <c r="W1165" s="108"/>
      <c r="X1165" s="69">
        <v>20.231781598400001</v>
      </c>
      <c r="Y1165" s="71">
        <v>77.082336101054594</v>
      </c>
      <c r="Z1165" s="62">
        <v>48.339076326400097</v>
      </c>
      <c r="AA1165" s="63">
        <v>0.95379022134316804</v>
      </c>
      <c r="AB1165" s="62">
        <v>55.113590558200102</v>
      </c>
      <c r="AC1165" s="63">
        <v>0.91938952041849498</v>
      </c>
    </row>
    <row r="1166" spans="1:29" customFormat="1" x14ac:dyDescent="0.3">
      <c r="A1166" s="58" t="s">
        <v>312</v>
      </c>
      <c r="B1166" s="73">
        <v>4.2564757251137797</v>
      </c>
      <c r="C1166" s="73">
        <v>4.2564757251137797</v>
      </c>
      <c r="D1166" s="73">
        <v>4.1389252623555501</v>
      </c>
      <c r="E1166" s="73">
        <v>4.1389252623555501</v>
      </c>
      <c r="F1166" s="73">
        <v>4.36360353537418</v>
      </c>
      <c r="G1166" s="73">
        <v>4.36360353537418</v>
      </c>
      <c r="H1166" s="109"/>
      <c r="I1166" s="76">
        <v>4.34505434973088</v>
      </c>
      <c r="J1166" s="76">
        <v>4.34505434973088</v>
      </c>
      <c r="K1166" s="76">
        <v>4.4364759255171498</v>
      </c>
      <c r="L1166" s="76">
        <v>4.4364759255171498</v>
      </c>
      <c r="M1166" s="73">
        <v>4.1134026517856501</v>
      </c>
      <c r="N1166" s="73">
        <v>4.1134026517856501</v>
      </c>
      <c r="O1166" s="73">
        <v>4.2151711068389996</v>
      </c>
      <c r="P1166" s="73">
        <v>4.2151711068389996</v>
      </c>
      <c r="Q1166" s="73">
        <v>4.3313289503999002</v>
      </c>
      <c r="R1166" s="73">
        <v>4.3313289503999002</v>
      </c>
      <c r="S1166" s="76">
        <v>4.3565923614645197</v>
      </c>
      <c r="T1166" s="76">
        <v>4.3565923614645197</v>
      </c>
      <c r="U1166" s="76">
        <v>4.0667805865905802</v>
      </c>
      <c r="V1166" s="76">
        <v>4.0667805865905802</v>
      </c>
      <c r="W1166" s="110"/>
      <c r="X1166" s="76">
        <v>4.0638921589543804</v>
      </c>
      <c r="Y1166" s="76">
        <v>4.0638921589543804</v>
      </c>
      <c r="Z1166" s="73">
        <v>4.34453066321149</v>
      </c>
      <c r="AA1166" s="73">
        <v>4.34453066321149</v>
      </c>
      <c r="AB1166" s="73">
        <v>4.2718069823025404</v>
      </c>
      <c r="AC1166" s="73">
        <v>4.2718069823025404</v>
      </c>
    </row>
    <row r="1167" spans="1:29" customFormat="1" x14ac:dyDescent="0.3">
      <c r="A1167" s="64" t="s">
        <v>1</v>
      </c>
    </row>
    <row r="1168" spans="1:29" customFormat="1" x14ac:dyDescent="0.3">
      <c r="A1168" s="64" t="s">
        <v>1</v>
      </c>
    </row>
    <row r="1169" spans="1:29" customFormat="1" x14ac:dyDescent="0.3">
      <c r="A1169" s="53" t="s">
        <v>455</v>
      </c>
    </row>
    <row r="1170" spans="1:29" customFormat="1" x14ac:dyDescent="0.3">
      <c r="A1170" s="54" t="s">
        <v>1</v>
      </c>
    </row>
    <row r="1171" spans="1:29" customFormat="1" x14ac:dyDescent="0.3">
      <c r="A1171" s="119" t="s">
        <v>1</v>
      </c>
      <c r="B1171" s="118" t="s">
        <v>501</v>
      </c>
      <c r="C1171" s="118" t="s">
        <v>1</v>
      </c>
      <c r="D1171" s="118" t="s">
        <v>346</v>
      </c>
      <c r="E1171" s="118" t="s">
        <v>1</v>
      </c>
      <c r="F1171" s="118" t="s">
        <v>347</v>
      </c>
      <c r="G1171" s="118" t="s">
        <v>1</v>
      </c>
      <c r="H1171" s="105"/>
      <c r="I1171" s="118" t="s">
        <v>350</v>
      </c>
      <c r="J1171" s="118" t="s">
        <v>1</v>
      </c>
      <c r="K1171" s="118" t="s">
        <v>351</v>
      </c>
      <c r="L1171" s="118" t="s">
        <v>1</v>
      </c>
      <c r="M1171" s="118" t="s">
        <v>352</v>
      </c>
      <c r="N1171" s="118" t="s">
        <v>1</v>
      </c>
      <c r="O1171" s="118" t="s">
        <v>353</v>
      </c>
      <c r="P1171" s="118" t="s">
        <v>1</v>
      </c>
      <c r="Q1171" s="118" t="s">
        <v>354</v>
      </c>
      <c r="R1171" s="118" t="s">
        <v>1</v>
      </c>
      <c r="S1171" s="118" t="s">
        <v>355</v>
      </c>
      <c r="T1171" s="118" t="s">
        <v>1</v>
      </c>
      <c r="U1171" s="118" t="s">
        <v>356</v>
      </c>
      <c r="V1171" s="118" t="s">
        <v>1</v>
      </c>
      <c r="W1171" s="105"/>
      <c r="X1171" s="118" t="s">
        <v>358</v>
      </c>
      <c r="Y1171" s="118" t="s">
        <v>1</v>
      </c>
      <c r="Z1171" s="118" t="s">
        <v>359</v>
      </c>
      <c r="AA1171" s="118" t="s">
        <v>1</v>
      </c>
      <c r="AB1171" s="118" t="s">
        <v>360</v>
      </c>
      <c r="AC1171" s="118" t="s">
        <v>1</v>
      </c>
    </row>
    <row r="1172" spans="1:29" customFormat="1" x14ac:dyDescent="0.3">
      <c r="A1172" s="120" t="s">
        <v>1</v>
      </c>
      <c r="B1172" s="55" t="s">
        <v>14</v>
      </c>
      <c r="C1172" s="55" t="s">
        <v>15</v>
      </c>
      <c r="D1172" s="55" t="s">
        <v>14</v>
      </c>
      <c r="E1172" s="55" t="s">
        <v>15</v>
      </c>
      <c r="F1172" s="55" t="s">
        <v>14</v>
      </c>
      <c r="G1172" s="55" t="s">
        <v>15</v>
      </c>
      <c r="H1172" s="105"/>
      <c r="I1172" s="55" t="s">
        <v>14</v>
      </c>
      <c r="J1172" s="55" t="s">
        <v>15</v>
      </c>
      <c r="K1172" s="55" t="s">
        <v>14</v>
      </c>
      <c r="L1172" s="55" t="s">
        <v>15</v>
      </c>
      <c r="M1172" s="55" t="s">
        <v>14</v>
      </c>
      <c r="N1172" s="55" t="s">
        <v>15</v>
      </c>
      <c r="O1172" s="55" t="s">
        <v>14</v>
      </c>
      <c r="P1172" s="55" t="s">
        <v>15</v>
      </c>
      <c r="Q1172" s="55" t="s">
        <v>14</v>
      </c>
      <c r="R1172" s="55" t="s">
        <v>15</v>
      </c>
      <c r="S1172" s="55" t="s">
        <v>14</v>
      </c>
      <c r="T1172" s="55" t="s">
        <v>15</v>
      </c>
      <c r="U1172" s="55" t="s">
        <v>14</v>
      </c>
      <c r="V1172" s="55" t="s">
        <v>15</v>
      </c>
      <c r="W1172" s="105"/>
      <c r="X1172" s="55" t="s">
        <v>14</v>
      </c>
      <c r="Y1172" s="55" t="s">
        <v>15</v>
      </c>
      <c r="Z1172" s="55" t="s">
        <v>14</v>
      </c>
      <c r="AA1172" s="55" t="s">
        <v>15</v>
      </c>
      <c r="AB1172" s="55" t="s">
        <v>14</v>
      </c>
      <c r="AC1172" s="55" t="s">
        <v>15</v>
      </c>
    </row>
    <row r="1173" spans="1:29" customFormat="1" x14ac:dyDescent="0.3">
      <c r="A1173" s="56" t="s">
        <v>16</v>
      </c>
      <c r="B1173" s="57">
        <v>190.8165706456</v>
      </c>
      <c r="C1173" s="57">
        <v>190.8165706456</v>
      </c>
      <c r="D1173" s="57">
        <v>91.431509426800005</v>
      </c>
      <c r="E1173" s="57">
        <v>91.431509426800005</v>
      </c>
      <c r="F1173" s="57">
        <v>98.603727384199999</v>
      </c>
      <c r="G1173" s="57">
        <v>98.603727384199999</v>
      </c>
      <c r="H1173" s="106"/>
      <c r="I1173" s="57">
        <v>11.7677134436</v>
      </c>
      <c r="J1173" s="57">
        <v>11.7677134436</v>
      </c>
      <c r="K1173" s="57">
        <v>31.004958286400001</v>
      </c>
      <c r="L1173" s="57">
        <v>31.004958286400001</v>
      </c>
      <c r="M1173" s="57">
        <v>28.405448728900001</v>
      </c>
      <c r="N1173" s="57">
        <v>28.405448728900001</v>
      </c>
      <c r="O1173" s="57">
        <v>33.112342783400003</v>
      </c>
      <c r="P1173" s="57">
        <v>33.112342783400003</v>
      </c>
      <c r="Q1173" s="57">
        <v>21.996650943599999</v>
      </c>
      <c r="R1173" s="57">
        <v>21.996650943599999</v>
      </c>
      <c r="S1173" s="57">
        <v>43.320344385399999</v>
      </c>
      <c r="T1173" s="57">
        <v>43.320344385399999</v>
      </c>
      <c r="U1173" s="57">
        <v>21.209112074299998</v>
      </c>
      <c r="V1173" s="57">
        <v>21.209112074299998</v>
      </c>
      <c r="W1173" s="106"/>
      <c r="X1173" s="57">
        <v>18.080616321000001</v>
      </c>
      <c r="Y1173" s="57">
        <v>18.080616321000001</v>
      </c>
      <c r="Z1173" s="57">
        <v>45.621731516600001</v>
      </c>
      <c r="AA1173" s="57">
        <v>45.621731516600001</v>
      </c>
      <c r="AB1173" s="57">
        <v>125.8509386969</v>
      </c>
      <c r="AC1173" s="57">
        <v>125.8509386969</v>
      </c>
    </row>
    <row r="1174" spans="1:29" customFormat="1" x14ac:dyDescent="0.3">
      <c r="A1174" s="58" t="s">
        <v>310</v>
      </c>
      <c r="B1174" s="59">
        <v>1.3263850976</v>
      </c>
      <c r="C1174" s="60">
        <v>6.95110017496054E-3</v>
      </c>
      <c r="D1174" s="59">
        <v>0</v>
      </c>
      <c r="E1174" s="60">
        <v>0</v>
      </c>
      <c r="F1174" s="59">
        <v>1.3263850976</v>
      </c>
      <c r="G1174" s="60">
        <v>1.34516730025009E-2</v>
      </c>
      <c r="H1174" s="107"/>
      <c r="I1174" s="67">
        <v>0</v>
      </c>
      <c r="J1174" s="68">
        <v>0</v>
      </c>
      <c r="K1174" s="67">
        <v>0</v>
      </c>
      <c r="L1174" s="68">
        <v>0</v>
      </c>
      <c r="M1174" s="59">
        <v>1.3263850976</v>
      </c>
      <c r="N1174" s="60">
        <v>4.6694741922894599E-2</v>
      </c>
      <c r="O1174" s="59">
        <v>0</v>
      </c>
      <c r="P1174" s="60">
        <v>0</v>
      </c>
      <c r="Q1174" s="59">
        <v>0</v>
      </c>
      <c r="R1174" s="60">
        <v>0</v>
      </c>
      <c r="S1174" s="59">
        <v>0</v>
      </c>
      <c r="T1174" s="60">
        <v>0</v>
      </c>
      <c r="U1174" s="59">
        <v>0</v>
      </c>
      <c r="V1174" s="60">
        <v>0</v>
      </c>
      <c r="W1174" s="107"/>
      <c r="X1174" s="67">
        <v>0</v>
      </c>
      <c r="Y1174" s="68">
        <v>0</v>
      </c>
      <c r="Z1174" s="59">
        <v>0</v>
      </c>
      <c r="AA1174" s="60">
        <v>0</v>
      </c>
      <c r="AB1174" s="59">
        <v>1.3263850976</v>
      </c>
      <c r="AC1174" s="60">
        <v>1.0539334162572101E-2</v>
      </c>
    </row>
    <row r="1175" spans="1:29" customFormat="1" x14ac:dyDescent="0.3">
      <c r="A1175" s="58" t="s">
        <v>311</v>
      </c>
      <c r="B1175" s="62">
        <v>188.3973092457</v>
      </c>
      <c r="C1175" s="63">
        <v>0.98732153401711997</v>
      </c>
      <c r="D1175" s="62">
        <v>90.846041936199995</v>
      </c>
      <c r="E1175" s="63">
        <v>0.99359665508892503</v>
      </c>
      <c r="F1175" s="62">
        <v>96.7699334749</v>
      </c>
      <c r="G1175" s="63">
        <v>0.98140238753698605</v>
      </c>
      <c r="H1175" s="107"/>
      <c r="I1175" s="69">
        <v>11.7677134436</v>
      </c>
      <c r="J1175" s="70">
        <v>100</v>
      </c>
      <c r="K1175" s="69">
        <v>31.004958286400001</v>
      </c>
      <c r="L1175" s="70">
        <v>100</v>
      </c>
      <c r="M1175" s="62">
        <v>26.571654819599999</v>
      </c>
      <c r="N1175" s="65">
        <v>0.93544217777365102</v>
      </c>
      <c r="O1175" s="62">
        <v>33.112342783399903</v>
      </c>
      <c r="P1175" s="63">
        <v>1</v>
      </c>
      <c r="Q1175" s="62">
        <v>21.996650943599999</v>
      </c>
      <c r="R1175" s="63">
        <v>1</v>
      </c>
      <c r="S1175" s="62">
        <v>43.320344385400098</v>
      </c>
      <c r="T1175" s="63">
        <v>1</v>
      </c>
      <c r="U1175" s="62">
        <v>20.623644583699999</v>
      </c>
      <c r="V1175" s="63">
        <v>0.97239547376858704</v>
      </c>
      <c r="W1175" s="107"/>
      <c r="X1175" s="69">
        <v>18.080616321000001</v>
      </c>
      <c r="Y1175" s="70">
        <v>100</v>
      </c>
      <c r="Z1175" s="62">
        <v>45.621731516599901</v>
      </c>
      <c r="AA1175" s="63">
        <v>1</v>
      </c>
      <c r="AB1175" s="62">
        <v>123.43167729699999</v>
      </c>
      <c r="AC1175" s="63">
        <v>0.98077677111549799</v>
      </c>
    </row>
    <row r="1176" spans="1:29" customFormat="1" x14ac:dyDescent="0.3">
      <c r="A1176" s="58" t="s">
        <v>312</v>
      </c>
      <c r="B1176" s="73">
        <v>4.4369566762079504</v>
      </c>
      <c r="C1176" s="73">
        <v>4.4369566762079504</v>
      </c>
      <c r="D1176" s="73">
        <v>4.3642391983647899</v>
      </c>
      <c r="E1176" s="73">
        <v>4.3642391983647899</v>
      </c>
      <c r="F1176" s="73">
        <v>4.5036552299021704</v>
      </c>
      <c r="G1176" s="73">
        <v>4.5036552299021704</v>
      </c>
      <c r="H1176" s="109"/>
      <c r="I1176" s="76">
        <v>4.3300635236671603</v>
      </c>
      <c r="J1176" s="76">
        <v>4.3300635236671603</v>
      </c>
      <c r="K1176" s="76">
        <v>4.41497683229729</v>
      </c>
      <c r="L1176" s="76">
        <v>4.41497683229729</v>
      </c>
      <c r="M1176" s="73">
        <v>4.4051221921585801</v>
      </c>
      <c r="N1176" s="73">
        <v>4.4051221921585801</v>
      </c>
      <c r="O1176" s="73">
        <v>4.4897618942785904</v>
      </c>
      <c r="P1176" s="73">
        <v>4.4897618942785904</v>
      </c>
      <c r="Q1176" s="73">
        <v>4.5964891374028696</v>
      </c>
      <c r="R1176" s="73">
        <v>4.5964891374028696</v>
      </c>
      <c r="S1176" s="73">
        <v>4.4417288134198003</v>
      </c>
      <c r="T1176" s="73">
        <v>4.4417288134198003</v>
      </c>
      <c r="U1176" s="73">
        <v>4.31338855951231</v>
      </c>
      <c r="V1176" s="73">
        <v>4.31338855951231</v>
      </c>
      <c r="W1176" s="109"/>
      <c r="X1176" s="76">
        <v>4.4136012912687299</v>
      </c>
      <c r="Y1176" s="76">
        <v>4.4136012912687299</v>
      </c>
      <c r="Z1176" s="73">
        <v>4.4884815949191097</v>
      </c>
      <c r="AA1176" s="73">
        <v>4.4884815949191097</v>
      </c>
      <c r="AB1176" s="73">
        <v>4.4159821807780402</v>
      </c>
      <c r="AC1176" s="73">
        <v>4.4159821807780402</v>
      </c>
    </row>
    <row r="1177" spans="1:29" customFormat="1" x14ac:dyDescent="0.3">
      <c r="A1177" s="64" t="s">
        <v>1</v>
      </c>
    </row>
    <row r="1178" spans="1:29" customFormat="1" x14ac:dyDescent="0.3">
      <c r="A1178" s="64" t="s">
        <v>1</v>
      </c>
    </row>
    <row r="1179" spans="1:29" customFormat="1" x14ac:dyDescent="0.3">
      <c r="A1179" s="53" t="s">
        <v>456</v>
      </c>
    </row>
    <row r="1180" spans="1:29" customFormat="1" x14ac:dyDescent="0.3">
      <c r="A1180" s="54" t="s">
        <v>1</v>
      </c>
    </row>
    <row r="1181" spans="1:29" customFormat="1" x14ac:dyDescent="0.3">
      <c r="A1181" s="119" t="s">
        <v>1</v>
      </c>
      <c r="B1181" s="118" t="s">
        <v>501</v>
      </c>
      <c r="C1181" s="118" t="s">
        <v>1</v>
      </c>
      <c r="D1181" s="118" t="s">
        <v>346</v>
      </c>
      <c r="E1181" s="118" t="s">
        <v>1</v>
      </c>
      <c r="F1181" s="118" t="s">
        <v>347</v>
      </c>
      <c r="G1181" s="118" t="s">
        <v>1</v>
      </c>
      <c r="H1181" s="105"/>
      <c r="I1181" s="118" t="s">
        <v>350</v>
      </c>
      <c r="J1181" s="118" t="s">
        <v>1</v>
      </c>
      <c r="K1181" s="118" t="s">
        <v>351</v>
      </c>
      <c r="L1181" s="118" t="s">
        <v>1</v>
      </c>
      <c r="M1181" s="118" t="s">
        <v>352</v>
      </c>
      <c r="N1181" s="118" t="s">
        <v>1</v>
      </c>
      <c r="O1181" s="118" t="s">
        <v>353</v>
      </c>
      <c r="P1181" s="118" t="s">
        <v>1</v>
      </c>
      <c r="Q1181" s="118" t="s">
        <v>354</v>
      </c>
      <c r="R1181" s="118" t="s">
        <v>1</v>
      </c>
      <c r="S1181" s="118" t="s">
        <v>355</v>
      </c>
      <c r="T1181" s="118" t="s">
        <v>1</v>
      </c>
      <c r="U1181" s="118" t="s">
        <v>356</v>
      </c>
      <c r="V1181" s="118" t="s">
        <v>1</v>
      </c>
      <c r="W1181" s="105"/>
      <c r="X1181" s="118" t="s">
        <v>358</v>
      </c>
      <c r="Y1181" s="118" t="s">
        <v>1</v>
      </c>
      <c r="Z1181" s="118" t="s">
        <v>359</v>
      </c>
      <c r="AA1181" s="118" t="s">
        <v>1</v>
      </c>
      <c r="AB1181" s="118" t="s">
        <v>360</v>
      </c>
      <c r="AC1181" s="118" t="s">
        <v>1</v>
      </c>
    </row>
    <row r="1182" spans="1:29" customFormat="1" x14ac:dyDescent="0.3">
      <c r="A1182" s="120" t="s">
        <v>1</v>
      </c>
      <c r="B1182" s="55" t="s">
        <v>14</v>
      </c>
      <c r="C1182" s="55" t="s">
        <v>15</v>
      </c>
      <c r="D1182" s="55" t="s">
        <v>14</v>
      </c>
      <c r="E1182" s="55" t="s">
        <v>15</v>
      </c>
      <c r="F1182" s="55" t="s">
        <v>14</v>
      </c>
      <c r="G1182" s="55" t="s">
        <v>15</v>
      </c>
      <c r="H1182" s="105"/>
      <c r="I1182" s="55" t="s">
        <v>14</v>
      </c>
      <c r="J1182" s="55" t="s">
        <v>15</v>
      </c>
      <c r="K1182" s="55" t="s">
        <v>14</v>
      </c>
      <c r="L1182" s="55" t="s">
        <v>15</v>
      </c>
      <c r="M1182" s="55" t="s">
        <v>14</v>
      </c>
      <c r="N1182" s="55" t="s">
        <v>15</v>
      </c>
      <c r="O1182" s="55" t="s">
        <v>14</v>
      </c>
      <c r="P1182" s="55" t="s">
        <v>15</v>
      </c>
      <c r="Q1182" s="55" t="s">
        <v>14</v>
      </c>
      <c r="R1182" s="55" t="s">
        <v>15</v>
      </c>
      <c r="S1182" s="55" t="s">
        <v>14</v>
      </c>
      <c r="T1182" s="55" t="s">
        <v>15</v>
      </c>
      <c r="U1182" s="55" t="s">
        <v>14</v>
      </c>
      <c r="V1182" s="55" t="s">
        <v>15</v>
      </c>
      <c r="W1182" s="105"/>
      <c r="X1182" s="55" t="s">
        <v>14</v>
      </c>
      <c r="Y1182" s="55" t="s">
        <v>15</v>
      </c>
      <c r="Z1182" s="55" t="s">
        <v>14</v>
      </c>
      <c r="AA1182" s="55" t="s">
        <v>15</v>
      </c>
      <c r="AB1182" s="55" t="s">
        <v>14</v>
      </c>
      <c r="AC1182" s="55" t="s">
        <v>15</v>
      </c>
    </row>
    <row r="1183" spans="1:29" customFormat="1" x14ac:dyDescent="0.3">
      <c r="A1183" s="56" t="s">
        <v>16</v>
      </c>
      <c r="B1183" s="57">
        <v>304.8485653454</v>
      </c>
      <c r="C1183" s="57">
        <v>304.8485653454</v>
      </c>
      <c r="D1183" s="57">
        <v>130.8621268919</v>
      </c>
      <c r="E1183" s="57">
        <v>130.8621268919</v>
      </c>
      <c r="F1183" s="57">
        <v>171.11503970769999</v>
      </c>
      <c r="G1183" s="57">
        <v>171.11503970769999</v>
      </c>
      <c r="H1183" s="106"/>
      <c r="I1183" s="57">
        <v>46.577059740899998</v>
      </c>
      <c r="J1183" s="57">
        <v>46.577059740899998</v>
      </c>
      <c r="K1183" s="57">
        <v>56.176627255699998</v>
      </c>
      <c r="L1183" s="57">
        <v>56.176627255699998</v>
      </c>
      <c r="M1183" s="57">
        <v>37.136623654799997</v>
      </c>
      <c r="N1183" s="57">
        <v>37.136623654799997</v>
      </c>
      <c r="O1183" s="57">
        <v>67.627103593300006</v>
      </c>
      <c r="P1183" s="57">
        <v>67.627103593300006</v>
      </c>
      <c r="Q1183" s="57">
        <v>33.538609469599997</v>
      </c>
      <c r="R1183" s="57">
        <v>33.538609469599997</v>
      </c>
      <c r="S1183" s="57">
        <v>44.095076456599998</v>
      </c>
      <c r="T1183" s="57">
        <v>44.095076456599998</v>
      </c>
      <c r="U1183" s="57">
        <v>19.6974651745</v>
      </c>
      <c r="V1183" s="57">
        <v>19.6974651745</v>
      </c>
      <c r="W1183" s="106"/>
      <c r="X1183" s="57">
        <v>47.862315368399997</v>
      </c>
      <c r="Y1183" s="57">
        <v>47.862315368399997</v>
      </c>
      <c r="Z1183" s="57">
        <v>92.282217816200003</v>
      </c>
      <c r="AA1183" s="57">
        <v>92.282217816200003</v>
      </c>
      <c r="AB1183" s="57">
        <v>159.62253083990001</v>
      </c>
      <c r="AC1183" s="57">
        <v>159.62253083990001</v>
      </c>
    </row>
    <row r="1184" spans="1:29" customFormat="1" x14ac:dyDescent="0.3">
      <c r="A1184" s="58" t="s">
        <v>310</v>
      </c>
      <c r="B1184" s="59">
        <v>12.805635236800001</v>
      </c>
      <c r="C1184" s="60">
        <v>4.2006545847742299E-2</v>
      </c>
      <c r="D1184" s="59">
        <v>7.7470843103000302</v>
      </c>
      <c r="E1184" s="60">
        <v>5.9200354558653599E-2</v>
      </c>
      <c r="F1184" s="59">
        <v>5.0585509264999997</v>
      </c>
      <c r="G1184" s="60">
        <v>2.9562281229873501E-2</v>
      </c>
      <c r="H1184" s="107"/>
      <c r="I1184" s="67">
        <v>12.805635236800001</v>
      </c>
      <c r="J1184" s="72">
        <v>27.4934384180442</v>
      </c>
      <c r="K1184" s="67">
        <v>0</v>
      </c>
      <c r="L1184" s="68">
        <v>0</v>
      </c>
      <c r="M1184" s="59">
        <v>0</v>
      </c>
      <c r="N1184" s="60">
        <v>0</v>
      </c>
      <c r="O1184" s="59">
        <v>0</v>
      </c>
      <c r="P1184" s="60">
        <v>0</v>
      </c>
      <c r="Q1184" s="59">
        <v>0</v>
      </c>
      <c r="R1184" s="60">
        <v>0</v>
      </c>
      <c r="S1184" s="59">
        <v>0</v>
      </c>
      <c r="T1184" s="60">
        <v>0</v>
      </c>
      <c r="U1184" s="59">
        <v>0</v>
      </c>
      <c r="V1184" s="60">
        <v>0</v>
      </c>
      <c r="W1184" s="107"/>
      <c r="X1184" s="59">
        <v>7.7470843103</v>
      </c>
      <c r="Y1184" s="61">
        <v>0.16186187923985901</v>
      </c>
      <c r="Z1184" s="59">
        <v>5.0585509264999997</v>
      </c>
      <c r="AA1184" s="60">
        <v>5.4816096168984599E-2</v>
      </c>
      <c r="AB1184" s="59">
        <v>0</v>
      </c>
      <c r="AC1184" s="65">
        <v>0</v>
      </c>
    </row>
    <row r="1185" spans="1:29" customFormat="1" x14ac:dyDescent="0.3">
      <c r="A1185" s="58" t="s">
        <v>311</v>
      </c>
      <c r="B1185" s="62">
        <v>277.39369523810001</v>
      </c>
      <c r="C1185" s="63">
        <v>0.90993931666959604</v>
      </c>
      <c r="D1185" s="62">
        <v>119.9074865309</v>
      </c>
      <c r="E1185" s="63">
        <v>0.91628868778780304</v>
      </c>
      <c r="F1185" s="62">
        <v>154.6148099614</v>
      </c>
      <c r="G1185" s="63">
        <v>0.90357229981370502</v>
      </c>
      <c r="H1185" s="107"/>
      <c r="I1185" s="69">
        <v>26.7803708958001</v>
      </c>
      <c r="J1185" s="71">
        <v>57.496911665902701</v>
      </c>
      <c r="K1185" s="69">
        <v>56.176627255700097</v>
      </c>
      <c r="L1185" s="70">
        <v>100</v>
      </c>
      <c r="M1185" s="62">
        <v>36.7127738524999</v>
      </c>
      <c r="N1185" s="63">
        <v>0.98858674374278499</v>
      </c>
      <c r="O1185" s="62">
        <v>63.156665020200002</v>
      </c>
      <c r="P1185" s="63">
        <v>0.93389575576111294</v>
      </c>
      <c r="Q1185" s="62">
        <v>32.654418722700001</v>
      </c>
      <c r="R1185" s="63">
        <v>0.97363663071060103</v>
      </c>
      <c r="S1185" s="62">
        <v>43.281755961899897</v>
      </c>
      <c r="T1185" s="63">
        <v>0.98155529913865802</v>
      </c>
      <c r="U1185" s="62">
        <v>18.6310835293</v>
      </c>
      <c r="V1185" s="63">
        <v>0.945861986009219</v>
      </c>
      <c r="W1185" s="107"/>
      <c r="X1185" s="62">
        <v>40.1152310581001</v>
      </c>
      <c r="Y1185" s="63">
        <v>0.83813812076014105</v>
      </c>
      <c r="Z1185" s="62">
        <v>83.014478086799997</v>
      </c>
      <c r="AA1185" s="63">
        <v>0.89957177071904904</v>
      </c>
      <c r="AB1185" s="62">
        <v>149.1824847723</v>
      </c>
      <c r="AC1185" s="63">
        <v>0.93459541073138797</v>
      </c>
    </row>
    <row r="1186" spans="1:29" customFormat="1" x14ac:dyDescent="0.3">
      <c r="A1186" s="58" t="s">
        <v>312</v>
      </c>
      <c r="B1186" s="73">
        <v>4.3234010533578902</v>
      </c>
      <c r="C1186" s="73">
        <v>4.3234010533578902</v>
      </c>
      <c r="D1186" s="73">
        <v>4.2998727741298</v>
      </c>
      <c r="E1186" s="73">
        <v>4.2998727741298</v>
      </c>
      <c r="F1186" s="73">
        <v>4.3389958191576801</v>
      </c>
      <c r="G1186" s="73">
        <v>4.3389958191576801</v>
      </c>
      <c r="H1186" s="109"/>
      <c r="I1186" s="76">
        <v>3.5767289405520799</v>
      </c>
      <c r="J1186" s="76">
        <v>3.5767289405520799</v>
      </c>
      <c r="K1186" s="76">
        <v>4.4246846532296802</v>
      </c>
      <c r="L1186" s="76">
        <v>4.4246846532296802</v>
      </c>
      <c r="M1186" s="73">
        <v>4.4130320341956404</v>
      </c>
      <c r="N1186" s="73">
        <v>4.4130320341956404</v>
      </c>
      <c r="O1186" s="73">
        <v>4.50470345479311</v>
      </c>
      <c r="P1186" s="75">
        <v>4.50470345479311</v>
      </c>
      <c r="Q1186" s="73">
        <v>4.5423407353989198</v>
      </c>
      <c r="R1186" s="75">
        <v>4.5423407353989198</v>
      </c>
      <c r="S1186" s="73">
        <v>4.48198913533846</v>
      </c>
      <c r="T1186" s="73">
        <v>4.48198913533846</v>
      </c>
      <c r="U1186" s="73">
        <v>4.2904958184318902</v>
      </c>
      <c r="V1186" s="73">
        <v>4.2904958184318902</v>
      </c>
      <c r="W1186" s="109"/>
      <c r="X1186" s="73">
        <v>4.0279817858745801</v>
      </c>
      <c r="Y1186" s="73">
        <v>4.0279817858745801</v>
      </c>
      <c r="Z1186" s="73">
        <v>4.3401224826354703</v>
      </c>
      <c r="AA1186" s="73">
        <v>4.3401224826354703</v>
      </c>
      <c r="AB1186" s="73">
        <v>4.3808846479992196</v>
      </c>
      <c r="AC1186" s="73">
        <v>4.3808846479992196</v>
      </c>
    </row>
    <row r="1187" spans="1:29" customFormat="1" x14ac:dyDescent="0.3">
      <c r="A1187" s="64" t="s">
        <v>1</v>
      </c>
    </row>
    <row r="1188" spans="1:29" customFormat="1" x14ac:dyDescent="0.3">
      <c r="A1188" s="64" t="s">
        <v>1</v>
      </c>
    </row>
    <row r="1189" spans="1:29" customFormat="1" x14ac:dyDescent="0.3">
      <c r="A1189" s="53" t="s">
        <v>457</v>
      </c>
    </row>
    <row r="1190" spans="1:29" customFormat="1" x14ac:dyDescent="0.3">
      <c r="A1190" s="54" t="s">
        <v>1</v>
      </c>
    </row>
    <row r="1191" spans="1:29" customFormat="1" x14ac:dyDescent="0.3">
      <c r="A1191" s="119" t="s">
        <v>1</v>
      </c>
      <c r="B1191" s="118" t="s">
        <v>501</v>
      </c>
      <c r="C1191" s="118" t="s">
        <v>1</v>
      </c>
      <c r="D1191" s="118" t="s">
        <v>346</v>
      </c>
      <c r="E1191" s="118" t="s">
        <v>1</v>
      </c>
      <c r="F1191" s="118" t="s">
        <v>347</v>
      </c>
      <c r="G1191" s="118" t="s">
        <v>1</v>
      </c>
      <c r="H1191" s="105"/>
      <c r="I1191" s="118" t="s">
        <v>350</v>
      </c>
      <c r="J1191" s="118" t="s">
        <v>1</v>
      </c>
      <c r="K1191" s="118" t="s">
        <v>351</v>
      </c>
      <c r="L1191" s="118" t="s">
        <v>1</v>
      </c>
      <c r="M1191" s="118" t="s">
        <v>352</v>
      </c>
      <c r="N1191" s="118" t="s">
        <v>1</v>
      </c>
      <c r="O1191" s="118" t="s">
        <v>353</v>
      </c>
      <c r="P1191" s="118" t="s">
        <v>1</v>
      </c>
      <c r="Q1191" s="118" t="s">
        <v>354</v>
      </c>
      <c r="R1191" s="118" t="s">
        <v>1</v>
      </c>
      <c r="S1191" s="118" t="s">
        <v>355</v>
      </c>
      <c r="T1191" s="118" t="s">
        <v>1</v>
      </c>
      <c r="U1191" s="118" t="s">
        <v>356</v>
      </c>
      <c r="V1191" s="118" t="s">
        <v>1</v>
      </c>
      <c r="W1191" s="105"/>
      <c r="X1191" s="118" t="s">
        <v>358</v>
      </c>
      <c r="Y1191" s="118" t="s">
        <v>1</v>
      </c>
      <c r="Z1191" s="118" t="s">
        <v>359</v>
      </c>
      <c r="AA1191" s="118" t="s">
        <v>1</v>
      </c>
      <c r="AB1191" s="118" t="s">
        <v>360</v>
      </c>
      <c r="AC1191" s="118" t="s">
        <v>1</v>
      </c>
    </row>
    <row r="1192" spans="1:29" customFormat="1" x14ac:dyDescent="0.3">
      <c r="A1192" s="120" t="s">
        <v>1</v>
      </c>
      <c r="B1192" s="55" t="s">
        <v>14</v>
      </c>
      <c r="C1192" s="55" t="s">
        <v>15</v>
      </c>
      <c r="D1192" s="55" t="s">
        <v>14</v>
      </c>
      <c r="E1192" s="55" t="s">
        <v>15</v>
      </c>
      <c r="F1192" s="55" t="s">
        <v>14</v>
      </c>
      <c r="G1192" s="55" t="s">
        <v>15</v>
      </c>
      <c r="H1192" s="105"/>
      <c r="I1192" s="55" t="s">
        <v>14</v>
      </c>
      <c r="J1192" s="55" t="s">
        <v>15</v>
      </c>
      <c r="K1192" s="55" t="s">
        <v>14</v>
      </c>
      <c r="L1192" s="55" t="s">
        <v>15</v>
      </c>
      <c r="M1192" s="55" t="s">
        <v>14</v>
      </c>
      <c r="N1192" s="55" t="s">
        <v>15</v>
      </c>
      <c r="O1192" s="55" t="s">
        <v>14</v>
      </c>
      <c r="P1192" s="55" t="s">
        <v>15</v>
      </c>
      <c r="Q1192" s="55" t="s">
        <v>14</v>
      </c>
      <c r="R1192" s="55" t="s">
        <v>15</v>
      </c>
      <c r="S1192" s="55" t="s">
        <v>14</v>
      </c>
      <c r="T1192" s="55" t="s">
        <v>15</v>
      </c>
      <c r="U1192" s="55" t="s">
        <v>14</v>
      </c>
      <c r="V1192" s="55" t="s">
        <v>15</v>
      </c>
      <c r="W1192" s="105"/>
      <c r="X1192" s="55" t="s">
        <v>14</v>
      </c>
      <c r="Y1192" s="55" t="s">
        <v>15</v>
      </c>
      <c r="Z1192" s="55" t="s">
        <v>14</v>
      </c>
      <c r="AA1192" s="55" t="s">
        <v>15</v>
      </c>
      <c r="AB1192" s="55" t="s">
        <v>14</v>
      </c>
      <c r="AC1192" s="55" t="s">
        <v>15</v>
      </c>
    </row>
    <row r="1193" spans="1:29" customFormat="1" x14ac:dyDescent="0.3">
      <c r="A1193" s="56" t="s">
        <v>16</v>
      </c>
      <c r="B1193" s="57">
        <v>12.0344928757</v>
      </c>
      <c r="C1193" s="57">
        <v>12.0344928757</v>
      </c>
      <c r="D1193" s="57">
        <v>7.8486515029000001</v>
      </c>
      <c r="E1193" s="57">
        <v>7.8486515029000001</v>
      </c>
      <c r="F1193" s="57">
        <v>4.1858413727999997</v>
      </c>
      <c r="G1193" s="57">
        <v>4.1858413727999997</v>
      </c>
      <c r="H1193" s="106"/>
      <c r="I1193" s="57">
        <v>0</v>
      </c>
      <c r="J1193" s="57">
        <v>0</v>
      </c>
      <c r="K1193" s="57">
        <v>4.5290326371000003</v>
      </c>
      <c r="L1193" s="57">
        <v>4.5290326371000003</v>
      </c>
      <c r="M1193" s="57">
        <v>1.9998040393000001</v>
      </c>
      <c r="N1193" s="57">
        <v>1.9998040393000001</v>
      </c>
      <c r="O1193" s="57">
        <v>0.5989552414</v>
      </c>
      <c r="P1193" s="57">
        <v>0.5989552414</v>
      </c>
      <c r="Q1193" s="57">
        <v>0.61355158580000002</v>
      </c>
      <c r="R1193" s="57">
        <v>0.61355158580000002</v>
      </c>
      <c r="S1193" s="57">
        <v>1.8739067341</v>
      </c>
      <c r="T1193" s="57">
        <v>1.8739067341</v>
      </c>
      <c r="U1193" s="57">
        <v>2.4192426380000001</v>
      </c>
      <c r="V1193" s="57">
        <v>2.4192426380000001</v>
      </c>
      <c r="W1193" s="106"/>
      <c r="X1193" s="57">
        <v>5.6827092198000004</v>
      </c>
      <c r="Y1193" s="57">
        <v>5.6827092198000004</v>
      </c>
      <c r="Z1193" s="57">
        <v>0</v>
      </c>
      <c r="AA1193" s="57">
        <v>0</v>
      </c>
      <c r="AB1193" s="57">
        <v>6.3517836559000003</v>
      </c>
      <c r="AC1193" s="57">
        <v>6.3517836559000003</v>
      </c>
    </row>
    <row r="1194" spans="1:29" customFormat="1" x14ac:dyDescent="0.3">
      <c r="A1194" s="58" t="s">
        <v>310</v>
      </c>
      <c r="B1194" s="67">
        <v>0</v>
      </c>
      <c r="C1194" s="68">
        <v>0</v>
      </c>
      <c r="D1194" s="67">
        <v>0</v>
      </c>
      <c r="E1194" s="68">
        <v>0</v>
      </c>
      <c r="F1194" s="67">
        <v>0</v>
      </c>
      <c r="G1194" s="68">
        <v>0</v>
      </c>
      <c r="H1194" s="108"/>
      <c r="I1194" s="67"/>
      <c r="J1194" s="68"/>
      <c r="K1194" s="67">
        <v>0</v>
      </c>
      <c r="L1194" s="68">
        <v>0</v>
      </c>
      <c r="M1194" s="67">
        <v>0</v>
      </c>
      <c r="N1194" s="68">
        <v>0</v>
      </c>
      <c r="O1194" s="67">
        <v>0</v>
      </c>
      <c r="P1194" s="68">
        <v>0</v>
      </c>
      <c r="Q1194" s="67">
        <v>0</v>
      </c>
      <c r="R1194" s="68">
        <v>0</v>
      </c>
      <c r="S1194" s="67">
        <v>0</v>
      </c>
      <c r="T1194" s="68">
        <v>0</v>
      </c>
      <c r="U1194" s="67">
        <v>0</v>
      </c>
      <c r="V1194" s="68">
        <v>0</v>
      </c>
      <c r="W1194" s="108"/>
      <c r="X1194" s="67">
        <v>0</v>
      </c>
      <c r="Y1194" s="68">
        <v>0</v>
      </c>
      <c r="Z1194" s="67"/>
      <c r="AA1194" s="68"/>
      <c r="AB1194" s="67">
        <v>0</v>
      </c>
      <c r="AC1194" s="68">
        <v>0</v>
      </c>
    </row>
    <row r="1195" spans="1:29" customFormat="1" x14ac:dyDescent="0.3">
      <c r="A1195" s="58" t="s">
        <v>311</v>
      </c>
      <c r="B1195" s="69">
        <v>7.4274120308000002</v>
      </c>
      <c r="C1195" s="70">
        <v>61.717698514720098</v>
      </c>
      <c r="D1195" s="69">
        <v>3.8535170348999999</v>
      </c>
      <c r="E1195" s="70">
        <v>49.097823154412701</v>
      </c>
      <c r="F1195" s="69">
        <v>3.5738949958999999</v>
      </c>
      <c r="G1195" s="70">
        <v>85.380564565191406</v>
      </c>
      <c r="H1195" s="108"/>
      <c r="I1195" s="69"/>
      <c r="J1195" s="70"/>
      <c r="K1195" s="69">
        <v>1.1193656596999999</v>
      </c>
      <c r="L1195" s="70">
        <v>24.715336571668999</v>
      </c>
      <c r="M1195" s="69">
        <v>1.9998040393000001</v>
      </c>
      <c r="N1195" s="70">
        <v>100</v>
      </c>
      <c r="O1195" s="69">
        <v>0.5989552414</v>
      </c>
      <c r="P1195" s="70">
        <v>100</v>
      </c>
      <c r="Q1195" s="69">
        <v>0.61355158580000002</v>
      </c>
      <c r="R1195" s="70">
        <v>100</v>
      </c>
      <c r="S1195" s="69">
        <v>1.2619603572</v>
      </c>
      <c r="T1195" s="70">
        <v>67.343818891077007</v>
      </c>
      <c r="U1195" s="69">
        <v>1.8337751473999999</v>
      </c>
      <c r="V1195" s="70">
        <v>75.799554728251294</v>
      </c>
      <c r="W1195" s="108"/>
      <c r="X1195" s="69">
        <v>2.2730422423999901</v>
      </c>
      <c r="Y1195" s="70">
        <v>39.999270673223002</v>
      </c>
      <c r="Z1195" s="69"/>
      <c r="AA1195" s="70"/>
      <c r="AB1195" s="69">
        <v>5.1543697884000101</v>
      </c>
      <c r="AC1195" s="70">
        <v>81.148383944283793</v>
      </c>
    </row>
    <row r="1196" spans="1:29" customFormat="1" x14ac:dyDescent="0.3">
      <c r="A1196" s="58" t="s">
        <v>312</v>
      </c>
      <c r="B1196" s="76">
        <v>3.9112008727964098</v>
      </c>
      <c r="C1196" s="76">
        <v>3.9112008727964098</v>
      </c>
      <c r="D1196" s="76">
        <v>3.7661200421981098</v>
      </c>
      <c r="E1196" s="76">
        <v>3.7661200421981098</v>
      </c>
      <c r="F1196" s="76">
        <v>4.1832343250233901</v>
      </c>
      <c r="G1196" s="76">
        <v>4.1832343250233901</v>
      </c>
      <c r="H1196" s="110"/>
      <c r="I1196" s="76"/>
      <c r="J1196" s="76"/>
      <c r="K1196" s="76">
        <v>3.2471533657166902</v>
      </c>
      <c r="L1196" s="76">
        <v>3.2471533657166902</v>
      </c>
      <c r="M1196" s="76">
        <v>4.5529031698461004</v>
      </c>
      <c r="N1196" s="76">
        <v>4.5529031698461004</v>
      </c>
      <c r="O1196" s="76">
        <v>5</v>
      </c>
      <c r="P1196" s="78">
        <v>5</v>
      </c>
      <c r="Q1196" s="76">
        <v>4</v>
      </c>
      <c r="R1196" s="76">
        <v>4</v>
      </c>
      <c r="S1196" s="76">
        <v>3.6734381889107701</v>
      </c>
      <c r="T1196" s="76">
        <v>3.6734381889107701</v>
      </c>
      <c r="U1196" s="76">
        <v>4.5159910945650301</v>
      </c>
      <c r="V1196" s="76">
        <v>4.5159910945650301</v>
      </c>
      <c r="W1196" s="110"/>
      <c r="X1196" s="76">
        <v>3.6426474233760899</v>
      </c>
      <c r="Y1196" s="76">
        <v>3.6426474233760899</v>
      </c>
      <c r="Z1196" s="76"/>
      <c r="AA1196" s="76"/>
      <c r="AB1196" s="76">
        <v>4.1514658512190303</v>
      </c>
      <c r="AC1196" s="76">
        <v>4.1514658512190303</v>
      </c>
    </row>
    <row r="1197" spans="1:29" customFormat="1" x14ac:dyDescent="0.3">
      <c r="A1197" s="64" t="s">
        <v>1</v>
      </c>
    </row>
    <row r="1198" spans="1:29" customFormat="1" x14ac:dyDescent="0.3">
      <c r="A1198" s="64" t="s">
        <v>1</v>
      </c>
    </row>
    <row r="1199" spans="1:29" customFormat="1" x14ac:dyDescent="0.3">
      <c r="A1199" s="53" t="s">
        <v>458</v>
      </c>
    </row>
    <row r="1200" spans="1:29" customFormat="1" x14ac:dyDescent="0.3">
      <c r="A1200" s="54" t="s">
        <v>1</v>
      </c>
    </row>
    <row r="1201" spans="1:29" customFormat="1" x14ac:dyDescent="0.3">
      <c r="A1201" s="119" t="s">
        <v>1</v>
      </c>
      <c r="B1201" s="118" t="s">
        <v>501</v>
      </c>
      <c r="C1201" s="118" t="s">
        <v>1</v>
      </c>
      <c r="D1201" s="118" t="s">
        <v>346</v>
      </c>
      <c r="E1201" s="118" t="s">
        <v>1</v>
      </c>
      <c r="F1201" s="118" t="s">
        <v>347</v>
      </c>
      <c r="G1201" s="118" t="s">
        <v>1</v>
      </c>
      <c r="H1201" s="105"/>
      <c r="I1201" s="118" t="s">
        <v>350</v>
      </c>
      <c r="J1201" s="118" t="s">
        <v>1</v>
      </c>
      <c r="K1201" s="118" t="s">
        <v>351</v>
      </c>
      <c r="L1201" s="118" t="s">
        <v>1</v>
      </c>
      <c r="M1201" s="118" t="s">
        <v>352</v>
      </c>
      <c r="N1201" s="118" t="s">
        <v>1</v>
      </c>
      <c r="O1201" s="118" t="s">
        <v>353</v>
      </c>
      <c r="P1201" s="118" t="s">
        <v>1</v>
      </c>
      <c r="Q1201" s="118" t="s">
        <v>354</v>
      </c>
      <c r="R1201" s="118" t="s">
        <v>1</v>
      </c>
      <c r="S1201" s="118" t="s">
        <v>355</v>
      </c>
      <c r="T1201" s="118" t="s">
        <v>1</v>
      </c>
      <c r="U1201" s="118" t="s">
        <v>356</v>
      </c>
      <c r="V1201" s="118" t="s">
        <v>1</v>
      </c>
      <c r="W1201" s="105"/>
      <c r="X1201" s="118" t="s">
        <v>358</v>
      </c>
      <c r="Y1201" s="118" t="s">
        <v>1</v>
      </c>
      <c r="Z1201" s="118" t="s">
        <v>359</v>
      </c>
      <c r="AA1201" s="118" t="s">
        <v>1</v>
      </c>
      <c r="AB1201" s="118" t="s">
        <v>360</v>
      </c>
      <c r="AC1201" s="118" t="s">
        <v>1</v>
      </c>
    </row>
    <row r="1202" spans="1:29" customFormat="1" x14ac:dyDescent="0.3">
      <c r="A1202" s="120" t="s">
        <v>1</v>
      </c>
      <c r="B1202" s="55" t="s">
        <v>14</v>
      </c>
      <c r="C1202" s="55" t="s">
        <v>15</v>
      </c>
      <c r="D1202" s="55" t="s">
        <v>14</v>
      </c>
      <c r="E1202" s="55" t="s">
        <v>15</v>
      </c>
      <c r="F1202" s="55" t="s">
        <v>14</v>
      </c>
      <c r="G1202" s="55" t="s">
        <v>15</v>
      </c>
      <c r="H1202" s="105"/>
      <c r="I1202" s="55" t="s">
        <v>14</v>
      </c>
      <c r="J1202" s="55" t="s">
        <v>15</v>
      </c>
      <c r="K1202" s="55" t="s">
        <v>14</v>
      </c>
      <c r="L1202" s="55" t="s">
        <v>15</v>
      </c>
      <c r="M1202" s="55" t="s">
        <v>14</v>
      </c>
      <c r="N1202" s="55" t="s">
        <v>15</v>
      </c>
      <c r="O1202" s="55" t="s">
        <v>14</v>
      </c>
      <c r="P1202" s="55" t="s">
        <v>15</v>
      </c>
      <c r="Q1202" s="55" t="s">
        <v>14</v>
      </c>
      <c r="R1202" s="55" t="s">
        <v>15</v>
      </c>
      <c r="S1202" s="55" t="s">
        <v>14</v>
      </c>
      <c r="T1202" s="55" t="s">
        <v>15</v>
      </c>
      <c r="U1202" s="55" t="s">
        <v>14</v>
      </c>
      <c r="V1202" s="55" t="s">
        <v>15</v>
      </c>
      <c r="W1202" s="105"/>
      <c r="X1202" s="55" t="s">
        <v>14</v>
      </c>
      <c r="Y1202" s="55" t="s">
        <v>15</v>
      </c>
      <c r="Z1202" s="55" t="s">
        <v>14</v>
      </c>
      <c r="AA1202" s="55" t="s">
        <v>15</v>
      </c>
      <c r="AB1202" s="55" t="s">
        <v>14</v>
      </c>
      <c r="AC1202" s="55" t="s">
        <v>15</v>
      </c>
    </row>
    <row r="1203" spans="1:29" customFormat="1" x14ac:dyDescent="0.3">
      <c r="A1203" s="56" t="s">
        <v>16</v>
      </c>
      <c r="B1203" s="57">
        <v>30.418864908100002</v>
      </c>
      <c r="C1203" s="57">
        <v>30.418864908100002</v>
      </c>
      <c r="D1203" s="57">
        <v>18.196950726099999</v>
      </c>
      <c r="E1203" s="57">
        <v>18.196950726099999</v>
      </c>
      <c r="F1203" s="57">
        <v>12.221914182000001</v>
      </c>
      <c r="G1203" s="57">
        <v>12.221914182000001</v>
      </c>
      <c r="H1203" s="106"/>
      <c r="I1203" s="57">
        <v>5.6085752758999998</v>
      </c>
      <c r="J1203" s="57">
        <v>5.6085752758999998</v>
      </c>
      <c r="K1203" s="57">
        <v>7.3122719100999998</v>
      </c>
      <c r="L1203" s="57">
        <v>7.3122719100999998</v>
      </c>
      <c r="M1203" s="57">
        <v>6.1761986212000002</v>
      </c>
      <c r="N1203" s="57">
        <v>6.1761986212000002</v>
      </c>
      <c r="O1203" s="57">
        <v>7.9159436603</v>
      </c>
      <c r="P1203" s="57">
        <v>7.9159436603</v>
      </c>
      <c r="Q1203" s="57">
        <v>2.2601047283</v>
      </c>
      <c r="R1203" s="57">
        <v>2.2601047283</v>
      </c>
      <c r="S1203" s="57">
        <v>0.66485655769999996</v>
      </c>
      <c r="T1203" s="57">
        <v>0.66485655769999996</v>
      </c>
      <c r="U1203" s="57">
        <v>0.48091415459999998</v>
      </c>
      <c r="V1203" s="57">
        <v>0.48091415459999998</v>
      </c>
      <c r="W1203" s="106"/>
      <c r="X1203" s="57">
        <v>4.8612659139999996</v>
      </c>
      <c r="Y1203" s="57">
        <v>4.8612659139999996</v>
      </c>
      <c r="Z1203" s="57">
        <v>9.4758221592999998</v>
      </c>
      <c r="AA1203" s="57">
        <v>9.4758221592999998</v>
      </c>
      <c r="AB1203" s="57">
        <v>16.081776834799999</v>
      </c>
      <c r="AC1203" s="57">
        <v>16.081776834799999</v>
      </c>
    </row>
    <row r="1204" spans="1:29" customFormat="1" x14ac:dyDescent="0.3">
      <c r="A1204" s="58" t="s">
        <v>310</v>
      </c>
      <c r="B1204" s="67">
        <v>0</v>
      </c>
      <c r="C1204" s="68">
        <v>0</v>
      </c>
      <c r="D1204" s="67">
        <v>0</v>
      </c>
      <c r="E1204" s="68">
        <v>0</v>
      </c>
      <c r="F1204" s="67">
        <v>0</v>
      </c>
      <c r="G1204" s="68">
        <v>0</v>
      </c>
      <c r="H1204" s="108"/>
      <c r="I1204" s="67">
        <v>0</v>
      </c>
      <c r="J1204" s="68">
        <v>0</v>
      </c>
      <c r="K1204" s="67">
        <v>0</v>
      </c>
      <c r="L1204" s="68">
        <v>0</v>
      </c>
      <c r="M1204" s="67">
        <v>0</v>
      </c>
      <c r="N1204" s="68">
        <v>0</v>
      </c>
      <c r="O1204" s="67">
        <v>0</v>
      </c>
      <c r="P1204" s="68">
        <v>0</v>
      </c>
      <c r="Q1204" s="67">
        <v>0</v>
      </c>
      <c r="R1204" s="68">
        <v>0</v>
      </c>
      <c r="S1204" s="67">
        <v>0</v>
      </c>
      <c r="T1204" s="68">
        <v>0</v>
      </c>
      <c r="U1204" s="67">
        <v>0</v>
      </c>
      <c r="V1204" s="68">
        <v>0</v>
      </c>
      <c r="W1204" s="108"/>
      <c r="X1204" s="67">
        <v>0</v>
      </c>
      <c r="Y1204" s="68">
        <v>0</v>
      </c>
      <c r="Z1204" s="67">
        <v>0</v>
      </c>
      <c r="AA1204" s="68">
        <v>0</v>
      </c>
      <c r="AB1204" s="67">
        <v>0</v>
      </c>
      <c r="AC1204" s="68">
        <v>0</v>
      </c>
    </row>
    <row r="1205" spans="1:29" customFormat="1" x14ac:dyDescent="0.3">
      <c r="A1205" s="58" t="s">
        <v>311</v>
      </c>
      <c r="B1205" s="69">
        <v>29.2108818729</v>
      </c>
      <c r="C1205" s="70">
        <v>96.028835925175002</v>
      </c>
      <c r="D1205" s="69">
        <v>16.988967690900001</v>
      </c>
      <c r="E1205" s="70">
        <v>93.361618364623098</v>
      </c>
      <c r="F1205" s="69">
        <v>12.221914182000001</v>
      </c>
      <c r="G1205" s="70">
        <v>100</v>
      </c>
      <c r="H1205" s="108"/>
      <c r="I1205" s="69">
        <v>5.6085752759000096</v>
      </c>
      <c r="J1205" s="70">
        <v>100</v>
      </c>
      <c r="K1205" s="69">
        <v>7.3122719100999998</v>
      </c>
      <c r="L1205" s="70">
        <v>100</v>
      </c>
      <c r="M1205" s="69">
        <v>4.9682155860000101</v>
      </c>
      <c r="N1205" s="70">
        <v>80.441318207391205</v>
      </c>
      <c r="O1205" s="69">
        <v>7.9159436603000097</v>
      </c>
      <c r="P1205" s="70">
        <v>100</v>
      </c>
      <c r="Q1205" s="69">
        <v>2.2601047283</v>
      </c>
      <c r="R1205" s="70">
        <v>100</v>
      </c>
      <c r="S1205" s="69">
        <v>0.66485655769999896</v>
      </c>
      <c r="T1205" s="70">
        <v>100</v>
      </c>
      <c r="U1205" s="69">
        <v>0.48091415460000098</v>
      </c>
      <c r="V1205" s="70">
        <v>100</v>
      </c>
      <c r="W1205" s="108"/>
      <c r="X1205" s="69">
        <v>4.8612659140000103</v>
      </c>
      <c r="Y1205" s="70">
        <v>100</v>
      </c>
      <c r="Z1205" s="69">
        <v>9.4758221592999998</v>
      </c>
      <c r="AA1205" s="70">
        <v>100</v>
      </c>
      <c r="AB1205" s="69">
        <v>14.8737937996</v>
      </c>
      <c r="AC1205" s="70">
        <v>92.488497710116206</v>
      </c>
    </row>
    <row r="1206" spans="1:29" customFormat="1" x14ac:dyDescent="0.3">
      <c r="A1206" s="58" t="s">
        <v>312</v>
      </c>
      <c r="B1206" s="76">
        <v>4.2485043698388303</v>
      </c>
      <c r="C1206" s="76">
        <v>4.2485043698388303</v>
      </c>
      <c r="D1206" s="76">
        <v>4.11448836417477</v>
      </c>
      <c r="E1206" s="76">
        <v>4.11448836417477</v>
      </c>
      <c r="F1206" s="76">
        <v>4.44803797932608</v>
      </c>
      <c r="G1206" s="76">
        <v>4.44803797932608</v>
      </c>
      <c r="H1206" s="110"/>
      <c r="I1206" s="76">
        <v>4</v>
      </c>
      <c r="J1206" s="77">
        <v>4</v>
      </c>
      <c r="K1206" s="76">
        <v>4</v>
      </c>
      <c r="L1206" s="77">
        <v>4</v>
      </c>
      <c r="M1206" s="76">
        <v>4.13894598626643</v>
      </c>
      <c r="N1206" s="76">
        <v>4.13894598626643</v>
      </c>
      <c r="O1206" s="76">
        <v>4.6701124384453996</v>
      </c>
      <c r="P1206" s="78">
        <v>4.6701124384453996</v>
      </c>
      <c r="Q1206" s="76">
        <v>4.4051035208835998</v>
      </c>
      <c r="R1206" s="76">
        <v>4.4051035208835998</v>
      </c>
      <c r="S1206" s="76">
        <v>4</v>
      </c>
      <c r="T1206" s="77">
        <v>4</v>
      </c>
      <c r="U1206" s="76">
        <v>5</v>
      </c>
      <c r="V1206" s="78">
        <v>5</v>
      </c>
      <c r="W1206" s="110"/>
      <c r="X1206" s="76">
        <v>4.29860512925646</v>
      </c>
      <c r="Y1206" s="76">
        <v>4.29860512925646</v>
      </c>
      <c r="Z1206" s="76">
        <v>4.1732125091213499</v>
      </c>
      <c r="AA1206" s="76">
        <v>4.1732125091213499</v>
      </c>
      <c r="AB1206" s="76">
        <v>4.2777237261951804</v>
      </c>
      <c r="AC1206" s="76">
        <v>4.2777237261951804</v>
      </c>
    </row>
    <row r="1207" spans="1:29" customFormat="1" x14ac:dyDescent="0.3">
      <c r="A1207" s="64" t="s">
        <v>1</v>
      </c>
    </row>
    <row r="1208" spans="1:29" customFormat="1" x14ac:dyDescent="0.3">
      <c r="A1208" s="64" t="s">
        <v>1</v>
      </c>
    </row>
    <row r="1209" spans="1:29" customFormat="1" x14ac:dyDescent="0.3">
      <c r="A1209" s="53" t="s">
        <v>459</v>
      </c>
    </row>
    <row r="1210" spans="1:29" customFormat="1" x14ac:dyDescent="0.3">
      <c r="A1210" s="54" t="s">
        <v>1</v>
      </c>
    </row>
    <row r="1211" spans="1:29" customFormat="1" x14ac:dyDescent="0.3">
      <c r="A1211" s="119" t="s">
        <v>1</v>
      </c>
      <c r="B1211" s="118" t="s">
        <v>501</v>
      </c>
      <c r="C1211" s="118" t="s">
        <v>1</v>
      </c>
      <c r="D1211" s="118" t="s">
        <v>346</v>
      </c>
      <c r="E1211" s="118" t="s">
        <v>1</v>
      </c>
      <c r="F1211" s="118" t="s">
        <v>347</v>
      </c>
      <c r="G1211" s="118" t="s">
        <v>1</v>
      </c>
      <c r="H1211" s="105"/>
      <c r="I1211" s="118" t="s">
        <v>350</v>
      </c>
      <c r="J1211" s="118" t="s">
        <v>1</v>
      </c>
      <c r="K1211" s="118" t="s">
        <v>351</v>
      </c>
      <c r="L1211" s="118" t="s">
        <v>1</v>
      </c>
      <c r="M1211" s="118" t="s">
        <v>352</v>
      </c>
      <c r="N1211" s="118" t="s">
        <v>1</v>
      </c>
      <c r="O1211" s="118" t="s">
        <v>353</v>
      </c>
      <c r="P1211" s="118" t="s">
        <v>1</v>
      </c>
      <c r="Q1211" s="118" t="s">
        <v>354</v>
      </c>
      <c r="R1211" s="118" t="s">
        <v>1</v>
      </c>
      <c r="S1211" s="118" t="s">
        <v>355</v>
      </c>
      <c r="T1211" s="118" t="s">
        <v>1</v>
      </c>
      <c r="U1211" s="118" t="s">
        <v>356</v>
      </c>
      <c r="V1211" s="118" t="s">
        <v>1</v>
      </c>
      <c r="W1211" s="105"/>
      <c r="X1211" s="118" t="s">
        <v>358</v>
      </c>
      <c r="Y1211" s="118" t="s">
        <v>1</v>
      </c>
      <c r="Z1211" s="118" t="s">
        <v>359</v>
      </c>
      <c r="AA1211" s="118" t="s">
        <v>1</v>
      </c>
      <c r="AB1211" s="118" t="s">
        <v>360</v>
      </c>
      <c r="AC1211" s="118" t="s">
        <v>1</v>
      </c>
    </row>
    <row r="1212" spans="1:29" customFormat="1" x14ac:dyDescent="0.3">
      <c r="A1212" s="120" t="s">
        <v>1</v>
      </c>
      <c r="B1212" s="55" t="s">
        <v>14</v>
      </c>
      <c r="C1212" s="55" t="s">
        <v>15</v>
      </c>
      <c r="D1212" s="55" t="s">
        <v>14</v>
      </c>
      <c r="E1212" s="55" t="s">
        <v>15</v>
      </c>
      <c r="F1212" s="55" t="s">
        <v>14</v>
      </c>
      <c r="G1212" s="55" t="s">
        <v>15</v>
      </c>
      <c r="H1212" s="105"/>
      <c r="I1212" s="55" t="s">
        <v>14</v>
      </c>
      <c r="J1212" s="55" t="s">
        <v>15</v>
      </c>
      <c r="K1212" s="55" t="s">
        <v>14</v>
      </c>
      <c r="L1212" s="55" t="s">
        <v>15</v>
      </c>
      <c r="M1212" s="55" t="s">
        <v>14</v>
      </c>
      <c r="N1212" s="55" t="s">
        <v>15</v>
      </c>
      <c r="O1212" s="55" t="s">
        <v>14</v>
      </c>
      <c r="P1212" s="55" t="s">
        <v>15</v>
      </c>
      <c r="Q1212" s="55" t="s">
        <v>14</v>
      </c>
      <c r="R1212" s="55" t="s">
        <v>15</v>
      </c>
      <c r="S1212" s="55" t="s">
        <v>14</v>
      </c>
      <c r="T1212" s="55" t="s">
        <v>15</v>
      </c>
      <c r="U1212" s="55" t="s">
        <v>14</v>
      </c>
      <c r="V1212" s="55" t="s">
        <v>15</v>
      </c>
      <c r="W1212" s="105"/>
      <c r="X1212" s="55" t="s">
        <v>14</v>
      </c>
      <c r="Y1212" s="55" t="s">
        <v>15</v>
      </c>
      <c r="Z1212" s="55" t="s">
        <v>14</v>
      </c>
      <c r="AA1212" s="55" t="s">
        <v>15</v>
      </c>
      <c r="AB1212" s="55" t="s">
        <v>14</v>
      </c>
      <c r="AC1212" s="55" t="s">
        <v>15</v>
      </c>
    </row>
    <row r="1213" spans="1:29" customFormat="1" x14ac:dyDescent="0.3">
      <c r="A1213" s="56" t="s">
        <v>16</v>
      </c>
      <c r="B1213" s="57">
        <v>50.842072440999999</v>
      </c>
      <c r="C1213" s="57">
        <v>50.842072440999999</v>
      </c>
      <c r="D1213" s="57">
        <v>13.842366849799999</v>
      </c>
      <c r="E1213" s="57">
        <v>13.842366849799999</v>
      </c>
      <c r="F1213" s="57">
        <v>36.999705591199998</v>
      </c>
      <c r="G1213" s="57">
        <v>36.999705591199998</v>
      </c>
      <c r="H1213" s="106"/>
      <c r="I1213" s="57">
        <v>7.9609412966999997</v>
      </c>
      <c r="J1213" s="57">
        <v>7.9609412966999997</v>
      </c>
      <c r="K1213" s="57">
        <v>3.3411819431000001</v>
      </c>
      <c r="L1213" s="57">
        <v>3.3411819431000001</v>
      </c>
      <c r="M1213" s="57">
        <v>17.5499920922</v>
      </c>
      <c r="N1213" s="57">
        <v>17.5499920922</v>
      </c>
      <c r="O1213" s="57">
        <v>13.734693717700001</v>
      </c>
      <c r="P1213" s="57">
        <v>13.734693717700001</v>
      </c>
      <c r="Q1213" s="57">
        <v>3.1158825469</v>
      </c>
      <c r="R1213" s="57">
        <v>3.1158825469</v>
      </c>
      <c r="S1213" s="57">
        <v>3.7067169099999999</v>
      </c>
      <c r="T1213" s="57">
        <v>3.7067169099999999</v>
      </c>
      <c r="U1213" s="57">
        <v>1.4326639344000001</v>
      </c>
      <c r="V1213" s="57">
        <v>1.4326639344000001</v>
      </c>
      <c r="W1213" s="106"/>
      <c r="X1213" s="57">
        <v>7.1965631792</v>
      </c>
      <c r="Y1213" s="57">
        <v>7.1965631792</v>
      </c>
      <c r="Z1213" s="57">
        <v>13.230420996699999</v>
      </c>
      <c r="AA1213" s="57">
        <v>13.230420996699999</v>
      </c>
      <c r="AB1213" s="57">
        <v>30.4150882651</v>
      </c>
      <c r="AC1213" s="57">
        <v>30.4150882651</v>
      </c>
    </row>
    <row r="1214" spans="1:29" customFormat="1" x14ac:dyDescent="0.3">
      <c r="A1214" s="58" t="s">
        <v>310</v>
      </c>
      <c r="B1214" s="59">
        <v>0.401718229199999</v>
      </c>
      <c r="C1214" s="60">
        <v>7.9012953232025802E-3</v>
      </c>
      <c r="D1214" s="67">
        <v>0.4017182292</v>
      </c>
      <c r="E1214" s="68">
        <v>2.9020920595368001</v>
      </c>
      <c r="F1214" s="59">
        <v>0</v>
      </c>
      <c r="G1214" s="60">
        <v>0</v>
      </c>
      <c r="H1214" s="107"/>
      <c r="I1214" s="67">
        <v>0</v>
      </c>
      <c r="J1214" s="68">
        <v>0</v>
      </c>
      <c r="K1214" s="67">
        <v>0</v>
      </c>
      <c r="L1214" s="68">
        <v>0</v>
      </c>
      <c r="M1214" s="67">
        <v>0</v>
      </c>
      <c r="N1214" s="68">
        <v>0</v>
      </c>
      <c r="O1214" s="67">
        <v>0</v>
      </c>
      <c r="P1214" s="68">
        <v>0</v>
      </c>
      <c r="Q1214" s="67">
        <v>0</v>
      </c>
      <c r="R1214" s="68">
        <v>0</v>
      </c>
      <c r="S1214" s="67">
        <v>0</v>
      </c>
      <c r="T1214" s="68">
        <v>0</v>
      </c>
      <c r="U1214" s="67">
        <v>0.4017182292</v>
      </c>
      <c r="V1214" s="72">
        <v>28.039948487168399</v>
      </c>
      <c r="W1214" s="108"/>
      <c r="X1214" s="67">
        <v>0</v>
      </c>
      <c r="Y1214" s="68">
        <v>0</v>
      </c>
      <c r="Z1214" s="67">
        <v>0.4017182292</v>
      </c>
      <c r="AA1214" s="68">
        <v>3.0363223460553401</v>
      </c>
      <c r="AB1214" s="59">
        <v>0</v>
      </c>
      <c r="AC1214" s="60">
        <v>0</v>
      </c>
    </row>
    <row r="1215" spans="1:29" customFormat="1" x14ac:dyDescent="0.3">
      <c r="A1215" s="58" t="s">
        <v>311</v>
      </c>
      <c r="B1215" s="62">
        <v>48.707290281200102</v>
      </c>
      <c r="C1215" s="63">
        <v>0.95801150391189605</v>
      </c>
      <c r="D1215" s="69">
        <v>13.440648620599999</v>
      </c>
      <c r="E1215" s="70">
        <v>97.097907940463202</v>
      </c>
      <c r="F1215" s="62">
        <v>35.266641660600001</v>
      </c>
      <c r="G1215" s="63">
        <v>0.95316006160297195</v>
      </c>
      <c r="H1215" s="107"/>
      <c r="I1215" s="69">
        <v>7.9609412966999997</v>
      </c>
      <c r="J1215" s="70">
        <v>100</v>
      </c>
      <c r="K1215" s="69">
        <v>3.3411819431000001</v>
      </c>
      <c r="L1215" s="70">
        <v>100</v>
      </c>
      <c r="M1215" s="69">
        <v>16.723676585500002</v>
      </c>
      <c r="N1215" s="70">
        <v>95.291647412950994</v>
      </c>
      <c r="O1215" s="69">
        <v>12.827945293799999</v>
      </c>
      <c r="P1215" s="70">
        <v>93.398116896254706</v>
      </c>
      <c r="Q1215" s="69">
        <v>3.1158825469</v>
      </c>
      <c r="R1215" s="70">
        <v>100</v>
      </c>
      <c r="S1215" s="69">
        <v>3.7067169099999902</v>
      </c>
      <c r="T1215" s="70">
        <v>100</v>
      </c>
      <c r="U1215" s="69">
        <v>1.0309457052</v>
      </c>
      <c r="V1215" s="70">
        <v>71.960051512831598</v>
      </c>
      <c r="W1215" s="108"/>
      <c r="X1215" s="69">
        <v>7.1965631792</v>
      </c>
      <c r="Y1215" s="70">
        <v>100</v>
      </c>
      <c r="Z1215" s="69">
        <v>12.828702767499999</v>
      </c>
      <c r="AA1215" s="70">
        <v>96.9636776539446</v>
      </c>
      <c r="AB1215" s="62">
        <v>28.682024334499999</v>
      </c>
      <c r="AC1215" s="63">
        <v>0.943019598842045</v>
      </c>
    </row>
    <row r="1216" spans="1:29" customFormat="1" x14ac:dyDescent="0.3">
      <c r="A1216" s="58" t="s">
        <v>312</v>
      </c>
      <c r="B1216" s="73">
        <v>4.4835435665339798</v>
      </c>
      <c r="C1216" s="73">
        <v>4.4835435665339798</v>
      </c>
      <c r="D1216" s="76">
        <v>4.42444003801885</v>
      </c>
      <c r="E1216" s="76">
        <v>4.42444003801885</v>
      </c>
      <c r="F1216" s="73">
        <v>4.5056554377165003</v>
      </c>
      <c r="G1216" s="73">
        <v>4.5056554377165003</v>
      </c>
      <c r="H1216" s="109"/>
      <c r="I1216" s="76">
        <v>4.63542120686117</v>
      </c>
      <c r="J1216" s="76">
        <v>4.63542120686117</v>
      </c>
      <c r="K1216" s="76">
        <v>4</v>
      </c>
      <c r="L1216" s="77">
        <v>4</v>
      </c>
      <c r="M1216" s="76">
        <v>4.40708847762816</v>
      </c>
      <c r="N1216" s="76">
        <v>4.40708847762816</v>
      </c>
      <c r="O1216" s="76">
        <v>4.65363084349167</v>
      </c>
      <c r="P1216" s="76">
        <v>4.65363084349167</v>
      </c>
      <c r="Q1216" s="76">
        <v>4.5203387339850298</v>
      </c>
      <c r="R1216" s="76">
        <v>4.5203387339850298</v>
      </c>
      <c r="S1216" s="76">
        <v>4.68664133790028</v>
      </c>
      <c r="T1216" s="76">
        <v>4.68664133790028</v>
      </c>
      <c r="U1216" s="76">
        <v>3.4677660886889399</v>
      </c>
      <c r="V1216" s="76">
        <v>3.4677660886889399</v>
      </c>
      <c r="W1216" s="110"/>
      <c r="X1216" s="76">
        <v>4.1324230528058701</v>
      </c>
      <c r="Y1216" s="76">
        <v>4.1324230528058701</v>
      </c>
      <c r="Z1216" s="76">
        <v>4.5893446220830603</v>
      </c>
      <c r="AA1216" s="76">
        <v>4.5893446220830603</v>
      </c>
      <c r="AB1216" s="73">
        <v>4.5205997948087102</v>
      </c>
      <c r="AC1216" s="73">
        <v>4.5205997948087102</v>
      </c>
    </row>
    <row r="1217" spans="1:29" customFormat="1" x14ac:dyDescent="0.3">
      <c r="A1217" s="64" t="s">
        <v>1</v>
      </c>
    </row>
    <row r="1218" spans="1:29" customFormat="1" x14ac:dyDescent="0.3">
      <c r="A1218" s="64" t="s">
        <v>1</v>
      </c>
    </row>
    <row r="1219" spans="1:29" customFormat="1" x14ac:dyDescent="0.3">
      <c r="A1219" s="53" t="s">
        <v>460</v>
      </c>
    </row>
    <row r="1220" spans="1:29" customFormat="1" x14ac:dyDescent="0.3">
      <c r="A1220" s="54" t="s">
        <v>1</v>
      </c>
    </row>
    <row r="1221" spans="1:29" customFormat="1" x14ac:dyDescent="0.3">
      <c r="A1221" s="119" t="s">
        <v>1</v>
      </c>
      <c r="B1221" s="118" t="s">
        <v>501</v>
      </c>
      <c r="C1221" s="118" t="s">
        <v>1</v>
      </c>
      <c r="D1221" s="118" t="s">
        <v>346</v>
      </c>
      <c r="E1221" s="118" t="s">
        <v>1</v>
      </c>
      <c r="F1221" s="118" t="s">
        <v>347</v>
      </c>
      <c r="G1221" s="118" t="s">
        <v>1</v>
      </c>
      <c r="H1221" s="105"/>
      <c r="I1221" s="118" t="s">
        <v>350</v>
      </c>
      <c r="J1221" s="118" t="s">
        <v>1</v>
      </c>
      <c r="K1221" s="118" t="s">
        <v>351</v>
      </c>
      <c r="L1221" s="118" t="s">
        <v>1</v>
      </c>
      <c r="M1221" s="118" t="s">
        <v>352</v>
      </c>
      <c r="N1221" s="118" t="s">
        <v>1</v>
      </c>
      <c r="O1221" s="118" t="s">
        <v>353</v>
      </c>
      <c r="P1221" s="118" t="s">
        <v>1</v>
      </c>
      <c r="Q1221" s="118" t="s">
        <v>354</v>
      </c>
      <c r="R1221" s="118" t="s">
        <v>1</v>
      </c>
      <c r="S1221" s="118" t="s">
        <v>355</v>
      </c>
      <c r="T1221" s="118" t="s">
        <v>1</v>
      </c>
      <c r="U1221" s="118" t="s">
        <v>356</v>
      </c>
      <c r="V1221" s="118" t="s">
        <v>1</v>
      </c>
      <c r="W1221" s="105"/>
      <c r="X1221" s="118" t="s">
        <v>358</v>
      </c>
      <c r="Y1221" s="118" t="s">
        <v>1</v>
      </c>
      <c r="Z1221" s="118" t="s">
        <v>359</v>
      </c>
      <c r="AA1221" s="118" t="s">
        <v>1</v>
      </c>
      <c r="AB1221" s="118" t="s">
        <v>360</v>
      </c>
      <c r="AC1221" s="118" t="s">
        <v>1</v>
      </c>
    </row>
    <row r="1222" spans="1:29" customFormat="1" x14ac:dyDescent="0.3">
      <c r="A1222" s="120" t="s">
        <v>1</v>
      </c>
      <c r="B1222" s="55" t="s">
        <v>14</v>
      </c>
      <c r="C1222" s="55" t="s">
        <v>15</v>
      </c>
      <c r="D1222" s="55" t="s">
        <v>14</v>
      </c>
      <c r="E1222" s="55" t="s">
        <v>15</v>
      </c>
      <c r="F1222" s="55" t="s">
        <v>14</v>
      </c>
      <c r="G1222" s="55" t="s">
        <v>15</v>
      </c>
      <c r="H1222" s="105"/>
      <c r="I1222" s="55" t="s">
        <v>14</v>
      </c>
      <c r="J1222" s="55" t="s">
        <v>15</v>
      </c>
      <c r="K1222" s="55" t="s">
        <v>14</v>
      </c>
      <c r="L1222" s="55" t="s">
        <v>15</v>
      </c>
      <c r="M1222" s="55" t="s">
        <v>14</v>
      </c>
      <c r="N1222" s="55" t="s">
        <v>15</v>
      </c>
      <c r="O1222" s="55" t="s">
        <v>14</v>
      </c>
      <c r="P1222" s="55" t="s">
        <v>15</v>
      </c>
      <c r="Q1222" s="55" t="s">
        <v>14</v>
      </c>
      <c r="R1222" s="55" t="s">
        <v>15</v>
      </c>
      <c r="S1222" s="55" t="s">
        <v>14</v>
      </c>
      <c r="T1222" s="55" t="s">
        <v>15</v>
      </c>
      <c r="U1222" s="55" t="s">
        <v>14</v>
      </c>
      <c r="V1222" s="55" t="s">
        <v>15</v>
      </c>
      <c r="W1222" s="105"/>
      <c r="X1222" s="55" t="s">
        <v>14</v>
      </c>
      <c r="Y1222" s="55" t="s">
        <v>15</v>
      </c>
      <c r="Z1222" s="55" t="s">
        <v>14</v>
      </c>
      <c r="AA1222" s="55" t="s">
        <v>15</v>
      </c>
      <c r="AB1222" s="55" t="s">
        <v>14</v>
      </c>
      <c r="AC1222" s="55" t="s">
        <v>15</v>
      </c>
    </row>
    <row r="1223" spans="1:29" customFormat="1" x14ac:dyDescent="0.3">
      <c r="A1223" s="56" t="s">
        <v>16</v>
      </c>
      <c r="B1223" s="57">
        <v>76.381327430799999</v>
      </c>
      <c r="C1223" s="57">
        <v>76.381327430799999</v>
      </c>
      <c r="D1223" s="57">
        <v>36.4321392664</v>
      </c>
      <c r="E1223" s="57">
        <v>36.4321392664</v>
      </c>
      <c r="F1223" s="57">
        <v>39.949188164399999</v>
      </c>
      <c r="G1223" s="57">
        <v>39.949188164399999</v>
      </c>
      <c r="H1223" s="106"/>
      <c r="I1223" s="57">
        <v>9.2468209075000001</v>
      </c>
      <c r="J1223" s="57">
        <v>9.2468209075000001</v>
      </c>
      <c r="K1223" s="57">
        <v>7.1217400876000001</v>
      </c>
      <c r="L1223" s="57">
        <v>7.1217400876000001</v>
      </c>
      <c r="M1223" s="57">
        <v>13.5122957258</v>
      </c>
      <c r="N1223" s="57">
        <v>13.5122957258</v>
      </c>
      <c r="O1223" s="57">
        <v>21.163360064799999</v>
      </c>
      <c r="P1223" s="57">
        <v>21.163360064799999</v>
      </c>
      <c r="Q1223" s="57">
        <v>10.7107634499</v>
      </c>
      <c r="R1223" s="57">
        <v>10.7107634499</v>
      </c>
      <c r="S1223" s="57">
        <v>6.3076339289999996</v>
      </c>
      <c r="T1223" s="57">
        <v>6.3076339289999996</v>
      </c>
      <c r="U1223" s="57">
        <v>8.3187132661999996</v>
      </c>
      <c r="V1223" s="57">
        <v>8.3187132661999996</v>
      </c>
      <c r="W1223" s="106"/>
      <c r="X1223" s="57">
        <v>5.8091090910999998</v>
      </c>
      <c r="Y1223" s="57">
        <v>5.8091090910999998</v>
      </c>
      <c r="Z1223" s="57">
        <v>21.1132599707</v>
      </c>
      <c r="AA1223" s="57">
        <v>21.1132599707</v>
      </c>
      <c r="AB1223" s="57">
        <v>49.458958369000001</v>
      </c>
      <c r="AC1223" s="57">
        <v>49.458958369000001</v>
      </c>
    </row>
    <row r="1224" spans="1:29" customFormat="1" x14ac:dyDescent="0.3">
      <c r="A1224" s="58" t="s">
        <v>310</v>
      </c>
      <c r="B1224" s="59">
        <v>1.3263850976</v>
      </c>
      <c r="C1224" s="60">
        <v>1.7365305660623401E-2</v>
      </c>
      <c r="D1224" s="59">
        <v>0</v>
      </c>
      <c r="E1224" s="60">
        <v>0</v>
      </c>
      <c r="F1224" s="59">
        <v>1.3263850976</v>
      </c>
      <c r="G1224" s="60">
        <v>3.3201803554596003E-2</v>
      </c>
      <c r="H1224" s="107"/>
      <c r="I1224" s="67">
        <v>0</v>
      </c>
      <c r="J1224" s="68">
        <v>0</v>
      </c>
      <c r="K1224" s="67">
        <v>0</v>
      </c>
      <c r="L1224" s="68">
        <v>0</v>
      </c>
      <c r="M1224" s="67">
        <v>1.3263850976</v>
      </c>
      <c r="N1224" s="68">
        <v>9.8161343158545407</v>
      </c>
      <c r="O1224" s="67">
        <v>0</v>
      </c>
      <c r="P1224" s="68">
        <v>0</v>
      </c>
      <c r="Q1224" s="67">
        <v>0</v>
      </c>
      <c r="R1224" s="68">
        <v>0</v>
      </c>
      <c r="S1224" s="67">
        <v>0</v>
      </c>
      <c r="T1224" s="68">
        <v>0</v>
      </c>
      <c r="U1224" s="67">
        <v>0</v>
      </c>
      <c r="V1224" s="68">
        <v>0</v>
      </c>
      <c r="W1224" s="108"/>
      <c r="X1224" s="67">
        <v>0</v>
      </c>
      <c r="Y1224" s="68">
        <v>0</v>
      </c>
      <c r="Z1224" s="67">
        <v>0</v>
      </c>
      <c r="AA1224" s="68">
        <v>0</v>
      </c>
      <c r="AB1224" s="59">
        <v>1.3263850976</v>
      </c>
      <c r="AC1224" s="60">
        <v>2.68178938930375E-2</v>
      </c>
    </row>
    <row r="1225" spans="1:29" customFormat="1" x14ac:dyDescent="0.3">
      <c r="A1225" s="58" t="s">
        <v>311</v>
      </c>
      <c r="B1225" s="62">
        <v>73.068203697300007</v>
      </c>
      <c r="C1225" s="63">
        <v>0.95662390475601999</v>
      </c>
      <c r="D1225" s="62">
        <v>35.103805351399899</v>
      </c>
      <c r="E1225" s="63">
        <v>0.96353950270976596</v>
      </c>
      <c r="F1225" s="62">
        <v>37.964398345900101</v>
      </c>
      <c r="G1225" s="63">
        <v>0.95031714260795197</v>
      </c>
      <c r="H1225" s="107"/>
      <c r="I1225" s="69">
        <v>9.2468209075000001</v>
      </c>
      <c r="J1225" s="70">
        <v>100</v>
      </c>
      <c r="K1225" s="69">
        <v>7.1217400876000099</v>
      </c>
      <c r="L1225" s="70">
        <v>100</v>
      </c>
      <c r="M1225" s="69">
        <v>12.1859106282</v>
      </c>
      <c r="N1225" s="70">
        <v>90.183865684145502</v>
      </c>
      <c r="O1225" s="69">
        <v>20.504955343900001</v>
      </c>
      <c r="P1225" s="70">
        <v>96.8889405137746</v>
      </c>
      <c r="Q1225" s="69">
        <v>10.7107634499</v>
      </c>
      <c r="R1225" s="70">
        <v>100</v>
      </c>
      <c r="S1225" s="69">
        <v>6.3076339289999996</v>
      </c>
      <c r="T1225" s="70">
        <v>100</v>
      </c>
      <c r="U1225" s="69">
        <v>6.9903793511999996</v>
      </c>
      <c r="V1225" s="70">
        <v>84.031978594608006</v>
      </c>
      <c r="W1225" s="108"/>
      <c r="X1225" s="69">
        <v>4.9616893306999899</v>
      </c>
      <c r="Y1225" s="70">
        <v>85.412225057051998</v>
      </c>
      <c r="Z1225" s="69">
        <v>21.1132599707</v>
      </c>
      <c r="AA1225" s="70">
        <v>100</v>
      </c>
      <c r="AB1225" s="62">
        <v>46.993254395899903</v>
      </c>
      <c r="AC1225" s="63">
        <v>0.95014646376690604</v>
      </c>
    </row>
    <row r="1226" spans="1:29" customFormat="1" x14ac:dyDescent="0.3">
      <c r="A1226" s="58" t="s">
        <v>312</v>
      </c>
      <c r="B1226" s="73">
        <v>4.6966048327286103</v>
      </c>
      <c r="C1226" s="73">
        <v>4.6966048327286103</v>
      </c>
      <c r="D1226" s="73">
        <v>4.8187975155327401</v>
      </c>
      <c r="E1226" s="73">
        <v>4.8187975155327401</v>
      </c>
      <c r="F1226" s="73">
        <v>4.5866407296177396</v>
      </c>
      <c r="G1226" s="73">
        <v>4.5866407296177396</v>
      </c>
      <c r="H1226" s="109"/>
      <c r="I1226" s="76">
        <v>5</v>
      </c>
      <c r="J1226" s="78">
        <v>5</v>
      </c>
      <c r="K1226" s="76">
        <v>4.5953646684301903</v>
      </c>
      <c r="L1226" s="76">
        <v>4.5953646684301903</v>
      </c>
      <c r="M1226" s="76">
        <v>4.2870795704828604</v>
      </c>
      <c r="N1226" s="76">
        <v>4.2870795704828604</v>
      </c>
      <c r="O1226" s="76">
        <v>4.7926898887196403</v>
      </c>
      <c r="P1226" s="76">
        <v>4.7926898887196403</v>
      </c>
      <c r="Q1226" s="76">
        <v>4.9130291143430398</v>
      </c>
      <c r="R1226" s="78">
        <v>4.9130291143430398</v>
      </c>
      <c r="S1226" s="76">
        <v>4.5380662296516698</v>
      </c>
      <c r="T1226" s="76">
        <v>4.5380662296516698</v>
      </c>
      <c r="U1226" s="76">
        <v>4.70906284035462</v>
      </c>
      <c r="V1226" s="76">
        <v>4.70906284035462</v>
      </c>
      <c r="W1226" s="110"/>
      <c r="X1226" s="76">
        <v>4.4667385853975397</v>
      </c>
      <c r="Y1226" s="76">
        <v>4.4667385853975397</v>
      </c>
      <c r="Z1226" s="76">
        <v>4.6983682046478004</v>
      </c>
      <c r="AA1226" s="76">
        <v>4.6983682046478004</v>
      </c>
      <c r="AB1226" s="73">
        <v>4.7231082915370299</v>
      </c>
      <c r="AC1226" s="73">
        <v>4.7231082915370299</v>
      </c>
    </row>
    <row r="1227" spans="1:29" customFormat="1" x14ac:dyDescent="0.3">
      <c r="A1227" s="64" t="s">
        <v>1</v>
      </c>
    </row>
    <row r="1228" spans="1:29" customFormat="1" x14ac:dyDescent="0.3">
      <c r="A1228" s="64" t="s">
        <v>1</v>
      </c>
    </row>
    <row r="1229" spans="1:29" customFormat="1" x14ac:dyDescent="0.3">
      <c r="A1229" s="53" t="s">
        <v>461</v>
      </c>
    </row>
    <row r="1230" spans="1:29" customFormat="1" x14ac:dyDescent="0.3">
      <c r="A1230" s="54" t="s">
        <v>1</v>
      </c>
    </row>
    <row r="1231" spans="1:29" customFormat="1" x14ac:dyDescent="0.3">
      <c r="A1231" s="119" t="s">
        <v>1</v>
      </c>
      <c r="B1231" s="118" t="s">
        <v>501</v>
      </c>
      <c r="C1231" s="118" t="s">
        <v>1</v>
      </c>
      <c r="D1231" s="118" t="s">
        <v>346</v>
      </c>
      <c r="E1231" s="118" t="s">
        <v>1</v>
      </c>
      <c r="F1231" s="118" t="s">
        <v>347</v>
      </c>
      <c r="G1231" s="118" t="s">
        <v>1</v>
      </c>
      <c r="H1231" s="105"/>
      <c r="I1231" s="118" t="s">
        <v>350</v>
      </c>
      <c r="J1231" s="118" t="s">
        <v>1</v>
      </c>
      <c r="K1231" s="118" t="s">
        <v>351</v>
      </c>
      <c r="L1231" s="118" t="s">
        <v>1</v>
      </c>
      <c r="M1231" s="118" t="s">
        <v>352</v>
      </c>
      <c r="N1231" s="118" t="s">
        <v>1</v>
      </c>
      <c r="O1231" s="118" t="s">
        <v>353</v>
      </c>
      <c r="P1231" s="118" t="s">
        <v>1</v>
      </c>
      <c r="Q1231" s="118" t="s">
        <v>354</v>
      </c>
      <c r="R1231" s="118" t="s">
        <v>1</v>
      </c>
      <c r="S1231" s="118" t="s">
        <v>355</v>
      </c>
      <c r="T1231" s="118" t="s">
        <v>1</v>
      </c>
      <c r="U1231" s="118" t="s">
        <v>356</v>
      </c>
      <c r="V1231" s="118" t="s">
        <v>1</v>
      </c>
      <c r="W1231" s="105"/>
      <c r="X1231" s="118" t="s">
        <v>358</v>
      </c>
      <c r="Y1231" s="118" t="s">
        <v>1</v>
      </c>
      <c r="Z1231" s="118" t="s">
        <v>359</v>
      </c>
      <c r="AA1231" s="118" t="s">
        <v>1</v>
      </c>
      <c r="AB1231" s="118" t="s">
        <v>360</v>
      </c>
      <c r="AC1231" s="118" t="s">
        <v>1</v>
      </c>
    </row>
    <row r="1232" spans="1:29" customFormat="1" x14ac:dyDescent="0.3">
      <c r="A1232" s="120" t="s">
        <v>1</v>
      </c>
      <c r="B1232" s="55" t="s">
        <v>14</v>
      </c>
      <c r="C1232" s="55" t="s">
        <v>15</v>
      </c>
      <c r="D1232" s="55" t="s">
        <v>14</v>
      </c>
      <c r="E1232" s="55" t="s">
        <v>15</v>
      </c>
      <c r="F1232" s="55" t="s">
        <v>14</v>
      </c>
      <c r="G1232" s="55" t="s">
        <v>15</v>
      </c>
      <c r="H1232" s="105"/>
      <c r="I1232" s="55" t="s">
        <v>14</v>
      </c>
      <c r="J1232" s="55" t="s">
        <v>15</v>
      </c>
      <c r="K1232" s="55" t="s">
        <v>14</v>
      </c>
      <c r="L1232" s="55" t="s">
        <v>15</v>
      </c>
      <c r="M1232" s="55" t="s">
        <v>14</v>
      </c>
      <c r="N1232" s="55" t="s">
        <v>15</v>
      </c>
      <c r="O1232" s="55" t="s">
        <v>14</v>
      </c>
      <c r="P1232" s="55" t="s">
        <v>15</v>
      </c>
      <c r="Q1232" s="55" t="s">
        <v>14</v>
      </c>
      <c r="R1232" s="55" t="s">
        <v>15</v>
      </c>
      <c r="S1232" s="55" t="s">
        <v>14</v>
      </c>
      <c r="T1232" s="55" t="s">
        <v>15</v>
      </c>
      <c r="U1232" s="55" t="s">
        <v>14</v>
      </c>
      <c r="V1232" s="55" t="s">
        <v>15</v>
      </c>
      <c r="W1232" s="105"/>
      <c r="X1232" s="55" t="s">
        <v>14</v>
      </c>
      <c r="Y1232" s="55" t="s">
        <v>15</v>
      </c>
      <c r="Z1232" s="55" t="s">
        <v>14</v>
      </c>
      <c r="AA1232" s="55" t="s">
        <v>15</v>
      </c>
      <c r="AB1232" s="55" t="s">
        <v>14</v>
      </c>
      <c r="AC1232" s="55" t="s">
        <v>15</v>
      </c>
    </row>
    <row r="1233" spans="1:29" customFormat="1" x14ac:dyDescent="0.3">
      <c r="A1233" s="56" t="s">
        <v>16</v>
      </c>
      <c r="B1233" s="57">
        <v>1425.4092837695</v>
      </c>
      <c r="C1233" s="57">
        <v>1425.4092837695</v>
      </c>
      <c r="D1233" s="57">
        <v>674.43823680809999</v>
      </c>
      <c r="E1233" s="57">
        <v>674.43823680809999</v>
      </c>
      <c r="F1233" s="57">
        <v>746.0270013718</v>
      </c>
      <c r="G1233" s="57">
        <v>746.0270013718</v>
      </c>
      <c r="H1233" s="106"/>
      <c r="I1233" s="57">
        <v>182.98020971010001</v>
      </c>
      <c r="J1233" s="57">
        <v>182.98020971010001</v>
      </c>
      <c r="K1233" s="57">
        <v>216.61944556820001</v>
      </c>
      <c r="L1233" s="57">
        <v>216.61944556820001</v>
      </c>
      <c r="M1233" s="57">
        <v>219.57857618969999</v>
      </c>
      <c r="N1233" s="57">
        <v>219.57857618969999</v>
      </c>
      <c r="O1233" s="57">
        <v>329.56542496869997</v>
      </c>
      <c r="P1233" s="57">
        <v>329.56542496869997</v>
      </c>
      <c r="Q1233" s="57">
        <v>165.17471530989999</v>
      </c>
      <c r="R1233" s="57">
        <v>165.17471530989999</v>
      </c>
      <c r="S1233" s="57">
        <v>205.09518712260001</v>
      </c>
      <c r="T1233" s="57">
        <v>205.09518712260001</v>
      </c>
      <c r="U1233" s="57">
        <v>106.3957249003</v>
      </c>
      <c r="V1233" s="57">
        <v>106.3957249003</v>
      </c>
      <c r="W1233" s="106"/>
      <c r="X1233" s="57">
        <v>274.48002135569999</v>
      </c>
      <c r="Y1233" s="57">
        <v>274.48002135569999</v>
      </c>
      <c r="Z1233" s="57">
        <v>420.49520866419999</v>
      </c>
      <c r="AA1233" s="57">
        <v>420.49520866419999</v>
      </c>
      <c r="AB1233" s="57">
        <v>718.75366272250005</v>
      </c>
      <c r="AC1233" s="57">
        <v>718.75366272250005</v>
      </c>
    </row>
    <row r="1234" spans="1:29" customFormat="1" x14ac:dyDescent="0.3">
      <c r="A1234" s="58" t="s">
        <v>276</v>
      </c>
      <c r="B1234" s="59">
        <v>18.4344167175</v>
      </c>
      <c r="C1234" s="60">
        <v>1.2932718291794799E-2</v>
      </c>
      <c r="D1234" s="59">
        <v>6.8600931975999897</v>
      </c>
      <c r="E1234" s="60">
        <v>1.0171566235726201E-2</v>
      </c>
      <c r="F1234" s="59">
        <v>11.5743235199</v>
      </c>
      <c r="G1234" s="60">
        <v>1.55146174315635E-2</v>
      </c>
      <c r="H1234" s="107"/>
      <c r="I1234" s="59">
        <v>5.62192979489999</v>
      </c>
      <c r="J1234" s="60">
        <v>3.0724250473900799E-2</v>
      </c>
      <c r="K1234" s="59">
        <v>8.7865382771</v>
      </c>
      <c r="L1234" s="61">
        <v>4.0562093832585598E-2</v>
      </c>
      <c r="M1234" s="59">
        <v>1.6764114939999999</v>
      </c>
      <c r="N1234" s="60">
        <v>7.6346769484091298E-3</v>
      </c>
      <c r="O1234" s="59">
        <v>0</v>
      </c>
      <c r="P1234" s="65">
        <v>0</v>
      </c>
      <c r="Q1234" s="59">
        <v>1.3824258042999999</v>
      </c>
      <c r="R1234" s="60">
        <v>8.3694759316297294E-3</v>
      </c>
      <c r="S1234" s="59">
        <v>0.66485655769999896</v>
      </c>
      <c r="T1234" s="60">
        <v>3.2416975114221902E-3</v>
      </c>
      <c r="U1234" s="59">
        <v>0.30225478950000001</v>
      </c>
      <c r="V1234" s="60">
        <v>2.8408546469628699E-3</v>
      </c>
      <c r="W1234" s="107"/>
      <c r="X1234" s="59">
        <v>8.4226952316000006</v>
      </c>
      <c r="Y1234" s="61">
        <v>3.0686004722671599E-2</v>
      </c>
      <c r="Z1234" s="59">
        <v>7.3681986446999996</v>
      </c>
      <c r="AA1234" s="60">
        <v>1.7522669682983501E-2</v>
      </c>
      <c r="AB1234" s="59">
        <v>2.6435228411999998</v>
      </c>
      <c r="AC1234" s="65">
        <v>3.6779260799685502E-3</v>
      </c>
    </row>
    <row r="1235" spans="1:29" customFormat="1" x14ac:dyDescent="0.3">
      <c r="A1235" s="58" t="s">
        <v>291</v>
      </c>
      <c r="B1235" s="62">
        <v>15.1216843455</v>
      </c>
      <c r="C1235" s="63">
        <v>1.0608661328141899E-2</v>
      </c>
      <c r="D1235" s="62">
        <v>9.0474240741000003</v>
      </c>
      <c r="E1235" s="63">
        <v>1.34147555407276E-2</v>
      </c>
      <c r="F1235" s="62">
        <v>6.0742602714</v>
      </c>
      <c r="G1235" s="63">
        <v>8.1421453382124302E-3</v>
      </c>
      <c r="H1235" s="107"/>
      <c r="I1235" s="62">
        <v>3.9995275142</v>
      </c>
      <c r="J1235" s="63">
        <v>2.1857705379923601E-2</v>
      </c>
      <c r="K1235" s="62">
        <v>7.9968067808000098</v>
      </c>
      <c r="L1235" s="61">
        <v>3.69163846755498E-2</v>
      </c>
      <c r="M1235" s="62">
        <v>0.605314939</v>
      </c>
      <c r="N1235" s="63">
        <v>2.7567121961709598E-3</v>
      </c>
      <c r="O1235" s="62">
        <v>1.7067146168</v>
      </c>
      <c r="P1235" s="63">
        <v>5.1786822509129801E-3</v>
      </c>
      <c r="Q1235" s="62">
        <v>0</v>
      </c>
      <c r="R1235" s="65">
        <v>0</v>
      </c>
      <c r="S1235" s="62">
        <v>0.81332049470000001</v>
      </c>
      <c r="T1235" s="63">
        <v>3.9655757217443603E-3</v>
      </c>
      <c r="U1235" s="62">
        <v>0</v>
      </c>
      <c r="V1235" s="63">
        <v>0</v>
      </c>
      <c r="W1235" s="107"/>
      <c r="X1235" s="62">
        <v>7.3407094572999902</v>
      </c>
      <c r="Y1235" s="61">
        <v>2.6744057440112001E-2</v>
      </c>
      <c r="Z1235" s="62">
        <v>0.81332049470000001</v>
      </c>
      <c r="AA1235" s="63">
        <v>1.9341968182793299E-3</v>
      </c>
      <c r="AB1235" s="62">
        <v>6.9676543934999904</v>
      </c>
      <c r="AC1235" s="63">
        <v>9.6940784511731996E-3</v>
      </c>
    </row>
    <row r="1236" spans="1:29" customFormat="1" x14ac:dyDescent="0.3">
      <c r="A1236" s="58" t="s">
        <v>292</v>
      </c>
      <c r="B1236" s="59">
        <v>14.651506614000001</v>
      </c>
      <c r="C1236" s="60">
        <v>1.02788067826064E-2</v>
      </c>
      <c r="D1236" s="59">
        <v>7.3407094573000098</v>
      </c>
      <c r="E1236" s="60">
        <v>1.0884183393932699E-2</v>
      </c>
      <c r="F1236" s="59">
        <v>7.3107971566999996</v>
      </c>
      <c r="G1236" s="60">
        <v>9.7996414918720808E-3</v>
      </c>
      <c r="H1236" s="107"/>
      <c r="I1236" s="59">
        <v>3.9995275142</v>
      </c>
      <c r="J1236" s="60">
        <v>2.1857705379923601E-2</v>
      </c>
      <c r="K1236" s="59">
        <v>7.2437868757999997</v>
      </c>
      <c r="L1236" s="60">
        <v>3.3440150568197199E-2</v>
      </c>
      <c r="M1236" s="59">
        <v>0.61772222939999899</v>
      </c>
      <c r="N1236" s="60">
        <v>2.81321720961672E-3</v>
      </c>
      <c r="O1236" s="59">
        <v>0.87506695629999898</v>
      </c>
      <c r="P1236" s="60">
        <v>2.6552146857732701E-3</v>
      </c>
      <c r="Q1236" s="59">
        <v>0.28876204890000001</v>
      </c>
      <c r="R1236" s="60">
        <v>1.7482218653032101E-3</v>
      </c>
      <c r="S1236" s="59">
        <v>1.6266409894</v>
      </c>
      <c r="T1236" s="60">
        <v>7.9311514434887292E-3</v>
      </c>
      <c r="U1236" s="59">
        <v>0</v>
      </c>
      <c r="V1236" s="60">
        <v>0</v>
      </c>
      <c r="W1236" s="107"/>
      <c r="X1236" s="59">
        <v>7.3407094572999902</v>
      </c>
      <c r="Y1236" s="61">
        <v>2.6744057440112001E-2</v>
      </c>
      <c r="Z1236" s="59">
        <v>2.5017079457000002</v>
      </c>
      <c r="AA1236" s="60">
        <v>5.9494327025681297E-3</v>
      </c>
      <c r="AB1236" s="59">
        <v>4.8090892109999999</v>
      </c>
      <c r="AC1236" s="60">
        <v>6.69087263191689E-3</v>
      </c>
    </row>
    <row r="1237" spans="1:29" customFormat="1" x14ac:dyDescent="0.3">
      <c r="A1237" s="58" t="s">
        <v>293</v>
      </c>
      <c r="B1237" s="62">
        <v>29.457224891999999</v>
      </c>
      <c r="C1237" s="63">
        <v>2.06658012034973E-2</v>
      </c>
      <c r="D1237" s="62">
        <v>17.762308618799999</v>
      </c>
      <c r="E1237" s="63">
        <v>2.6336449580414201E-2</v>
      </c>
      <c r="F1237" s="62">
        <v>11.6949162732</v>
      </c>
      <c r="G1237" s="63">
        <v>1.5676264065101302E-2</v>
      </c>
      <c r="H1237" s="107"/>
      <c r="I1237" s="62">
        <v>14.9901086367</v>
      </c>
      <c r="J1237" s="61">
        <v>8.1922021296451597E-2</v>
      </c>
      <c r="K1237" s="62">
        <v>6.14194737979998</v>
      </c>
      <c r="L1237" s="63">
        <v>2.8353628935248499E-2</v>
      </c>
      <c r="M1237" s="62">
        <v>0.82099701560000005</v>
      </c>
      <c r="N1237" s="65">
        <v>3.7389668420598501E-3</v>
      </c>
      <c r="O1237" s="62">
        <v>3.6942434408999998</v>
      </c>
      <c r="P1237" s="63">
        <v>1.12094387366358E-2</v>
      </c>
      <c r="Q1237" s="62">
        <v>0.72991122950000198</v>
      </c>
      <c r="R1237" s="65">
        <v>4.4190252008640902E-3</v>
      </c>
      <c r="S1237" s="62">
        <v>2.4945496988999998</v>
      </c>
      <c r="T1237" s="63">
        <v>1.21628875542985E-2</v>
      </c>
      <c r="U1237" s="62">
        <v>0.58546749060000003</v>
      </c>
      <c r="V1237" s="63">
        <v>5.50273510659026E-3</v>
      </c>
      <c r="W1237" s="107"/>
      <c r="X1237" s="62">
        <v>16.0849204073</v>
      </c>
      <c r="Y1237" s="61">
        <v>5.8601425079515997E-2</v>
      </c>
      <c r="Z1237" s="62">
        <v>2.6990724080999899</v>
      </c>
      <c r="AA1237" s="65">
        <v>6.41879467943101E-3</v>
      </c>
      <c r="AB1237" s="62">
        <v>10.6732320766</v>
      </c>
      <c r="AC1237" s="63">
        <v>1.4849638520340699E-2</v>
      </c>
    </row>
    <row r="1238" spans="1:29" customFormat="1" x14ac:dyDescent="0.3">
      <c r="A1238" s="58" t="s">
        <v>294</v>
      </c>
      <c r="B1238" s="59">
        <v>3.9064497616999998</v>
      </c>
      <c r="C1238" s="60">
        <v>2.7405811132149901E-3</v>
      </c>
      <c r="D1238" s="59">
        <v>0.75921794879999904</v>
      </c>
      <c r="E1238" s="60">
        <v>1.1257041895980501E-3</v>
      </c>
      <c r="F1238" s="59">
        <v>3.1472318128999999</v>
      </c>
      <c r="G1238" s="60">
        <v>4.2186567069460602E-3</v>
      </c>
      <c r="H1238" s="107"/>
      <c r="I1238" s="59">
        <v>0</v>
      </c>
      <c r="J1238" s="60">
        <v>0</v>
      </c>
      <c r="K1238" s="59">
        <v>0</v>
      </c>
      <c r="L1238" s="60">
        <v>0</v>
      </c>
      <c r="M1238" s="59">
        <v>1.2666267604999999</v>
      </c>
      <c r="N1238" s="60">
        <v>5.7684441828501796E-3</v>
      </c>
      <c r="O1238" s="59">
        <v>1.4427170945000001</v>
      </c>
      <c r="P1238" s="60">
        <v>4.3776348645705801E-3</v>
      </c>
      <c r="Q1238" s="59">
        <v>0.38378541199999999</v>
      </c>
      <c r="R1238" s="60">
        <v>2.32351187214062E-3</v>
      </c>
      <c r="S1238" s="59">
        <v>0.81332049470000001</v>
      </c>
      <c r="T1238" s="60">
        <v>3.9655757217443603E-3</v>
      </c>
      <c r="U1238" s="59">
        <v>0</v>
      </c>
      <c r="V1238" s="60">
        <v>0</v>
      </c>
      <c r="W1238" s="107"/>
      <c r="X1238" s="59">
        <v>0</v>
      </c>
      <c r="Y1238" s="60">
        <v>0</v>
      </c>
      <c r="Z1238" s="59">
        <v>1.1971059067000001</v>
      </c>
      <c r="AA1238" s="60">
        <v>2.8468954747496002E-3</v>
      </c>
      <c r="AB1238" s="59">
        <v>2.7093438550000002</v>
      </c>
      <c r="AC1238" s="60">
        <v>3.7695026759759801E-3</v>
      </c>
    </row>
    <row r="1239" spans="1:29" customFormat="1" x14ac:dyDescent="0.3">
      <c r="A1239" s="58" t="s">
        <v>295</v>
      </c>
      <c r="B1239" s="62">
        <v>5.1727275725000004</v>
      </c>
      <c r="C1239" s="63">
        <v>3.6289419687380599E-3</v>
      </c>
      <c r="D1239" s="62">
        <v>3.7416848483999998</v>
      </c>
      <c r="E1239" s="63">
        <v>5.5478539682272399E-3</v>
      </c>
      <c r="F1239" s="62">
        <v>1.4310427241000101</v>
      </c>
      <c r="G1239" s="63">
        <v>1.9182184042515699E-3</v>
      </c>
      <c r="H1239" s="107"/>
      <c r="I1239" s="62">
        <v>0</v>
      </c>
      <c r="J1239" s="63">
        <v>0</v>
      </c>
      <c r="K1239" s="62">
        <v>0</v>
      </c>
      <c r="L1239" s="63">
        <v>0</v>
      </c>
      <c r="M1239" s="62">
        <v>0.61772222939999899</v>
      </c>
      <c r="N1239" s="63">
        <v>2.81321720961672E-3</v>
      </c>
      <c r="O1239" s="62">
        <v>1.7507202642999999</v>
      </c>
      <c r="P1239" s="63">
        <v>5.3122085378533596E-3</v>
      </c>
      <c r="Q1239" s="62">
        <v>0.3137290277</v>
      </c>
      <c r="R1239" s="63">
        <v>1.8993768332603599E-3</v>
      </c>
      <c r="S1239" s="62">
        <v>2.4905560511</v>
      </c>
      <c r="T1239" s="63">
        <v>1.2143415386979399E-2</v>
      </c>
      <c r="U1239" s="62">
        <v>0</v>
      </c>
      <c r="V1239" s="63">
        <v>0</v>
      </c>
      <c r="W1239" s="107"/>
      <c r="X1239" s="62">
        <v>1.0353884759</v>
      </c>
      <c r="Y1239" s="63">
        <v>3.7721815627456399E-3</v>
      </c>
      <c r="Z1239" s="62">
        <v>2.4905560511</v>
      </c>
      <c r="AA1239" s="63">
        <v>5.92291184247218E-3</v>
      </c>
      <c r="AB1239" s="62">
        <v>1.6467830455000001</v>
      </c>
      <c r="AC1239" s="63">
        <v>2.2911647354426101E-3</v>
      </c>
    </row>
    <row r="1240" spans="1:29" customFormat="1" x14ac:dyDescent="0.3">
      <c r="A1240" s="58" t="s">
        <v>296</v>
      </c>
      <c r="B1240" s="59">
        <v>28.0954069326</v>
      </c>
      <c r="C1240" s="60">
        <v>1.9710413880777902E-2</v>
      </c>
      <c r="D1240" s="59">
        <v>12.0850249968</v>
      </c>
      <c r="E1240" s="60">
        <v>1.7918653387735801E-2</v>
      </c>
      <c r="F1240" s="59">
        <v>16.010381935800002</v>
      </c>
      <c r="G1240" s="60">
        <v>2.1460861210599601E-2</v>
      </c>
      <c r="H1240" s="107"/>
      <c r="I1240" s="59">
        <v>4.6069906198000004</v>
      </c>
      <c r="J1240" s="60">
        <v>2.5177534920847299E-2</v>
      </c>
      <c r="K1240" s="59">
        <v>2.1682111471000001</v>
      </c>
      <c r="L1240" s="60">
        <v>1.0009309835563101E-2</v>
      </c>
      <c r="M1240" s="59">
        <v>3.2099346712000001</v>
      </c>
      <c r="N1240" s="60">
        <v>1.46186150165527E-2</v>
      </c>
      <c r="O1240" s="59">
        <v>3.4800875490999901</v>
      </c>
      <c r="P1240" s="60">
        <v>1.0559625753916699E-2</v>
      </c>
      <c r="Q1240" s="59">
        <v>4.1083612823999998</v>
      </c>
      <c r="R1240" s="60">
        <v>2.48728219370133E-2</v>
      </c>
      <c r="S1240" s="59">
        <v>7.89529035719998</v>
      </c>
      <c r="T1240" s="60">
        <v>3.8495736872072098E-2</v>
      </c>
      <c r="U1240" s="59">
        <v>2.6265313057999999</v>
      </c>
      <c r="V1240" s="60">
        <v>2.4686436492267299E-2</v>
      </c>
      <c r="W1240" s="107"/>
      <c r="X1240" s="59">
        <v>10.6395397017</v>
      </c>
      <c r="Y1240" s="60">
        <v>3.8762528686604E-2</v>
      </c>
      <c r="Z1240" s="59">
        <v>10.822660498999999</v>
      </c>
      <c r="AA1240" s="60">
        <v>2.5737892551453E-2</v>
      </c>
      <c r="AB1240" s="59">
        <v>6.6332067318999997</v>
      </c>
      <c r="AC1240" s="60">
        <v>9.2287623367019699E-3</v>
      </c>
    </row>
    <row r="1241" spans="1:29" customFormat="1" x14ac:dyDescent="0.3">
      <c r="A1241" s="58" t="s">
        <v>297</v>
      </c>
      <c r="B1241" s="62">
        <v>21.676557232499999</v>
      </c>
      <c r="C1241" s="63">
        <v>1.5207251334280801E-2</v>
      </c>
      <c r="D1241" s="62">
        <v>14.399229134200001</v>
      </c>
      <c r="E1241" s="63">
        <v>2.1349959638034401E-2</v>
      </c>
      <c r="F1241" s="62">
        <v>7.2773280982999999</v>
      </c>
      <c r="G1241" s="63">
        <v>9.7547784261406006E-3</v>
      </c>
      <c r="H1241" s="107"/>
      <c r="I1241" s="62">
        <v>8.6065181340000105</v>
      </c>
      <c r="J1241" s="63">
        <v>4.70352403007709E-2</v>
      </c>
      <c r="K1241" s="62">
        <v>1.2161483868</v>
      </c>
      <c r="L1241" s="63">
        <v>5.6142161365522998E-3</v>
      </c>
      <c r="M1241" s="62">
        <v>3.2050817939999998</v>
      </c>
      <c r="N1241" s="63">
        <v>1.45965141482247E-2</v>
      </c>
      <c r="O1241" s="62">
        <v>3.70963517469999</v>
      </c>
      <c r="P1241" s="63">
        <v>1.12561418572725E-2</v>
      </c>
      <c r="Q1241" s="62">
        <v>2.6061266354999999</v>
      </c>
      <c r="R1241" s="63">
        <v>1.57779998628143E-2</v>
      </c>
      <c r="S1241" s="62">
        <v>0.81332049470000001</v>
      </c>
      <c r="T1241" s="63">
        <v>3.9655757217443603E-3</v>
      </c>
      <c r="U1241" s="62">
        <v>1.5197266128</v>
      </c>
      <c r="V1241" s="63">
        <v>1.4283718769942E-2</v>
      </c>
      <c r="W1241" s="107"/>
      <c r="X1241" s="62">
        <v>7.9582022972000104</v>
      </c>
      <c r="Y1241" s="63">
        <v>2.89937397188079E-2</v>
      </c>
      <c r="Z1241" s="62">
        <v>9.3988728282</v>
      </c>
      <c r="AA1241" s="63">
        <v>2.2351914206246701E-2</v>
      </c>
      <c r="AB1241" s="62">
        <v>4.3194821070999998</v>
      </c>
      <c r="AC1241" s="63">
        <v>6.0096836108474699E-3</v>
      </c>
    </row>
    <row r="1242" spans="1:29" customFormat="1" x14ac:dyDescent="0.3">
      <c r="A1242" s="58" t="s">
        <v>298</v>
      </c>
      <c r="B1242" s="59">
        <v>18.237736065499998</v>
      </c>
      <c r="C1242" s="60">
        <v>1.27947364123168E-2</v>
      </c>
      <c r="D1242" s="59">
        <v>10.925309025600001</v>
      </c>
      <c r="E1242" s="60">
        <v>1.6199124588940801E-2</v>
      </c>
      <c r="F1242" s="59">
        <v>7.31242703990001</v>
      </c>
      <c r="G1242" s="60">
        <v>9.8018262428221092E-3</v>
      </c>
      <c r="H1242" s="107"/>
      <c r="I1242" s="59">
        <v>0</v>
      </c>
      <c r="J1242" s="60">
        <v>0</v>
      </c>
      <c r="K1242" s="59">
        <v>5.4124293441000102</v>
      </c>
      <c r="L1242" s="60">
        <v>2.4985888639420199E-2</v>
      </c>
      <c r="M1242" s="59">
        <v>3.6468030991</v>
      </c>
      <c r="N1242" s="60">
        <v>1.6608191757056599E-2</v>
      </c>
      <c r="O1242" s="59">
        <v>3.51505850429999</v>
      </c>
      <c r="P1242" s="60">
        <v>1.06657380841265E-2</v>
      </c>
      <c r="Q1242" s="59">
        <v>0.91193697329999801</v>
      </c>
      <c r="R1242" s="60">
        <v>5.5210446198682896E-3</v>
      </c>
      <c r="S1242" s="59">
        <v>1.7756499046000001</v>
      </c>
      <c r="T1242" s="60">
        <v>8.6576868502456199E-3</v>
      </c>
      <c r="U1242" s="59">
        <v>2.9758582401</v>
      </c>
      <c r="V1242" s="60">
        <v>2.7969716291595201E-2</v>
      </c>
      <c r="W1242" s="107"/>
      <c r="X1242" s="59">
        <v>2.3105344147000002</v>
      </c>
      <c r="Y1242" s="60">
        <v>8.4178600806277502E-3</v>
      </c>
      <c r="Z1242" s="59">
        <v>7.5903427776999903</v>
      </c>
      <c r="AA1242" s="60">
        <v>1.8050961393383001E-2</v>
      </c>
      <c r="AB1242" s="59">
        <v>8.3368588731000006</v>
      </c>
      <c r="AC1242" s="60">
        <v>1.1599048889047199E-2</v>
      </c>
    </row>
    <row r="1243" spans="1:29" customFormat="1" x14ac:dyDescent="0.3">
      <c r="A1243" s="58" t="s">
        <v>299</v>
      </c>
      <c r="B1243" s="62">
        <v>6.5615538365999999</v>
      </c>
      <c r="C1243" s="63">
        <v>4.6032770456271698E-3</v>
      </c>
      <c r="D1243" s="62">
        <v>1.2161483868</v>
      </c>
      <c r="E1243" s="63">
        <v>1.8032020138058001E-3</v>
      </c>
      <c r="F1243" s="62">
        <v>5.3454054498000003</v>
      </c>
      <c r="G1243" s="63">
        <v>7.1651635128096303E-3</v>
      </c>
      <c r="H1243" s="107"/>
      <c r="I1243" s="62">
        <v>0</v>
      </c>
      <c r="J1243" s="63">
        <v>0</v>
      </c>
      <c r="K1243" s="62">
        <v>1.2161483868</v>
      </c>
      <c r="L1243" s="63">
        <v>5.6142161365522998E-3</v>
      </c>
      <c r="M1243" s="62">
        <v>1.944107327</v>
      </c>
      <c r="N1243" s="63">
        <v>8.8538115181165597E-3</v>
      </c>
      <c r="O1243" s="62">
        <v>0.90674842389999899</v>
      </c>
      <c r="P1243" s="63">
        <v>2.7513457274412701E-3</v>
      </c>
      <c r="Q1243" s="62">
        <v>0</v>
      </c>
      <c r="R1243" s="63">
        <v>0</v>
      </c>
      <c r="S1243" s="62">
        <v>2.4945496988999998</v>
      </c>
      <c r="T1243" s="63">
        <v>1.21628875542985E-2</v>
      </c>
      <c r="U1243" s="62">
        <v>0</v>
      </c>
      <c r="V1243" s="63">
        <v>0</v>
      </c>
      <c r="W1243" s="107"/>
      <c r="X1243" s="62">
        <v>1.6812292042000001</v>
      </c>
      <c r="Y1243" s="63">
        <v>6.1251423542454699E-3</v>
      </c>
      <c r="Z1243" s="62">
        <v>0.81332049470000001</v>
      </c>
      <c r="AA1243" s="63">
        <v>1.9341968182793299E-3</v>
      </c>
      <c r="AB1243" s="62">
        <v>4.0670041376999997</v>
      </c>
      <c r="AC1243" s="63">
        <v>5.6584117043591503E-3</v>
      </c>
    </row>
    <row r="1244" spans="1:29" customFormat="1" x14ac:dyDescent="0.3">
      <c r="A1244" s="58" t="s">
        <v>300</v>
      </c>
      <c r="B1244" s="59">
        <v>17.117297561099999</v>
      </c>
      <c r="C1244" s="60">
        <v>1.20086895434224E-2</v>
      </c>
      <c r="D1244" s="59">
        <v>8.4114029546000104</v>
      </c>
      <c r="E1244" s="60">
        <v>1.2471717194458699E-2</v>
      </c>
      <c r="F1244" s="59">
        <v>8.7058946064999994</v>
      </c>
      <c r="G1244" s="60">
        <v>1.16696776262676E-2</v>
      </c>
      <c r="H1244" s="107"/>
      <c r="I1244" s="59">
        <v>6.9910536083000299</v>
      </c>
      <c r="J1244" s="60">
        <v>3.8206610536604402E-2</v>
      </c>
      <c r="K1244" s="59">
        <v>0</v>
      </c>
      <c r="L1244" s="60">
        <v>0</v>
      </c>
      <c r="M1244" s="59">
        <v>1.3153035028</v>
      </c>
      <c r="N1244" s="60">
        <v>5.9901267492675301E-3</v>
      </c>
      <c r="O1244" s="59">
        <v>2.1174374968</v>
      </c>
      <c r="P1244" s="60">
        <v>6.4249382258503001E-3</v>
      </c>
      <c r="Q1244" s="59">
        <v>0.35154047869999999</v>
      </c>
      <c r="R1244" s="60">
        <v>2.12829474559978E-3</v>
      </c>
      <c r="S1244" s="59">
        <v>2.0752808519000001</v>
      </c>
      <c r="T1244" s="60">
        <v>1.0118622874653101E-2</v>
      </c>
      <c r="U1244" s="59">
        <v>4.2666816226000002</v>
      </c>
      <c r="V1244" s="61">
        <v>4.0102002468596999E-2</v>
      </c>
      <c r="W1244" s="107"/>
      <c r="X1244" s="59">
        <v>1.7709095214999999</v>
      </c>
      <c r="Y1244" s="60">
        <v>6.4518703866066401E-3</v>
      </c>
      <c r="Z1244" s="59">
        <v>2.0024698208</v>
      </c>
      <c r="AA1244" s="60">
        <v>4.7621703637511304E-3</v>
      </c>
      <c r="AB1244" s="59">
        <v>13.343918218800001</v>
      </c>
      <c r="AC1244" s="60">
        <v>1.8565356826504099E-2</v>
      </c>
    </row>
    <row r="1245" spans="1:29" customFormat="1" x14ac:dyDescent="0.3">
      <c r="A1245" s="58" t="s">
        <v>277</v>
      </c>
      <c r="B1245" s="62">
        <v>16.401232013600001</v>
      </c>
      <c r="C1245" s="63">
        <v>1.1506331690380799E-2</v>
      </c>
      <c r="D1245" s="62">
        <v>8.7419823928000007</v>
      </c>
      <c r="E1245" s="63">
        <v>1.29618724379759E-2</v>
      </c>
      <c r="F1245" s="62">
        <v>7.6592496207999998</v>
      </c>
      <c r="G1245" s="63">
        <v>1.0266719041959801E-2</v>
      </c>
      <c r="H1245" s="107"/>
      <c r="I1245" s="62">
        <v>6.3066743848</v>
      </c>
      <c r="J1245" s="63">
        <v>3.44664288820732E-2</v>
      </c>
      <c r="K1245" s="62">
        <v>0</v>
      </c>
      <c r="L1245" s="63">
        <v>0</v>
      </c>
      <c r="M1245" s="62">
        <v>2.2261663237999998</v>
      </c>
      <c r="N1245" s="63">
        <v>1.01383584975829E-2</v>
      </c>
      <c r="O1245" s="62">
        <v>0.85335730840000001</v>
      </c>
      <c r="P1245" s="63">
        <v>2.58934112545649E-3</v>
      </c>
      <c r="Q1245" s="62">
        <v>1.3069958636000001</v>
      </c>
      <c r="R1245" s="63">
        <v>7.9128083323638295E-3</v>
      </c>
      <c r="S1245" s="62">
        <v>5.40578334350002</v>
      </c>
      <c r="T1245" s="63">
        <v>2.6357436365723099E-2</v>
      </c>
      <c r="U1245" s="62">
        <v>0.30225478950000001</v>
      </c>
      <c r="V1245" s="63">
        <v>2.8408546469628699E-3</v>
      </c>
      <c r="W1245" s="107"/>
      <c r="X1245" s="62">
        <v>7.1924203236000004</v>
      </c>
      <c r="Y1245" s="63">
        <v>2.6203802696004998E-2</v>
      </c>
      <c r="Z1245" s="62">
        <v>2.5593779602999902</v>
      </c>
      <c r="AA1245" s="63">
        <v>6.0865805544620902E-3</v>
      </c>
      <c r="AB1245" s="62">
        <v>6.6494337297000001</v>
      </c>
      <c r="AC1245" s="63">
        <v>9.2513389142439006E-3</v>
      </c>
    </row>
    <row r="1246" spans="1:29" customFormat="1" x14ac:dyDescent="0.3">
      <c r="A1246" s="58" t="s">
        <v>278</v>
      </c>
      <c r="B1246" s="59">
        <v>17.588643754500001</v>
      </c>
      <c r="C1246" s="60">
        <v>1.2339363826778801E-2</v>
      </c>
      <c r="D1246" s="59">
        <v>4.6888626262999997</v>
      </c>
      <c r="E1246" s="60">
        <v>6.9522491021429701E-3</v>
      </c>
      <c r="F1246" s="59">
        <v>12.899781128200001</v>
      </c>
      <c r="G1246" s="60">
        <v>1.72913059506959E-2</v>
      </c>
      <c r="H1246" s="107"/>
      <c r="I1246" s="59">
        <v>5.1622372989</v>
      </c>
      <c r="J1246" s="60">
        <v>2.82119979372559E-2</v>
      </c>
      <c r="K1246" s="59">
        <v>2.8817076617000001</v>
      </c>
      <c r="L1246" s="60">
        <v>1.33030885299387E-2</v>
      </c>
      <c r="M1246" s="59">
        <v>2.6032590076000002</v>
      </c>
      <c r="N1246" s="60">
        <v>1.18557058378545E-2</v>
      </c>
      <c r="O1246" s="59">
        <v>3.1393500342999898</v>
      </c>
      <c r="P1246" s="60">
        <v>9.5257262942499404E-3</v>
      </c>
      <c r="Q1246" s="59">
        <v>0.50761947659999995</v>
      </c>
      <c r="R1246" s="60">
        <v>3.0732274951865801E-3</v>
      </c>
      <c r="S1246" s="59">
        <v>1.4781770524</v>
      </c>
      <c r="T1246" s="60">
        <v>7.2072732331665496E-3</v>
      </c>
      <c r="U1246" s="59">
        <v>1.816293223</v>
      </c>
      <c r="V1246" s="60">
        <v>1.7071110937041799E-2</v>
      </c>
      <c r="W1246" s="107"/>
      <c r="X1246" s="59">
        <v>0</v>
      </c>
      <c r="Y1246" s="60">
        <v>0</v>
      </c>
      <c r="Z1246" s="59">
        <v>11.399299019900001</v>
      </c>
      <c r="AA1246" s="61">
        <v>2.7109224516760899E-2</v>
      </c>
      <c r="AB1246" s="59">
        <v>6.1893447345999997</v>
      </c>
      <c r="AC1246" s="60">
        <v>8.6112183570042009E-3</v>
      </c>
    </row>
    <row r="1247" spans="1:29" customFormat="1" x14ac:dyDescent="0.3">
      <c r="A1247" s="58" t="s">
        <v>279</v>
      </c>
      <c r="B1247" s="62">
        <v>16.683073063599998</v>
      </c>
      <c r="C1247" s="63">
        <v>1.1704058093042299E-2</v>
      </c>
      <c r="D1247" s="62">
        <v>7.2359820248000002</v>
      </c>
      <c r="E1247" s="63">
        <v>1.07289024107613E-2</v>
      </c>
      <c r="F1247" s="62">
        <v>9.4470910388</v>
      </c>
      <c r="G1247" s="63">
        <v>1.26632025669696E-2</v>
      </c>
      <c r="H1247" s="107"/>
      <c r="I1247" s="62">
        <v>0</v>
      </c>
      <c r="J1247" s="63">
        <v>0</v>
      </c>
      <c r="K1247" s="62">
        <v>7.9968067808000098</v>
      </c>
      <c r="L1247" s="61">
        <v>3.69163846755498E-2</v>
      </c>
      <c r="M1247" s="62">
        <v>1.8991216594</v>
      </c>
      <c r="N1247" s="63">
        <v>8.6489387642230495E-3</v>
      </c>
      <c r="O1247" s="62">
        <v>1.6091318208000001</v>
      </c>
      <c r="P1247" s="63">
        <v>4.8825868822641996E-3</v>
      </c>
      <c r="Q1247" s="62">
        <v>1.0062275473</v>
      </c>
      <c r="R1247" s="63">
        <v>6.0918981783145204E-3</v>
      </c>
      <c r="S1247" s="62">
        <v>4.1717852552999997</v>
      </c>
      <c r="T1247" s="63">
        <v>2.0340727219533599E-2</v>
      </c>
      <c r="U1247" s="62">
        <v>0</v>
      </c>
      <c r="V1247" s="63">
        <v>0</v>
      </c>
      <c r="W1247" s="107"/>
      <c r="X1247" s="62">
        <v>5.5210192180000002</v>
      </c>
      <c r="Y1247" s="63">
        <v>2.0114466585694699E-2</v>
      </c>
      <c r="Z1247" s="62">
        <v>4.7698996432000103</v>
      </c>
      <c r="AA1247" s="63">
        <v>1.13435291173773E-2</v>
      </c>
      <c r="AB1247" s="62">
        <v>6.3921542024000004</v>
      </c>
      <c r="AC1247" s="63">
        <v>8.8933866134159999E-3</v>
      </c>
    </row>
    <row r="1248" spans="1:29" customFormat="1" x14ac:dyDescent="0.3">
      <c r="A1248" s="58" t="s">
        <v>301</v>
      </c>
      <c r="B1248" s="59">
        <v>3.0641594232</v>
      </c>
      <c r="C1248" s="60">
        <v>2.1496698934756601E-3</v>
      </c>
      <c r="D1248" s="59">
        <v>1.6331166990999999</v>
      </c>
      <c r="E1248" s="60">
        <v>2.4214473764551298E-3</v>
      </c>
      <c r="F1248" s="59">
        <v>1.4310427241000101</v>
      </c>
      <c r="G1248" s="60">
        <v>1.9182184042515699E-3</v>
      </c>
      <c r="H1248" s="107"/>
      <c r="I1248" s="59">
        <v>0</v>
      </c>
      <c r="J1248" s="60">
        <v>0</v>
      </c>
      <c r="K1248" s="59">
        <v>1.2161483868</v>
      </c>
      <c r="L1248" s="60">
        <v>5.6142161365522998E-3</v>
      </c>
      <c r="M1248" s="59">
        <v>0.61772222939999899</v>
      </c>
      <c r="N1248" s="60">
        <v>2.81321720961672E-3</v>
      </c>
      <c r="O1248" s="59">
        <v>0</v>
      </c>
      <c r="P1248" s="60">
        <v>0</v>
      </c>
      <c r="Q1248" s="59">
        <v>0.41696831229999998</v>
      </c>
      <c r="R1248" s="60">
        <v>2.5244076341689801E-3</v>
      </c>
      <c r="S1248" s="59">
        <v>0.81332049470000001</v>
      </c>
      <c r="T1248" s="60">
        <v>3.9655757217443603E-3</v>
      </c>
      <c r="U1248" s="59">
        <v>0</v>
      </c>
      <c r="V1248" s="60">
        <v>0</v>
      </c>
      <c r="W1248" s="107"/>
      <c r="X1248" s="59">
        <v>0</v>
      </c>
      <c r="Y1248" s="60">
        <v>0</v>
      </c>
      <c r="Z1248" s="59">
        <v>1.230288807</v>
      </c>
      <c r="AA1248" s="60">
        <v>2.9258093353983698E-3</v>
      </c>
      <c r="AB1248" s="59">
        <v>1.8338706162</v>
      </c>
      <c r="AC1248" s="60">
        <v>2.5514591595313099E-3</v>
      </c>
    </row>
    <row r="1249" spans="1:29" customFormat="1" x14ac:dyDescent="0.3">
      <c r="A1249" s="58" t="s">
        <v>280</v>
      </c>
      <c r="B1249" s="62">
        <v>14.5501386643</v>
      </c>
      <c r="C1249" s="63">
        <v>1.0207691804716E-2</v>
      </c>
      <c r="D1249" s="62">
        <v>3.8467711818999999</v>
      </c>
      <c r="E1249" s="63">
        <v>5.7036670994597399E-3</v>
      </c>
      <c r="F1249" s="62">
        <v>10.703367482399999</v>
      </c>
      <c r="G1249" s="63">
        <v>1.43471582968426E-2</v>
      </c>
      <c r="H1249" s="107"/>
      <c r="I1249" s="62">
        <v>0</v>
      </c>
      <c r="J1249" s="63">
        <v>0</v>
      </c>
      <c r="K1249" s="62">
        <v>3.9834377647000001</v>
      </c>
      <c r="L1249" s="63">
        <v>1.83891051620565E-2</v>
      </c>
      <c r="M1249" s="62">
        <v>3.4059370008999998</v>
      </c>
      <c r="N1249" s="63">
        <v>1.5511244584979499E-2</v>
      </c>
      <c r="O1249" s="62">
        <v>0.95072709989999904</v>
      </c>
      <c r="P1249" s="63">
        <v>2.8847901747893999E-3</v>
      </c>
      <c r="Q1249" s="62">
        <v>1.1285354779000001</v>
      </c>
      <c r="R1249" s="63">
        <v>6.8323742879329201E-3</v>
      </c>
      <c r="S1249" s="62">
        <v>5.0815013208999797</v>
      </c>
      <c r="T1249" s="63">
        <v>2.4776307002574501E-2</v>
      </c>
      <c r="U1249" s="62">
        <v>0</v>
      </c>
      <c r="V1249" s="63">
        <v>0</v>
      </c>
      <c r="W1249" s="107"/>
      <c r="X1249" s="62">
        <v>0</v>
      </c>
      <c r="Y1249" s="63">
        <v>0</v>
      </c>
      <c r="Z1249" s="62">
        <v>6.0663854751000104</v>
      </c>
      <c r="AA1249" s="63">
        <v>1.4426764800415401E-2</v>
      </c>
      <c r="AB1249" s="62">
        <v>3.4022518682999898</v>
      </c>
      <c r="AC1249" s="63">
        <v>4.73354369480766E-3</v>
      </c>
    </row>
    <row r="1250" spans="1:29" customFormat="1" x14ac:dyDescent="0.3">
      <c r="A1250" s="58" t="s">
        <v>281</v>
      </c>
      <c r="B1250" s="59">
        <v>18.041435048099999</v>
      </c>
      <c r="C1250" s="60">
        <v>1.26570208665888E-2</v>
      </c>
      <c r="D1250" s="59">
        <v>10.599008398600001</v>
      </c>
      <c r="E1250" s="60">
        <v>1.5715313604936901E-2</v>
      </c>
      <c r="F1250" s="59">
        <v>7.4424266494999998</v>
      </c>
      <c r="G1250" s="60">
        <v>9.9760821469126598E-3</v>
      </c>
      <c r="H1250" s="107"/>
      <c r="I1250" s="59">
        <v>0</v>
      </c>
      <c r="J1250" s="60">
        <v>0</v>
      </c>
      <c r="K1250" s="59">
        <v>4.5573303299000001</v>
      </c>
      <c r="L1250" s="60">
        <v>2.1038417478846199E-2</v>
      </c>
      <c r="M1250" s="59">
        <v>2.0884085642999999</v>
      </c>
      <c r="N1250" s="60">
        <v>9.5109850903476404E-3</v>
      </c>
      <c r="O1250" s="59">
        <v>2.8816264020000002</v>
      </c>
      <c r="P1250" s="60">
        <v>8.7437157653102605E-3</v>
      </c>
      <c r="Q1250" s="59">
        <v>2.1684853323</v>
      </c>
      <c r="R1250" s="60">
        <v>1.31284339024378E-2</v>
      </c>
      <c r="S1250" s="59">
        <v>5.0815013208999797</v>
      </c>
      <c r="T1250" s="60">
        <v>2.4776307002574501E-2</v>
      </c>
      <c r="U1250" s="59">
        <v>1.2640830987</v>
      </c>
      <c r="V1250" s="60">
        <v>1.1880957621977099E-2</v>
      </c>
      <c r="W1250" s="107"/>
      <c r="X1250" s="59">
        <v>3.3411819431000001</v>
      </c>
      <c r="Y1250" s="60">
        <v>1.2172769174956299E-2</v>
      </c>
      <c r="Z1250" s="59">
        <v>2.3232174234</v>
      </c>
      <c r="AA1250" s="60">
        <v>5.52495575581048E-3</v>
      </c>
      <c r="AB1250" s="59">
        <v>7.2955343606999996</v>
      </c>
      <c r="AC1250" s="60">
        <v>1.0150256950435499E-2</v>
      </c>
    </row>
    <row r="1251" spans="1:29" customFormat="1" x14ac:dyDescent="0.3">
      <c r="A1251" s="58" t="s">
        <v>282</v>
      </c>
      <c r="B1251" s="62">
        <v>26.344741303700001</v>
      </c>
      <c r="C1251" s="63">
        <v>1.84822293524224E-2</v>
      </c>
      <c r="D1251" s="62">
        <v>8.9009063370000003</v>
      </c>
      <c r="E1251" s="63">
        <v>1.3197511426880399E-2</v>
      </c>
      <c r="F1251" s="62">
        <v>17.443834966700098</v>
      </c>
      <c r="G1251" s="63">
        <v>2.3382310472173401E-2</v>
      </c>
      <c r="H1251" s="107"/>
      <c r="I1251" s="62">
        <v>5.0585509264999997</v>
      </c>
      <c r="J1251" s="63">
        <v>2.7645344458367301E-2</v>
      </c>
      <c r="K1251" s="62">
        <v>8.0004609811999892</v>
      </c>
      <c r="L1251" s="63">
        <v>3.6933253892394199E-2</v>
      </c>
      <c r="M1251" s="62">
        <v>2.0493536574000002</v>
      </c>
      <c r="N1251" s="63">
        <v>9.3331220784923404E-3</v>
      </c>
      <c r="O1251" s="62">
        <v>4.5882870412000099</v>
      </c>
      <c r="P1251" s="63">
        <v>1.3922234232051999E-2</v>
      </c>
      <c r="Q1251" s="62">
        <v>2.3579263049999999</v>
      </c>
      <c r="R1251" s="63">
        <v>1.42753465660653E-2</v>
      </c>
      <c r="S1251" s="62">
        <v>3.6509930911000001</v>
      </c>
      <c r="T1251" s="63">
        <v>1.78014566910219E-2</v>
      </c>
      <c r="U1251" s="62">
        <v>0.63916930130000005</v>
      </c>
      <c r="V1251" s="63">
        <v>6.0074716526340201E-3</v>
      </c>
      <c r="W1251" s="107"/>
      <c r="X1251" s="62">
        <v>0.88574593880000196</v>
      </c>
      <c r="Y1251" s="63">
        <v>3.22699602843646E-3</v>
      </c>
      <c r="Z1251" s="62">
        <v>13.308191607199999</v>
      </c>
      <c r="AA1251" s="63">
        <v>3.1648854334099398E-2</v>
      </c>
      <c r="AB1251" s="62">
        <v>12.1508037577</v>
      </c>
      <c r="AC1251" s="63">
        <v>1.69053799485002E-2</v>
      </c>
    </row>
    <row r="1252" spans="1:29" customFormat="1" x14ac:dyDescent="0.3">
      <c r="A1252" s="58" t="s">
        <v>283</v>
      </c>
      <c r="B1252" s="59">
        <v>1.9896883652999999</v>
      </c>
      <c r="C1252" s="60">
        <v>1.3958716194398999E-3</v>
      </c>
      <c r="D1252" s="59">
        <v>0.41696831229999998</v>
      </c>
      <c r="E1252" s="60">
        <v>6.1824536264933202E-4</v>
      </c>
      <c r="F1252" s="59">
        <v>1.5727200530000001</v>
      </c>
      <c r="G1252" s="60">
        <v>2.10812752099866E-3</v>
      </c>
      <c r="H1252" s="107"/>
      <c r="I1252" s="59">
        <v>0</v>
      </c>
      <c r="J1252" s="60">
        <v>0</v>
      </c>
      <c r="K1252" s="59">
        <v>0</v>
      </c>
      <c r="L1252" s="60">
        <v>0</v>
      </c>
      <c r="M1252" s="59">
        <v>0.50740881170000196</v>
      </c>
      <c r="N1252" s="60">
        <v>2.3108302299111199E-3</v>
      </c>
      <c r="O1252" s="59">
        <v>1.0653112413000001</v>
      </c>
      <c r="P1252" s="60">
        <v>3.2324727067506399E-3</v>
      </c>
      <c r="Q1252" s="59">
        <v>0.41696831229999998</v>
      </c>
      <c r="R1252" s="60">
        <v>2.5244076341689801E-3</v>
      </c>
      <c r="S1252" s="59">
        <v>0</v>
      </c>
      <c r="T1252" s="60">
        <v>0</v>
      </c>
      <c r="U1252" s="59">
        <v>0</v>
      </c>
      <c r="V1252" s="60">
        <v>0</v>
      </c>
      <c r="W1252" s="107"/>
      <c r="X1252" s="59">
        <v>0</v>
      </c>
      <c r="Y1252" s="60">
        <v>0</v>
      </c>
      <c r="Z1252" s="59">
        <v>1.4822795536</v>
      </c>
      <c r="AA1252" s="60">
        <v>3.5250807216301101E-3</v>
      </c>
      <c r="AB1252" s="59">
        <v>0.50740881169999996</v>
      </c>
      <c r="AC1252" s="60">
        <v>7.0595648831622403E-4</v>
      </c>
    </row>
    <row r="1253" spans="1:29" customFormat="1" x14ac:dyDescent="0.3">
      <c r="A1253" s="58" t="s">
        <v>284</v>
      </c>
      <c r="B1253" s="62">
        <v>12.142816896599999</v>
      </c>
      <c r="C1253" s="63">
        <v>8.5188282655829801E-3</v>
      </c>
      <c r="D1253" s="62">
        <v>2.4553801095000001</v>
      </c>
      <c r="E1253" s="63">
        <v>3.6406300466007499E-3</v>
      </c>
      <c r="F1253" s="62">
        <v>9.6874367870999993</v>
      </c>
      <c r="G1253" s="63">
        <v>1.29853701934202E-2</v>
      </c>
      <c r="H1253" s="107"/>
      <c r="I1253" s="62">
        <v>0</v>
      </c>
      <c r="J1253" s="63">
        <v>0</v>
      </c>
      <c r="K1253" s="62">
        <v>3.9026049327000001</v>
      </c>
      <c r="L1253" s="63">
        <v>1.8015949225903199E-2</v>
      </c>
      <c r="M1253" s="62">
        <v>1.9899996979000001</v>
      </c>
      <c r="N1253" s="63">
        <v>9.06281356055786E-3</v>
      </c>
      <c r="O1253" s="62">
        <v>3.4610192017000001</v>
      </c>
      <c r="P1253" s="63">
        <v>1.05017666887499E-2</v>
      </c>
      <c r="Q1253" s="62">
        <v>2.0842635184999998</v>
      </c>
      <c r="R1253" s="63">
        <v>1.2618538585579001E-2</v>
      </c>
      <c r="S1253" s="62">
        <v>0</v>
      </c>
      <c r="T1253" s="63">
        <v>0</v>
      </c>
      <c r="U1253" s="62">
        <v>0.7049295458</v>
      </c>
      <c r="V1253" s="63">
        <v>6.62554389718729E-3</v>
      </c>
      <c r="W1253" s="107"/>
      <c r="X1253" s="62">
        <v>1.3556656222000001</v>
      </c>
      <c r="Y1253" s="63">
        <v>4.9390320486866601E-3</v>
      </c>
      <c r="Z1253" s="62">
        <v>3.283118881</v>
      </c>
      <c r="AA1253" s="63">
        <v>7.8077438537993904E-3</v>
      </c>
      <c r="AB1253" s="62">
        <v>7.5040323934000002</v>
      </c>
      <c r="AC1253" s="63">
        <v>1.04403396915936E-2</v>
      </c>
    </row>
    <row r="1254" spans="1:29" customFormat="1" x14ac:dyDescent="0.3">
      <c r="A1254" s="58" t="s">
        <v>285</v>
      </c>
      <c r="B1254" s="59">
        <v>2.7946519639999998</v>
      </c>
      <c r="C1254" s="60">
        <v>1.9605961570627198E-3</v>
      </c>
      <c r="D1254" s="59">
        <v>2.7946519639999901</v>
      </c>
      <c r="E1254" s="60">
        <v>4.1436736701439001E-3</v>
      </c>
      <c r="F1254" s="59">
        <v>0</v>
      </c>
      <c r="G1254" s="60">
        <v>0</v>
      </c>
      <c r="H1254" s="107"/>
      <c r="I1254" s="59">
        <v>0</v>
      </c>
      <c r="J1254" s="60">
        <v>0</v>
      </c>
      <c r="K1254" s="59">
        <v>0</v>
      </c>
      <c r="L1254" s="60">
        <v>0</v>
      </c>
      <c r="M1254" s="59">
        <v>1.7592634881</v>
      </c>
      <c r="N1254" s="60">
        <v>8.0119997070211592E-3</v>
      </c>
      <c r="O1254" s="59">
        <v>1.0353884759</v>
      </c>
      <c r="P1254" s="60">
        <v>3.1416780931990498E-3</v>
      </c>
      <c r="Q1254" s="59">
        <v>0</v>
      </c>
      <c r="R1254" s="60">
        <v>0</v>
      </c>
      <c r="S1254" s="59">
        <v>0</v>
      </c>
      <c r="T1254" s="60">
        <v>0</v>
      </c>
      <c r="U1254" s="59">
        <v>0</v>
      </c>
      <c r="V1254" s="60">
        <v>0</v>
      </c>
      <c r="W1254" s="107"/>
      <c r="X1254" s="59">
        <v>1.0353884759</v>
      </c>
      <c r="Y1254" s="60">
        <v>3.7721815627456399E-3</v>
      </c>
      <c r="Z1254" s="59">
        <v>0</v>
      </c>
      <c r="AA1254" s="60">
        <v>0</v>
      </c>
      <c r="AB1254" s="59">
        <v>1.75926348810001</v>
      </c>
      <c r="AC1254" s="60">
        <v>2.4476584667913201E-3</v>
      </c>
    </row>
    <row r="1255" spans="1:29" customFormat="1" x14ac:dyDescent="0.3">
      <c r="A1255" s="58" t="s">
        <v>286</v>
      </c>
      <c r="B1255" s="62">
        <v>24.236574700599999</v>
      </c>
      <c r="C1255" s="63">
        <v>1.7003238983056401E-2</v>
      </c>
      <c r="D1255" s="62">
        <v>16.624695437899899</v>
      </c>
      <c r="E1255" s="63">
        <v>2.4649692930488899E-2</v>
      </c>
      <c r="F1255" s="62">
        <v>7.6118792626999996</v>
      </c>
      <c r="G1255" s="63">
        <v>1.0203222200675301E-2</v>
      </c>
      <c r="H1255" s="107"/>
      <c r="I1255" s="62">
        <v>7.1528647065999902</v>
      </c>
      <c r="J1255" s="63">
        <v>3.9090919820960197E-2</v>
      </c>
      <c r="K1255" s="62">
        <v>5.1221919011000203</v>
      </c>
      <c r="L1255" s="63">
        <v>2.3646039198670799E-2</v>
      </c>
      <c r="M1255" s="62">
        <v>3.6756535636000001</v>
      </c>
      <c r="N1255" s="63">
        <v>1.6739581918158102E-2</v>
      </c>
      <c r="O1255" s="62">
        <v>4.0603037897999998</v>
      </c>
      <c r="P1255" s="63">
        <v>1.2320175243460799E-2</v>
      </c>
      <c r="Q1255" s="62">
        <v>2.5483251830999998</v>
      </c>
      <c r="R1255" s="63">
        <v>1.5428058576149799E-2</v>
      </c>
      <c r="S1255" s="62">
        <v>1.6772355564000001</v>
      </c>
      <c r="T1255" s="63">
        <v>8.1778396652350399E-3</v>
      </c>
      <c r="U1255" s="62">
        <v>0</v>
      </c>
      <c r="V1255" s="63">
        <v>0</v>
      </c>
      <c r="W1255" s="107"/>
      <c r="X1255" s="62">
        <v>10.4940466497</v>
      </c>
      <c r="Y1255" s="61">
        <v>3.82324607738962E-2</v>
      </c>
      <c r="Z1255" s="62">
        <v>6.5437089368000096</v>
      </c>
      <c r="AA1255" s="63">
        <v>1.5561910818407699E-2</v>
      </c>
      <c r="AB1255" s="62">
        <v>7.1988191141</v>
      </c>
      <c r="AC1255" s="63">
        <v>1.0015697293050701E-2</v>
      </c>
    </row>
    <row r="1256" spans="1:29" customFormat="1" x14ac:dyDescent="0.3">
      <c r="A1256" s="58" t="s">
        <v>287</v>
      </c>
      <c r="B1256" s="59">
        <v>11.487261804899999</v>
      </c>
      <c r="C1256" s="60">
        <v>8.0589216975785992E-3</v>
      </c>
      <c r="D1256" s="59">
        <v>4.3838481026</v>
      </c>
      <c r="E1256" s="60">
        <v>6.4999993525683602E-3</v>
      </c>
      <c r="F1256" s="59">
        <v>7.1034137023000099</v>
      </c>
      <c r="G1256" s="60">
        <v>9.5216576467583407E-3</v>
      </c>
      <c r="H1256" s="107"/>
      <c r="I1256" s="59">
        <v>0</v>
      </c>
      <c r="J1256" s="60">
        <v>0</v>
      </c>
      <c r="K1256" s="59">
        <v>3.1308662132</v>
      </c>
      <c r="L1256" s="60">
        <v>1.44533017568558E-2</v>
      </c>
      <c r="M1256" s="59">
        <v>2.2902012658999999</v>
      </c>
      <c r="N1256" s="60">
        <v>1.04299850451778E-2</v>
      </c>
      <c r="O1256" s="59">
        <v>1.6091318208000001</v>
      </c>
      <c r="P1256" s="60">
        <v>4.8825868822641996E-3</v>
      </c>
      <c r="Q1256" s="59">
        <v>1.9652262358000001</v>
      </c>
      <c r="R1256" s="60">
        <v>1.18978636173996E-2</v>
      </c>
      <c r="S1256" s="59">
        <v>1.4252668716000001</v>
      </c>
      <c r="T1256" s="60">
        <v>6.9492945768055304E-3</v>
      </c>
      <c r="U1256" s="59">
        <v>1.0665693975999999</v>
      </c>
      <c r="V1256" s="60">
        <v>1.0024551255226199E-2</v>
      </c>
      <c r="W1256" s="107"/>
      <c r="X1256" s="59">
        <v>1.2629226788000001</v>
      </c>
      <c r="Y1256" s="60">
        <v>4.60114609639793E-3</v>
      </c>
      <c r="Z1256" s="59">
        <v>6.3615319729000097</v>
      </c>
      <c r="AA1256" s="60">
        <v>1.5128666966524699E-2</v>
      </c>
      <c r="AB1256" s="59">
        <v>3.8628071531999999</v>
      </c>
      <c r="AC1256" s="60">
        <v>5.3743129997674503E-3</v>
      </c>
    </row>
    <row r="1257" spans="1:29" customFormat="1" x14ac:dyDescent="0.3">
      <c r="A1257" s="58" t="s">
        <v>288</v>
      </c>
      <c r="B1257" s="62">
        <v>34.829068074200002</v>
      </c>
      <c r="C1257" s="63">
        <v>2.44344333033207E-2</v>
      </c>
      <c r="D1257" s="62">
        <v>10.028191813199999</v>
      </c>
      <c r="E1257" s="63">
        <v>1.4868955029388901E-2</v>
      </c>
      <c r="F1257" s="62">
        <v>24.800876260999999</v>
      </c>
      <c r="G1257" s="63">
        <v>3.3243939181016202E-2</v>
      </c>
      <c r="H1257" s="107"/>
      <c r="I1257" s="62">
        <v>7.3936972916000201</v>
      </c>
      <c r="J1257" s="63">
        <v>4.0407087210764601E-2</v>
      </c>
      <c r="K1257" s="62">
        <v>12.6285607498</v>
      </c>
      <c r="L1257" s="63">
        <v>5.8298370751872601E-2</v>
      </c>
      <c r="M1257" s="62">
        <v>4.9577122678999999</v>
      </c>
      <c r="N1257" s="63">
        <v>2.25783059255148E-2</v>
      </c>
      <c r="O1257" s="62">
        <v>3.9469376432999899</v>
      </c>
      <c r="P1257" s="63">
        <v>1.19761884720609E-2</v>
      </c>
      <c r="Q1257" s="62">
        <v>0.93444486920000203</v>
      </c>
      <c r="R1257" s="65">
        <v>5.6573118194682501E-3</v>
      </c>
      <c r="S1257" s="62">
        <v>3.3624584084000002</v>
      </c>
      <c r="T1257" s="63">
        <v>1.6394623665108299E-2</v>
      </c>
      <c r="U1257" s="62">
        <v>1.6052568439999999</v>
      </c>
      <c r="V1257" s="63">
        <v>1.5087606626151899E-2</v>
      </c>
      <c r="W1257" s="107"/>
      <c r="X1257" s="62">
        <v>6.5157956007999998</v>
      </c>
      <c r="Y1257" s="63">
        <v>2.3738688042275202E-2</v>
      </c>
      <c r="Z1257" s="62">
        <v>20.700479863399998</v>
      </c>
      <c r="AA1257" s="61">
        <v>4.9228812687687598E-2</v>
      </c>
      <c r="AB1257" s="62">
        <v>7.6127926099999996</v>
      </c>
      <c r="AC1257" s="65">
        <v>1.059165748271E-2</v>
      </c>
    </row>
    <row r="1258" spans="1:29" customFormat="1" x14ac:dyDescent="0.3">
      <c r="A1258" s="58" t="s">
        <v>313</v>
      </c>
      <c r="B1258" s="59">
        <v>13.261511605800001</v>
      </c>
      <c r="C1258" s="60">
        <v>9.3036517699182399E-3</v>
      </c>
      <c r="D1258" s="59">
        <v>2.1706364785000001</v>
      </c>
      <c r="E1258" s="60">
        <v>3.21843626300449E-3</v>
      </c>
      <c r="F1258" s="59">
        <v>11.0908751273</v>
      </c>
      <c r="G1258" s="60">
        <v>1.48665867413727E-2</v>
      </c>
      <c r="H1258" s="107"/>
      <c r="I1258" s="59">
        <v>5.62192979489999</v>
      </c>
      <c r="J1258" s="60">
        <v>3.0724250473900799E-2</v>
      </c>
      <c r="K1258" s="59">
        <v>4.65562483770002</v>
      </c>
      <c r="L1258" s="60">
        <v>2.14921833332559E-2</v>
      </c>
      <c r="M1258" s="59">
        <v>0.75921794880000204</v>
      </c>
      <c r="N1258" s="60">
        <v>3.4576139529390601E-3</v>
      </c>
      <c r="O1258" s="59">
        <v>0.715331788399999</v>
      </c>
      <c r="P1258" s="60">
        <v>2.1705304446543098E-3</v>
      </c>
      <c r="Q1258" s="59">
        <v>0</v>
      </c>
      <c r="R1258" s="60">
        <v>0</v>
      </c>
      <c r="S1258" s="59">
        <v>0.81332049470000001</v>
      </c>
      <c r="T1258" s="60">
        <v>3.9655757217443603E-3</v>
      </c>
      <c r="U1258" s="59">
        <v>0.69608674130000003</v>
      </c>
      <c r="V1258" s="60">
        <v>6.5424314929221098E-3</v>
      </c>
      <c r="W1258" s="107"/>
      <c r="X1258" s="59">
        <v>6.3180165361999903</v>
      </c>
      <c r="Y1258" s="60">
        <v>2.3018128988020001E-2</v>
      </c>
      <c r="Z1258" s="59">
        <v>0.81332049470000001</v>
      </c>
      <c r="AA1258" s="60">
        <v>1.9341968182793299E-3</v>
      </c>
      <c r="AB1258" s="59">
        <v>6.1301745748999998</v>
      </c>
      <c r="AC1258" s="60">
        <v>8.5288950760683199E-3</v>
      </c>
    </row>
    <row r="1259" spans="1:29" customFormat="1" x14ac:dyDescent="0.3">
      <c r="A1259" s="58" t="s">
        <v>290</v>
      </c>
      <c r="B1259" s="62">
        <v>13.400142092799999</v>
      </c>
      <c r="C1259" s="63">
        <v>9.4009083884758204E-3</v>
      </c>
      <c r="D1259" s="62">
        <v>1.84612417539999</v>
      </c>
      <c r="E1259" s="63">
        <v>2.7372768544931801E-3</v>
      </c>
      <c r="F1259" s="62">
        <v>11.5540179174</v>
      </c>
      <c r="G1259" s="63">
        <v>1.54873991104268E-2</v>
      </c>
      <c r="H1259" s="107"/>
      <c r="I1259" s="62">
        <v>0</v>
      </c>
      <c r="J1259" s="63">
        <v>0</v>
      </c>
      <c r="K1259" s="62">
        <v>3.9026049327000001</v>
      </c>
      <c r="L1259" s="63">
        <v>1.8015949225903199E-2</v>
      </c>
      <c r="M1259" s="62">
        <v>1.8337939093</v>
      </c>
      <c r="N1259" s="63">
        <v>8.3514245384109596E-3</v>
      </c>
      <c r="O1259" s="62">
        <v>1.6152912661000001</v>
      </c>
      <c r="P1259" s="63">
        <v>4.9012764802418502E-3</v>
      </c>
      <c r="Q1259" s="62">
        <v>2.9801942315000001</v>
      </c>
      <c r="R1259" s="63">
        <v>1.8042678178125399E-2</v>
      </c>
      <c r="S1259" s="62">
        <v>2.4945496988999998</v>
      </c>
      <c r="T1259" s="63">
        <v>1.21628875542985E-2</v>
      </c>
      <c r="U1259" s="62">
        <v>0.57370805430000005</v>
      </c>
      <c r="V1259" s="63">
        <v>5.3922096478745104E-3</v>
      </c>
      <c r="W1259" s="107"/>
      <c r="X1259" s="62">
        <v>2.2229479852999998</v>
      </c>
      <c r="Y1259" s="63">
        <v>8.0987606104098598E-3</v>
      </c>
      <c r="Z1259" s="62">
        <v>3.3128025077000101</v>
      </c>
      <c r="AA1259" s="63">
        <v>7.8783359225991691E-3</v>
      </c>
      <c r="AB1259" s="62">
        <v>7.8643915998000002</v>
      </c>
      <c r="AC1259" s="63">
        <v>1.0941706467291199E-2</v>
      </c>
    </row>
    <row r="1260" spans="1:29" customFormat="1" x14ac:dyDescent="0.3">
      <c r="A1260" s="58" t="s">
        <v>63</v>
      </c>
      <c r="B1260" s="59">
        <v>4.4789096245</v>
      </c>
      <c r="C1260" s="60">
        <v>3.1421919833828399E-3</v>
      </c>
      <c r="D1260" s="59">
        <v>3.0104421909000001</v>
      </c>
      <c r="E1260" s="60">
        <v>4.4636291755157003E-3</v>
      </c>
      <c r="F1260" s="59">
        <v>1.0188621900999999</v>
      </c>
      <c r="G1260" s="60">
        <v>1.36571757888992E-3</v>
      </c>
      <c r="H1260" s="107"/>
      <c r="I1260" s="59">
        <v>0</v>
      </c>
      <c r="J1260" s="60">
        <v>0</v>
      </c>
      <c r="K1260" s="59">
        <v>0</v>
      </c>
      <c r="L1260" s="60">
        <v>0</v>
      </c>
      <c r="M1260" s="59">
        <v>0.67438259509999998</v>
      </c>
      <c r="N1260" s="60">
        <v>3.0712586209566402E-3</v>
      </c>
      <c r="O1260" s="59">
        <v>2.0170627154999998</v>
      </c>
      <c r="P1260" s="60">
        <v>6.1203711393316403E-3</v>
      </c>
      <c r="Q1260" s="59">
        <v>0.34447959500000003</v>
      </c>
      <c r="R1260" s="60">
        <v>2.0855467760527899E-3</v>
      </c>
      <c r="S1260" s="59">
        <v>0.66485655769999896</v>
      </c>
      <c r="T1260" s="60">
        <v>3.2416975114221902E-3</v>
      </c>
      <c r="U1260" s="59">
        <v>0.77812816119999995</v>
      </c>
      <c r="V1260" s="60">
        <v>7.3135284517226503E-3</v>
      </c>
      <c r="W1260" s="107"/>
      <c r="X1260" s="59">
        <v>0</v>
      </c>
      <c r="Y1260" s="60">
        <v>0</v>
      </c>
      <c r="Z1260" s="59">
        <v>1.4525107562999999</v>
      </c>
      <c r="AA1260" s="60">
        <v>3.4542861045057699E-3</v>
      </c>
      <c r="AB1260" s="59">
        <v>3.0263988681999998</v>
      </c>
      <c r="AC1260" s="60">
        <v>4.2106204464219203E-3</v>
      </c>
    </row>
    <row r="1261" spans="1:29" customFormat="1" x14ac:dyDescent="0.3">
      <c r="A1261" s="58" t="s">
        <v>314</v>
      </c>
      <c r="B1261" s="62">
        <v>1190.8504383392001</v>
      </c>
      <c r="C1261" s="63">
        <v>0.83544456451833404</v>
      </c>
      <c r="D1261" s="62">
        <v>571.09785737189998</v>
      </c>
      <c r="E1261" s="63">
        <v>0.84677562184896704</v>
      </c>
      <c r="F1261" s="62">
        <v>615.25814062120003</v>
      </c>
      <c r="G1261" s="63">
        <v>0.82471296546888895</v>
      </c>
      <c r="H1261" s="107"/>
      <c r="I1261" s="62">
        <v>132.99383043509999</v>
      </c>
      <c r="J1261" s="63">
        <v>0.72682084388145196</v>
      </c>
      <c r="K1261" s="62">
        <v>165.05692304089999</v>
      </c>
      <c r="L1261" s="63">
        <v>0.76196724909876001</v>
      </c>
      <c r="M1261" s="62">
        <v>190.5090150801</v>
      </c>
      <c r="N1261" s="63">
        <v>0.86761203386032504</v>
      </c>
      <c r="O1261" s="62">
        <v>294.03600995279999</v>
      </c>
      <c r="P1261" s="61">
        <v>0.89219313579610404</v>
      </c>
      <c r="Q1261" s="62">
        <v>146.5429701452</v>
      </c>
      <c r="R1261" s="61">
        <v>0.88719977431325803</v>
      </c>
      <c r="S1261" s="62">
        <v>170.6965695291</v>
      </c>
      <c r="T1261" s="63">
        <v>0.832279742513229</v>
      </c>
      <c r="U1261" s="62">
        <v>91.015120155999895</v>
      </c>
      <c r="V1261" s="63">
        <v>0.85543963576814097</v>
      </c>
      <c r="W1261" s="107"/>
      <c r="X1261" s="62">
        <v>217.19858411199999</v>
      </c>
      <c r="Y1261" s="63">
        <v>0.79130926556775205</v>
      </c>
      <c r="Z1261" s="62">
        <v>344.52244503859902</v>
      </c>
      <c r="AA1261" s="63">
        <v>0.81932549513002795</v>
      </c>
      <c r="AB1261" s="62">
        <v>622.5305194824</v>
      </c>
      <c r="AC1261" s="63">
        <v>0.86612500467041098</v>
      </c>
    </row>
    <row r="1262" spans="1:29" customFormat="1" x14ac:dyDescent="0.3">
      <c r="A1262" s="64" t="s">
        <v>1</v>
      </c>
    </row>
    <row r="1263" spans="1:29" customFormat="1" x14ac:dyDescent="0.3">
      <c r="A1263" s="64" t="s">
        <v>1</v>
      </c>
    </row>
    <row r="1264" spans="1:29" customFormat="1" x14ac:dyDescent="0.3">
      <c r="A1264" s="53" t="s">
        <v>315</v>
      </c>
    </row>
    <row r="1265" spans="1:29" customFormat="1" x14ac:dyDescent="0.3">
      <c r="A1265" s="54" t="s">
        <v>1</v>
      </c>
    </row>
    <row r="1266" spans="1:29" customFormat="1" x14ac:dyDescent="0.3">
      <c r="A1266" s="119" t="s">
        <v>1</v>
      </c>
      <c r="B1266" s="118" t="s">
        <v>501</v>
      </c>
      <c r="C1266" s="118" t="s">
        <v>1</v>
      </c>
      <c r="D1266" s="118" t="s">
        <v>346</v>
      </c>
      <c r="E1266" s="118" t="s">
        <v>1</v>
      </c>
      <c r="F1266" s="118" t="s">
        <v>347</v>
      </c>
      <c r="G1266" s="118" t="s">
        <v>1</v>
      </c>
      <c r="H1266" s="105"/>
      <c r="I1266" s="118" t="s">
        <v>350</v>
      </c>
      <c r="J1266" s="118" t="s">
        <v>1</v>
      </c>
      <c r="K1266" s="118" t="s">
        <v>351</v>
      </c>
      <c r="L1266" s="118" t="s">
        <v>1</v>
      </c>
      <c r="M1266" s="118" t="s">
        <v>352</v>
      </c>
      <c r="N1266" s="118" t="s">
        <v>1</v>
      </c>
      <c r="O1266" s="118" t="s">
        <v>353</v>
      </c>
      <c r="P1266" s="118" t="s">
        <v>1</v>
      </c>
      <c r="Q1266" s="118" t="s">
        <v>354</v>
      </c>
      <c r="R1266" s="118" t="s">
        <v>1</v>
      </c>
      <c r="S1266" s="118" t="s">
        <v>355</v>
      </c>
      <c r="T1266" s="118" t="s">
        <v>1</v>
      </c>
      <c r="U1266" s="118" t="s">
        <v>356</v>
      </c>
      <c r="V1266" s="118" t="s">
        <v>1</v>
      </c>
      <c r="W1266" s="105"/>
      <c r="X1266" s="118" t="s">
        <v>358</v>
      </c>
      <c r="Y1266" s="118" t="s">
        <v>1</v>
      </c>
      <c r="Z1266" s="118" t="s">
        <v>359</v>
      </c>
      <c r="AA1266" s="118" t="s">
        <v>1</v>
      </c>
      <c r="AB1266" s="118" t="s">
        <v>360</v>
      </c>
      <c r="AC1266" s="118" t="s">
        <v>1</v>
      </c>
    </row>
    <row r="1267" spans="1:29" customFormat="1" x14ac:dyDescent="0.3">
      <c r="A1267" s="120" t="s">
        <v>1</v>
      </c>
      <c r="B1267" s="55" t="s">
        <v>14</v>
      </c>
      <c r="C1267" s="55" t="s">
        <v>15</v>
      </c>
      <c r="D1267" s="55" t="s">
        <v>14</v>
      </c>
      <c r="E1267" s="55" t="s">
        <v>15</v>
      </c>
      <c r="F1267" s="55" t="s">
        <v>14</v>
      </c>
      <c r="G1267" s="55" t="s">
        <v>15</v>
      </c>
      <c r="H1267" s="105"/>
      <c r="I1267" s="55" t="s">
        <v>14</v>
      </c>
      <c r="J1267" s="55" t="s">
        <v>15</v>
      </c>
      <c r="K1267" s="55" t="s">
        <v>14</v>
      </c>
      <c r="L1267" s="55" t="s">
        <v>15</v>
      </c>
      <c r="M1267" s="55" t="s">
        <v>14</v>
      </c>
      <c r="N1267" s="55" t="s">
        <v>15</v>
      </c>
      <c r="O1267" s="55" t="s">
        <v>14</v>
      </c>
      <c r="P1267" s="55" t="s">
        <v>15</v>
      </c>
      <c r="Q1267" s="55" t="s">
        <v>14</v>
      </c>
      <c r="R1267" s="55" t="s">
        <v>15</v>
      </c>
      <c r="S1267" s="55" t="s">
        <v>14</v>
      </c>
      <c r="T1267" s="55" t="s">
        <v>15</v>
      </c>
      <c r="U1267" s="55" t="s">
        <v>14</v>
      </c>
      <c r="V1267" s="55" t="s">
        <v>15</v>
      </c>
      <c r="W1267" s="105"/>
      <c r="X1267" s="55" t="s">
        <v>14</v>
      </c>
      <c r="Y1267" s="55" t="s">
        <v>15</v>
      </c>
      <c r="Z1267" s="55" t="s">
        <v>14</v>
      </c>
      <c r="AA1267" s="55" t="s">
        <v>15</v>
      </c>
      <c r="AB1267" s="55" t="s">
        <v>14</v>
      </c>
      <c r="AC1267" s="55" t="s">
        <v>15</v>
      </c>
    </row>
    <row r="1268" spans="1:29" customFormat="1" x14ac:dyDescent="0.3">
      <c r="A1268" s="56" t="s">
        <v>16</v>
      </c>
      <c r="B1268" s="57">
        <v>1425.4092837695</v>
      </c>
      <c r="C1268" s="57">
        <v>1425.4092837695</v>
      </c>
      <c r="D1268" s="57">
        <v>674.43823680809999</v>
      </c>
      <c r="E1268" s="57">
        <v>674.43823680809999</v>
      </c>
      <c r="F1268" s="57">
        <v>746.0270013718</v>
      </c>
      <c r="G1268" s="57">
        <v>746.0270013718</v>
      </c>
      <c r="H1268" s="106"/>
      <c r="I1268" s="57">
        <v>182.98020971010001</v>
      </c>
      <c r="J1268" s="57">
        <v>182.98020971010001</v>
      </c>
      <c r="K1268" s="57">
        <v>216.61944556820001</v>
      </c>
      <c r="L1268" s="57">
        <v>216.61944556820001</v>
      </c>
      <c r="M1268" s="57">
        <v>219.57857618969999</v>
      </c>
      <c r="N1268" s="57">
        <v>219.57857618969999</v>
      </c>
      <c r="O1268" s="57">
        <v>329.56542496869997</v>
      </c>
      <c r="P1268" s="57">
        <v>329.56542496869997</v>
      </c>
      <c r="Q1268" s="57">
        <v>165.17471530989999</v>
      </c>
      <c r="R1268" s="57">
        <v>165.17471530989999</v>
      </c>
      <c r="S1268" s="57">
        <v>205.09518712260001</v>
      </c>
      <c r="T1268" s="57">
        <v>205.09518712260001</v>
      </c>
      <c r="U1268" s="57">
        <v>106.3957249003</v>
      </c>
      <c r="V1268" s="57">
        <v>106.3957249003</v>
      </c>
      <c r="W1268" s="106"/>
      <c r="X1268" s="57">
        <v>274.48002135569999</v>
      </c>
      <c r="Y1268" s="57">
        <v>274.48002135569999</v>
      </c>
      <c r="Z1268" s="57">
        <v>420.49520866419999</v>
      </c>
      <c r="AA1268" s="57">
        <v>420.49520866419999</v>
      </c>
      <c r="AB1268" s="57">
        <v>718.75366272250005</v>
      </c>
      <c r="AC1268" s="57">
        <v>718.75366272250005</v>
      </c>
    </row>
    <row r="1269" spans="1:29" customFormat="1" x14ac:dyDescent="0.3">
      <c r="A1269" s="58" t="s">
        <v>316</v>
      </c>
      <c r="B1269" s="59">
        <v>12.4916102817</v>
      </c>
      <c r="C1269" s="60">
        <v>8.7635252723104792E-3</v>
      </c>
      <c r="D1269" s="59">
        <v>7.6812254726999996</v>
      </c>
      <c r="E1269" s="60">
        <v>1.1389071754076101E-2</v>
      </c>
      <c r="F1269" s="59">
        <v>4.8103848090000003</v>
      </c>
      <c r="G1269" s="60">
        <v>6.4480036247409602E-3</v>
      </c>
      <c r="H1269" s="107"/>
      <c r="I1269" s="59">
        <v>0</v>
      </c>
      <c r="J1269" s="60">
        <v>0</v>
      </c>
      <c r="K1269" s="59">
        <v>0</v>
      </c>
      <c r="L1269" s="60">
        <v>0</v>
      </c>
      <c r="M1269" s="59">
        <v>0</v>
      </c>
      <c r="N1269" s="60">
        <v>0</v>
      </c>
      <c r="O1269" s="59">
        <v>4.37993457189999</v>
      </c>
      <c r="P1269" s="60">
        <v>1.3290030567727099E-2</v>
      </c>
      <c r="Q1269" s="59">
        <v>2.4417384524000001</v>
      </c>
      <c r="R1269" s="60">
        <v>1.4782761682493701E-2</v>
      </c>
      <c r="S1269" s="59">
        <v>3.2100416159999998</v>
      </c>
      <c r="T1269" s="60">
        <v>1.5651472182431701E-2</v>
      </c>
      <c r="U1269" s="59">
        <v>2.4598956414000002</v>
      </c>
      <c r="V1269" s="60">
        <v>2.3120248898206099E-2</v>
      </c>
      <c r="W1269" s="107"/>
      <c r="X1269" s="59">
        <v>1.2049149051000001</v>
      </c>
      <c r="Y1269" s="60">
        <v>4.3898091349189499E-3</v>
      </c>
      <c r="Z1269" s="59">
        <v>1.0960014199000001</v>
      </c>
      <c r="AA1269" s="60">
        <v>2.60645400308294E-3</v>
      </c>
      <c r="AB1269" s="59">
        <v>10.190693956700001</v>
      </c>
      <c r="AC1269" s="60">
        <v>1.41782845573261E-2</v>
      </c>
    </row>
    <row r="1270" spans="1:29" customFormat="1" x14ac:dyDescent="0.3">
      <c r="A1270" s="58" t="s">
        <v>317</v>
      </c>
      <c r="B1270" s="62">
        <v>5.0815013209000002</v>
      </c>
      <c r="C1270" s="63">
        <v>3.56494192844174E-3</v>
      </c>
      <c r="D1270" s="62">
        <v>0</v>
      </c>
      <c r="E1270" s="63">
        <v>0</v>
      </c>
      <c r="F1270" s="62">
        <v>5.0815013209000002</v>
      </c>
      <c r="G1270" s="63">
        <v>6.8114174306775702E-3</v>
      </c>
      <c r="H1270" s="107"/>
      <c r="I1270" s="62">
        <v>0</v>
      </c>
      <c r="J1270" s="63">
        <v>0</v>
      </c>
      <c r="K1270" s="62">
        <v>0</v>
      </c>
      <c r="L1270" s="63">
        <v>0</v>
      </c>
      <c r="M1270" s="62">
        <v>0</v>
      </c>
      <c r="N1270" s="63">
        <v>0</v>
      </c>
      <c r="O1270" s="62">
        <v>0</v>
      </c>
      <c r="P1270" s="63">
        <v>0</v>
      </c>
      <c r="Q1270" s="62">
        <v>0</v>
      </c>
      <c r="R1270" s="63">
        <v>0</v>
      </c>
      <c r="S1270" s="62">
        <v>5.0815013208999797</v>
      </c>
      <c r="T1270" s="61">
        <v>2.4776307002574501E-2</v>
      </c>
      <c r="U1270" s="62">
        <v>0</v>
      </c>
      <c r="V1270" s="63">
        <v>0</v>
      </c>
      <c r="W1270" s="107"/>
      <c r="X1270" s="62">
        <v>0</v>
      </c>
      <c r="Y1270" s="63">
        <v>0</v>
      </c>
      <c r="Z1270" s="62">
        <v>0</v>
      </c>
      <c r="AA1270" s="63">
        <v>0</v>
      </c>
      <c r="AB1270" s="62">
        <v>0</v>
      </c>
      <c r="AC1270" s="63">
        <v>0</v>
      </c>
    </row>
    <row r="1271" spans="1:29" customFormat="1" x14ac:dyDescent="0.3">
      <c r="A1271" s="58" t="s">
        <v>237</v>
      </c>
      <c r="B1271" s="59">
        <v>9.2619862784000109</v>
      </c>
      <c r="C1271" s="60">
        <v>6.4977732247587499E-3</v>
      </c>
      <c r="D1271" s="59">
        <v>3.4765962161000101</v>
      </c>
      <c r="E1271" s="60">
        <v>5.15480295505429E-3</v>
      </c>
      <c r="F1271" s="59">
        <v>5.7853900623000003</v>
      </c>
      <c r="G1271" s="60">
        <v>7.7549338719131904E-3</v>
      </c>
      <c r="H1271" s="107"/>
      <c r="I1271" s="59">
        <v>0</v>
      </c>
      <c r="J1271" s="60">
        <v>0</v>
      </c>
      <c r="K1271" s="59">
        <v>0</v>
      </c>
      <c r="L1271" s="60">
        <v>0</v>
      </c>
      <c r="M1271" s="59">
        <v>1.6452917925999999</v>
      </c>
      <c r="N1271" s="60">
        <v>7.4929522777239799E-3</v>
      </c>
      <c r="O1271" s="59">
        <v>0.98514781429999898</v>
      </c>
      <c r="P1271" s="60">
        <v>2.9892329099557801E-3</v>
      </c>
      <c r="Q1271" s="59">
        <v>0.26268879490000002</v>
      </c>
      <c r="R1271" s="60">
        <v>1.5903692911299701E-3</v>
      </c>
      <c r="S1271" s="59">
        <v>5.7805545295999803</v>
      </c>
      <c r="T1271" s="61">
        <v>2.81847400258327E-2</v>
      </c>
      <c r="U1271" s="59">
        <v>0.58830334699999998</v>
      </c>
      <c r="V1271" s="60">
        <v>5.5293889632433996E-3</v>
      </c>
      <c r="W1271" s="107"/>
      <c r="X1271" s="59">
        <v>2.0892806390000001</v>
      </c>
      <c r="Y1271" s="60">
        <v>7.6117767285236804E-3</v>
      </c>
      <c r="Z1271" s="59">
        <v>0.58830334699999898</v>
      </c>
      <c r="AA1271" s="60">
        <v>1.3990726526204201E-3</v>
      </c>
      <c r="AB1271" s="59">
        <v>3.9072425414999898</v>
      </c>
      <c r="AC1271" s="60">
        <v>5.43613583365978E-3</v>
      </c>
    </row>
    <row r="1272" spans="1:29" customFormat="1" x14ac:dyDescent="0.3">
      <c r="A1272" s="58" t="s">
        <v>238</v>
      </c>
      <c r="B1272" s="62">
        <v>4.1877370433000003</v>
      </c>
      <c r="C1272" s="63">
        <v>2.937919018056E-3</v>
      </c>
      <c r="D1272" s="62">
        <v>0.45409895790000099</v>
      </c>
      <c r="E1272" s="63">
        <v>6.73299544891026E-4</v>
      </c>
      <c r="F1272" s="62">
        <v>3.7336380854</v>
      </c>
      <c r="G1272" s="63">
        <v>5.0046956457803198E-3</v>
      </c>
      <c r="H1272" s="107"/>
      <c r="I1272" s="62">
        <v>0</v>
      </c>
      <c r="J1272" s="63">
        <v>0</v>
      </c>
      <c r="K1272" s="62">
        <v>2.1682111471000001</v>
      </c>
      <c r="L1272" s="63">
        <v>1.0009309835563101E-2</v>
      </c>
      <c r="M1272" s="62">
        <v>0</v>
      </c>
      <c r="N1272" s="63">
        <v>0</v>
      </c>
      <c r="O1272" s="62">
        <v>0.785445984200001</v>
      </c>
      <c r="P1272" s="63">
        <v>2.38327787047017E-3</v>
      </c>
      <c r="Q1272" s="62">
        <v>0.45409895789999999</v>
      </c>
      <c r="R1272" s="63">
        <v>2.74920381759413E-3</v>
      </c>
      <c r="S1272" s="62">
        <v>0</v>
      </c>
      <c r="T1272" s="63">
        <v>0</v>
      </c>
      <c r="U1272" s="62">
        <v>0.77998095410000001</v>
      </c>
      <c r="V1272" s="63">
        <v>7.3309426185205803E-3</v>
      </c>
      <c r="W1272" s="107"/>
      <c r="X1272" s="62">
        <v>1.2340799119999999</v>
      </c>
      <c r="Y1272" s="63">
        <v>4.4960646166693104E-3</v>
      </c>
      <c r="Z1272" s="62">
        <v>0</v>
      </c>
      <c r="AA1272" s="63">
        <v>0</v>
      </c>
      <c r="AB1272" s="62">
        <v>2.9536571313</v>
      </c>
      <c r="AC1272" s="63">
        <v>4.1094150673432603E-3</v>
      </c>
    </row>
    <row r="1273" spans="1:29" customFormat="1" x14ac:dyDescent="0.3">
      <c r="A1273" s="58" t="s">
        <v>239</v>
      </c>
      <c r="B1273" s="59">
        <v>4.7014966264</v>
      </c>
      <c r="C1273" s="60">
        <v>3.2983485374578699E-3</v>
      </c>
      <c r="D1273" s="59">
        <v>0.93968396860000003</v>
      </c>
      <c r="E1273" s="60">
        <v>1.3932839470182201E-3</v>
      </c>
      <c r="F1273" s="59">
        <v>3.76181265780001</v>
      </c>
      <c r="G1273" s="60">
        <v>5.04246180216366E-3</v>
      </c>
      <c r="H1273" s="107"/>
      <c r="I1273" s="59">
        <v>0</v>
      </c>
      <c r="J1273" s="60">
        <v>0</v>
      </c>
      <c r="K1273" s="59">
        <v>1.1193656596999999</v>
      </c>
      <c r="L1273" s="60">
        <v>5.1674292525487097E-3</v>
      </c>
      <c r="M1273" s="59">
        <v>1.3535723415000001</v>
      </c>
      <c r="N1273" s="60">
        <v>6.1644098663369198E-3</v>
      </c>
      <c r="O1273" s="59">
        <v>1.2888746566</v>
      </c>
      <c r="P1273" s="60">
        <v>3.9108309274931002E-3</v>
      </c>
      <c r="Q1273" s="59">
        <v>0.93968396860000003</v>
      </c>
      <c r="R1273" s="60">
        <v>5.6890303509043103E-3</v>
      </c>
      <c r="S1273" s="59">
        <v>0</v>
      </c>
      <c r="T1273" s="60">
        <v>0</v>
      </c>
      <c r="U1273" s="59">
        <v>0</v>
      </c>
      <c r="V1273" s="60">
        <v>0</v>
      </c>
      <c r="W1273" s="107"/>
      <c r="X1273" s="59">
        <v>0</v>
      </c>
      <c r="Y1273" s="60">
        <v>0</v>
      </c>
      <c r="Z1273" s="59">
        <v>1.3826864328999999</v>
      </c>
      <c r="AA1273" s="60">
        <v>3.2882335028083199E-3</v>
      </c>
      <c r="AB1273" s="59">
        <v>3.3188101934999898</v>
      </c>
      <c r="AC1273" s="60">
        <v>4.6174515214698003E-3</v>
      </c>
    </row>
    <row r="1274" spans="1:29" customFormat="1" x14ac:dyDescent="0.3">
      <c r="A1274" s="58" t="s">
        <v>318</v>
      </c>
      <c r="B1274" s="62">
        <v>60.777897709100003</v>
      </c>
      <c r="C1274" s="63">
        <v>4.2638909680995402E-2</v>
      </c>
      <c r="D1274" s="62">
        <v>32.619781077600003</v>
      </c>
      <c r="E1274" s="63">
        <v>4.8365853679914403E-2</v>
      </c>
      <c r="F1274" s="62">
        <v>28.1581166315001</v>
      </c>
      <c r="G1274" s="63">
        <v>3.7744098510808101E-2</v>
      </c>
      <c r="H1274" s="107"/>
      <c r="I1274" s="62">
        <v>37.809297816899999</v>
      </c>
      <c r="J1274" s="61">
        <v>0.206630530573783</v>
      </c>
      <c r="K1274" s="62">
        <v>1.4877170068000001</v>
      </c>
      <c r="L1274" s="63">
        <v>6.8678829959040299E-3</v>
      </c>
      <c r="M1274" s="62">
        <v>3.5656270431000001</v>
      </c>
      <c r="N1274" s="65">
        <v>1.6238501519472301E-2</v>
      </c>
      <c r="O1274" s="62">
        <v>7.4524942198000099</v>
      </c>
      <c r="P1274" s="63">
        <v>2.26130948673023E-2</v>
      </c>
      <c r="Q1274" s="62">
        <v>3.9585242043000002</v>
      </c>
      <c r="R1274" s="63">
        <v>2.3965678989505398E-2</v>
      </c>
      <c r="S1274" s="62">
        <v>6.5042374182000202</v>
      </c>
      <c r="T1274" s="63">
        <v>3.17132620684656E-2</v>
      </c>
      <c r="U1274" s="62">
        <v>0</v>
      </c>
      <c r="V1274" s="65">
        <v>0</v>
      </c>
      <c r="W1274" s="107"/>
      <c r="X1274" s="62">
        <v>19.5428886764</v>
      </c>
      <c r="Y1274" s="63">
        <v>7.1199676318424193E-2</v>
      </c>
      <c r="Z1274" s="62">
        <v>22.903805149499998</v>
      </c>
      <c r="AA1274" s="63">
        <v>5.4468647151198701E-2</v>
      </c>
      <c r="AB1274" s="62">
        <v>18.331203883200001</v>
      </c>
      <c r="AC1274" s="65">
        <v>2.5504153695391201E-2</v>
      </c>
    </row>
    <row r="1275" spans="1:29" customFormat="1" x14ac:dyDescent="0.3">
      <c r="A1275" s="58" t="s">
        <v>319</v>
      </c>
      <c r="B1275" s="59">
        <v>59.755527642200001</v>
      </c>
      <c r="C1275" s="60">
        <v>4.19216630076776E-2</v>
      </c>
      <c r="D1275" s="59">
        <v>30.170071979300101</v>
      </c>
      <c r="E1275" s="60">
        <v>4.47336321292892E-2</v>
      </c>
      <c r="F1275" s="59">
        <v>28.923117706599999</v>
      </c>
      <c r="G1275" s="60">
        <v>3.8769532005431401E-2</v>
      </c>
      <c r="H1275" s="107"/>
      <c r="I1275" s="59">
        <v>20.030988001299999</v>
      </c>
      <c r="J1275" s="61">
        <v>0.10947078939867599</v>
      </c>
      <c r="K1275" s="59">
        <v>2.3556792779000002</v>
      </c>
      <c r="L1275" s="60">
        <v>1.0874735976361599E-2</v>
      </c>
      <c r="M1275" s="59">
        <v>9.4663211565999905</v>
      </c>
      <c r="N1275" s="60">
        <v>4.3111314960079597E-2</v>
      </c>
      <c r="O1275" s="59">
        <v>17.032243058900001</v>
      </c>
      <c r="P1275" s="60">
        <v>5.16809160442653E-2</v>
      </c>
      <c r="Q1275" s="59">
        <v>3.0139085116</v>
      </c>
      <c r="R1275" s="65">
        <v>1.82467910172893E-2</v>
      </c>
      <c r="S1275" s="59">
        <v>5.0523258666000004</v>
      </c>
      <c r="T1275" s="60">
        <v>2.4634053765385799E-2</v>
      </c>
      <c r="U1275" s="59">
        <v>2.8040617693000001</v>
      </c>
      <c r="V1275" s="60">
        <v>2.6355022929047199E-2</v>
      </c>
      <c r="W1275" s="107"/>
      <c r="X1275" s="59">
        <v>8.9496027245000001</v>
      </c>
      <c r="Y1275" s="60">
        <v>3.2605661717368402E-2</v>
      </c>
      <c r="Z1275" s="59">
        <v>14.656324589800001</v>
      </c>
      <c r="AA1275" s="60">
        <v>3.4854914604994403E-2</v>
      </c>
      <c r="AB1275" s="59">
        <v>36.149600327900004</v>
      </c>
      <c r="AC1275" s="60">
        <v>5.0294839807803297E-2</v>
      </c>
    </row>
    <row r="1276" spans="1:29" customFormat="1" x14ac:dyDescent="0.3">
      <c r="A1276" s="58" t="s">
        <v>320</v>
      </c>
      <c r="B1276" s="62">
        <v>276.54621936450002</v>
      </c>
      <c r="C1276" s="63">
        <v>0.19401179893621301</v>
      </c>
      <c r="D1276" s="62">
        <v>142.81633886520001</v>
      </c>
      <c r="E1276" s="63">
        <v>0.211755993463692</v>
      </c>
      <c r="F1276" s="62">
        <v>133.72988049930001</v>
      </c>
      <c r="G1276" s="63">
        <v>0.17925608624539899</v>
      </c>
      <c r="H1276" s="107"/>
      <c r="I1276" s="62">
        <v>28.041748441199999</v>
      </c>
      <c r="J1276" s="63">
        <v>0.15325017107384001</v>
      </c>
      <c r="K1276" s="62">
        <v>55.341783192300198</v>
      </c>
      <c r="L1276" s="63">
        <v>0.25547929479339498</v>
      </c>
      <c r="M1276" s="62">
        <v>60.0007721574001</v>
      </c>
      <c r="N1276" s="61">
        <v>0.27325421814177198</v>
      </c>
      <c r="O1276" s="62">
        <v>58.8109969594001</v>
      </c>
      <c r="P1276" s="63">
        <v>0.178450142228923</v>
      </c>
      <c r="Q1276" s="62">
        <v>22.4699487042</v>
      </c>
      <c r="R1276" s="65">
        <v>0.13603745986207399</v>
      </c>
      <c r="S1276" s="62">
        <v>35.544855290400001</v>
      </c>
      <c r="T1276" s="63">
        <v>0.173309065849275</v>
      </c>
      <c r="U1276" s="62">
        <v>16.3361146196</v>
      </c>
      <c r="V1276" s="63">
        <v>0.15354108104351</v>
      </c>
      <c r="W1276" s="107"/>
      <c r="X1276" s="62">
        <v>52.142641922400102</v>
      </c>
      <c r="Y1276" s="63">
        <v>0.189968805980338</v>
      </c>
      <c r="Z1276" s="62">
        <v>72.714978172899905</v>
      </c>
      <c r="AA1276" s="63">
        <v>0.17292700766768801</v>
      </c>
      <c r="AB1276" s="62">
        <v>150.42531515810001</v>
      </c>
      <c r="AC1276" s="63">
        <v>0.20928632848745099</v>
      </c>
    </row>
    <row r="1277" spans="1:29" customFormat="1" x14ac:dyDescent="0.3">
      <c r="A1277" s="58" t="s">
        <v>321</v>
      </c>
      <c r="B1277" s="59">
        <v>524.66031507119999</v>
      </c>
      <c r="C1277" s="60">
        <v>0.36807695940055501</v>
      </c>
      <c r="D1277" s="59">
        <v>260.90398387509902</v>
      </c>
      <c r="E1277" s="60">
        <v>0.38684637026197499</v>
      </c>
      <c r="F1277" s="59">
        <v>261.79068187110101</v>
      </c>
      <c r="G1277" s="60">
        <v>0.35091314575707999</v>
      </c>
      <c r="H1277" s="107"/>
      <c r="I1277" s="59">
        <v>53.045925611599998</v>
      </c>
      <c r="J1277" s="60">
        <v>0.289899796790276</v>
      </c>
      <c r="K1277" s="59">
        <v>71.0384023732001</v>
      </c>
      <c r="L1277" s="60">
        <v>0.327941022039198</v>
      </c>
      <c r="M1277" s="59">
        <v>81.626238108099898</v>
      </c>
      <c r="N1277" s="60">
        <v>0.37174044719909699</v>
      </c>
      <c r="O1277" s="59">
        <v>124.59215488460001</v>
      </c>
      <c r="P1277" s="60">
        <v>0.37804983607255799</v>
      </c>
      <c r="Q1277" s="59">
        <v>65.260490936099799</v>
      </c>
      <c r="R1277" s="60">
        <v>0.39509976338484099</v>
      </c>
      <c r="S1277" s="59">
        <v>80.546607722799905</v>
      </c>
      <c r="T1277" s="60">
        <v>0.39272792722654998</v>
      </c>
      <c r="U1277" s="59">
        <v>48.550495434799998</v>
      </c>
      <c r="V1277" s="61">
        <v>0.45631998353594699</v>
      </c>
      <c r="W1277" s="107"/>
      <c r="X1277" s="59">
        <v>92.240866876000098</v>
      </c>
      <c r="Y1277" s="60">
        <v>0.33605676078137797</v>
      </c>
      <c r="Z1277" s="59">
        <v>165.41082481539999</v>
      </c>
      <c r="AA1277" s="60">
        <v>0.39337148535144001</v>
      </c>
      <c r="AB1277" s="59">
        <v>267.00862337979999</v>
      </c>
      <c r="AC1277" s="60">
        <v>0.37148836552487702</v>
      </c>
    </row>
    <row r="1278" spans="1:29" customFormat="1" x14ac:dyDescent="0.3">
      <c r="A1278" s="58" t="s">
        <v>322</v>
      </c>
      <c r="B1278" s="62">
        <v>283.98305538559998</v>
      </c>
      <c r="C1278" s="63">
        <v>0.199229132726431</v>
      </c>
      <c r="D1278" s="62">
        <v>118.85967117769999</v>
      </c>
      <c r="E1278" s="63">
        <v>0.17623507193219801</v>
      </c>
      <c r="F1278" s="62">
        <v>164.57603235479999</v>
      </c>
      <c r="G1278" s="63">
        <v>0.22060331871658301</v>
      </c>
      <c r="H1278" s="107"/>
      <c r="I1278" s="62">
        <v>34.060143115199999</v>
      </c>
      <c r="J1278" s="63">
        <v>0.18614113061277099</v>
      </c>
      <c r="K1278" s="62">
        <v>60.935300944199902</v>
      </c>
      <c r="L1278" s="63">
        <v>0.28130115827951002</v>
      </c>
      <c r="M1278" s="62">
        <v>37.8788335327</v>
      </c>
      <c r="N1278" s="63">
        <v>0.172506963976192</v>
      </c>
      <c r="O1278" s="62">
        <v>60.477904771799899</v>
      </c>
      <c r="P1278" s="63">
        <v>0.18350803873781299</v>
      </c>
      <c r="Q1278" s="62">
        <v>36.300513412199997</v>
      </c>
      <c r="R1278" s="63">
        <v>0.21977040096054101</v>
      </c>
      <c r="S1278" s="62">
        <v>34.575592968899997</v>
      </c>
      <c r="T1278" s="63">
        <v>0.168583151335637</v>
      </c>
      <c r="U1278" s="62">
        <v>19.7547666406</v>
      </c>
      <c r="V1278" s="63">
        <v>0.18567256023784401</v>
      </c>
      <c r="W1278" s="107"/>
      <c r="X1278" s="62">
        <v>62.823097409700097</v>
      </c>
      <c r="Y1278" s="63">
        <v>0.22888040120153999</v>
      </c>
      <c r="Z1278" s="62">
        <v>71.344109500499997</v>
      </c>
      <c r="AA1278" s="63">
        <v>0.16966687855288801</v>
      </c>
      <c r="AB1278" s="62">
        <v>149.8158484754</v>
      </c>
      <c r="AC1278" s="63">
        <v>0.20843837916307301</v>
      </c>
    </row>
    <row r="1279" spans="1:29" customFormat="1" x14ac:dyDescent="0.3">
      <c r="A1279" s="58" t="s">
        <v>323</v>
      </c>
      <c r="B1279" s="59">
        <v>183.96193704620001</v>
      </c>
      <c r="C1279" s="60">
        <v>0.129059028267104</v>
      </c>
      <c r="D1279" s="59">
        <v>76.516785217900093</v>
      </c>
      <c r="E1279" s="60">
        <v>0.113452620331892</v>
      </c>
      <c r="F1279" s="59">
        <v>105.67644537309999</v>
      </c>
      <c r="G1279" s="60">
        <v>0.141652306389422</v>
      </c>
      <c r="H1279" s="107"/>
      <c r="I1279" s="59">
        <v>9.9921067238999903</v>
      </c>
      <c r="J1279" s="60">
        <v>5.4607581550653699E-2</v>
      </c>
      <c r="K1279" s="59">
        <v>22.172985966999999</v>
      </c>
      <c r="L1279" s="60">
        <v>0.102359166827519</v>
      </c>
      <c r="M1279" s="59">
        <v>24.041920057700001</v>
      </c>
      <c r="N1279" s="60">
        <v>0.109491192059327</v>
      </c>
      <c r="O1279" s="59">
        <v>53.760228047200002</v>
      </c>
      <c r="P1279" s="60">
        <v>0.163124599773492</v>
      </c>
      <c r="Q1279" s="59">
        <v>30.073119367699999</v>
      </c>
      <c r="R1279" s="61">
        <v>0.18206854064362701</v>
      </c>
      <c r="S1279" s="59">
        <v>28.7994703892</v>
      </c>
      <c r="T1279" s="60">
        <v>0.140420020543849</v>
      </c>
      <c r="U1279" s="59">
        <v>15.1221064935</v>
      </c>
      <c r="V1279" s="60">
        <v>0.142130771773682</v>
      </c>
      <c r="W1279" s="107"/>
      <c r="X1279" s="59">
        <v>34.2526482906</v>
      </c>
      <c r="Y1279" s="60">
        <v>0.124791043520839</v>
      </c>
      <c r="Z1279" s="59">
        <v>70.398175236300006</v>
      </c>
      <c r="AA1279" s="61">
        <v>0.16741730651327999</v>
      </c>
      <c r="AB1279" s="59">
        <v>76.652667675100005</v>
      </c>
      <c r="AC1279" s="60">
        <v>0.10664664634160501</v>
      </c>
    </row>
    <row r="1280" spans="1:29" customFormat="1" x14ac:dyDescent="0.3">
      <c r="A1280" s="58" t="s">
        <v>312</v>
      </c>
      <c r="B1280" s="79">
        <v>7.8896429109998403</v>
      </c>
      <c r="C1280" s="79">
        <v>7.8896429109998403</v>
      </c>
      <c r="D1280" s="79">
        <v>7.8258384685584996</v>
      </c>
      <c r="E1280" s="79">
        <v>7.8258384685584996</v>
      </c>
      <c r="F1280" s="79">
        <v>7.9428936060250299</v>
      </c>
      <c r="G1280" s="79">
        <v>7.9428936060250299</v>
      </c>
      <c r="H1280" s="109"/>
      <c r="I1280" s="79">
        <v>7.3032729521215396</v>
      </c>
      <c r="J1280" s="74">
        <v>7.3032729521215396</v>
      </c>
      <c r="K1280" s="79">
        <v>8.1174708100127102</v>
      </c>
      <c r="L1280" s="79">
        <v>8.1174708100127102</v>
      </c>
      <c r="M1280" s="79">
        <v>7.9136816423428096</v>
      </c>
      <c r="N1280" s="79">
        <v>7.9136816423428096</v>
      </c>
      <c r="O1280" s="79">
        <v>8.0082906243015604</v>
      </c>
      <c r="P1280" s="79">
        <v>8.0082906243015604</v>
      </c>
      <c r="Q1280" s="79">
        <v>8.1751729536843101</v>
      </c>
      <c r="R1280" s="75">
        <v>8.1751729536843101</v>
      </c>
      <c r="S1280" s="79">
        <v>7.6639518662054202</v>
      </c>
      <c r="T1280" s="79">
        <v>7.6639518662054202</v>
      </c>
      <c r="U1280" s="79">
        <v>8.0088899388258898</v>
      </c>
      <c r="V1280" s="79">
        <v>8.0088899388258898</v>
      </c>
      <c r="W1280" s="109"/>
      <c r="X1280" s="79">
        <v>7.9064138733390301</v>
      </c>
      <c r="Y1280" s="79">
        <v>7.9064138733390301</v>
      </c>
      <c r="Z1280" s="79">
        <v>8.0560597112965606</v>
      </c>
      <c r="AA1280" s="75">
        <v>8.0560597112965606</v>
      </c>
      <c r="AB1280" s="79">
        <v>7.8502832297738898</v>
      </c>
      <c r="AC1280" s="79">
        <v>7.8502832297738898</v>
      </c>
    </row>
    <row r="1281" spans="1:29" customFormat="1" x14ac:dyDescent="0.3">
      <c r="A1281" s="64" t="s">
        <v>1</v>
      </c>
    </row>
    <row r="1282" spans="1:29" customFormat="1" x14ac:dyDescent="0.3">
      <c r="A1282" s="64" t="s">
        <v>1</v>
      </c>
    </row>
    <row r="1283" spans="1:29" customFormat="1" x14ac:dyDescent="0.3">
      <c r="A1283" s="53" t="s">
        <v>324</v>
      </c>
    </row>
    <row r="1284" spans="1:29" customFormat="1" x14ac:dyDescent="0.3">
      <c r="A1284" s="54" t="s">
        <v>1</v>
      </c>
    </row>
    <row r="1285" spans="1:29" customFormat="1" x14ac:dyDescent="0.3">
      <c r="A1285" s="119" t="s">
        <v>1</v>
      </c>
      <c r="B1285" s="118" t="s">
        <v>501</v>
      </c>
      <c r="C1285" s="118" t="s">
        <v>1</v>
      </c>
      <c r="D1285" s="118" t="s">
        <v>346</v>
      </c>
      <c r="E1285" s="118" t="s">
        <v>1</v>
      </c>
      <c r="F1285" s="118" t="s">
        <v>347</v>
      </c>
      <c r="G1285" s="118" t="s">
        <v>1</v>
      </c>
      <c r="H1285" s="105"/>
      <c r="I1285" s="118" t="s">
        <v>350</v>
      </c>
      <c r="J1285" s="118" t="s">
        <v>1</v>
      </c>
      <c r="K1285" s="118" t="s">
        <v>351</v>
      </c>
      <c r="L1285" s="118" t="s">
        <v>1</v>
      </c>
      <c r="M1285" s="118" t="s">
        <v>352</v>
      </c>
      <c r="N1285" s="118" t="s">
        <v>1</v>
      </c>
      <c r="O1285" s="118" t="s">
        <v>353</v>
      </c>
      <c r="P1285" s="118" t="s">
        <v>1</v>
      </c>
      <c r="Q1285" s="118" t="s">
        <v>354</v>
      </c>
      <c r="R1285" s="118" t="s">
        <v>1</v>
      </c>
      <c r="S1285" s="118" t="s">
        <v>355</v>
      </c>
      <c r="T1285" s="118" t="s">
        <v>1</v>
      </c>
      <c r="U1285" s="118" t="s">
        <v>356</v>
      </c>
      <c r="V1285" s="118" t="s">
        <v>1</v>
      </c>
      <c r="W1285" s="105"/>
      <c r="X1285" s="118" t="s">
        <v>358</v>
      </c>
      <c r="Y1285" s="118" t="s">
        <v>1</v>
      </c>
      <c r="Z1285" s="118" t="s">
        <v>359</v>
      </c>
      <c r="AA1285" s="118" t="s">
        <v>1</v>
      </c>
      <c r="AB1285" s="118" t="s">
        <v>360</v>
      </c>
      <c r="AC1285" s="118" t="s">
        <v>1</v>
      </c>
    </row>
    <row r="1286" spans="1:29" customFormat="1" x14ac:dyDescent="0.3">
      <c r="A1286" s="120" t="s">
        <v>1</v>
      </c>
      <c r="B1286" s="55" t="s">
        <v>14</v>
      </c>
      <c r="C1286" s="55" t="s">
        <v>15</v>
      </c>
      <c r="D1286" s="55" t="s">
        <v>14</v>
      </c>
      <c r="E1286" s="55" t="s">
        <v>15</v>
      </c>
      <c r="F1286" s="55" t="s">
        <v>14</v>
      </c>
      <c r="G1286" s="55" t="s">
        <v>15</v>
      </c>
      <c r="H1286" s="105"/>
      <c r="I1286" s="55" t="s">
        <v>14</v>
      </c>
      <c r="J1286" s="55" t="s">
        <v>15</v>
      </c>
      <c r="K1286" s="55" t="s">
        <v>14</v>
      </c>
      <c r="L1286" s="55" t="s">
        <v>15</v>
      </c>
      <c r="M1286" s="55" t="s">
        <v>14</v>
      </c>
      <c r="N1286" s="55" t="s">
        <v>15</v>
      </c>
      <c r="O1286" s="55" t="s">
        <v>14</v>
      </c>
      <c r="P1286" s="55" t="s">
        <v>15</v>
      </c>
      <c r="Q1286" s="55" t="s">
        <v>14</v>
      </c>
      <c r="R1286" s="55" t="s">
        <v>15</v>
      </c>
      <c r="S1286" s="55" t="s">
        <v>14</v>
      </c>
      <c r="T1286" s="55" t="s">
        <v>15</v>
      </c>
      <c r="U1286" s="55" t="s">
        <v>14</v>
      </c>
      <c r="V1286" s="55" t="s">
        <v>15</v>
      </c>
      <c r="W1286" s="105"/>
      <c r="X1286" s="55" t="s">
        <v>14</v>
      </c>
      <c r="Y1286" s="55" t="s">
        <v>15</v>
      </c>
      <c r="Z1286" s="55" t="s">
        <v>14</v>
      </c>
      <c r="AA1286" s="55" t="s">
        <v>15</v>
      </c>
      <c r="AB1286" s="55" t="s">
        <v>14</v>
      </c>
      <c r="AC1286" s="55" t="s">
        <v>15</v>
      </c>
    </row>
    <row r="1287" spans="1:29" customFormat="1" x14ac:dyDescent="0.3">
      <c r="A1287" s="56" t="s">
        <v>16</v>
      </c>
      <c r="B1287" s="57">
        <v>1425.4092837695</v>
      </c>
      <c r="C1287" s="57">
        <v>1425.4092837695</v>
      </c>
      <c r="D1287" s="57">
        <v>674.43823680809999</v>
      </c>
      <c r="E1287" s="57">
        <v>674.43823680809999</v>
      </c>
      <c r="F1287" s="57">
        <v>746.0270013718</v>
      </c>
      <c r="G1287" s="57">
        <v>746.0270013718</v>
      </c>
      <c r="H1287" s="106"/>
      <c r="I1287" s="57">
        <v>182.98020971010001</v>
      </c>
      <c r="J1287" s="57">
        <v>182.98020971010001</v>
      </c>
      <c r="K1287" s="57">
        <v>216.61944556820001</v>
      </c>
      <c r="L1287" s="57">
        <v>216.61944556820001</v>
      </c>
      <c r="M1287" s="57">
        <v>219.57857618969999</v>
      </c>
      <c r="N1287" s="57">
        <v>219.57857618969999</v>
      </c>
      <c r="O1287" s="57">
        <v>329.56542496869997</v>
      </c>
      <c r="P1287" s="57">
        <v>329.56542496869997</v>
      </c>
      <c r="Q1287" s="57">
        <v>165.17471530989999</v>
      </c>
      <c r="R1287" s="57">
        <v>165.17471530989999</v>
      </c>
      <c r="S1287" s="57">
        <v>205.09518712260001</v>
      </c>
      <c r="T1287" s="57">
        <v>205.09518712260001</v>
      </c>
      <c r="U1287" s="57">
        <v>106.3957249003</v>
      </c>
      <c r="V1287" s="57">
        <v>106.3957249003</v>
      </c>
      <c r="W1287" s="106"/>
      <c r="X1287" s="57">
        <v>274.48002135569999</v>
      </c>
      <c r="Y1287" s="57">
        <v>274.48002135569999</v>
      </c>
      <c r="Z1287" s="57">
        <v>420.49520866419999</v>
      </c>
      <c r="AA1287" s="57">
        <v>420.49520866419999</v>
      </c>
      <c r="AB1287" s="57">
        <v>718.75366272250005</v>
      </c>
      <c r="AC1287" s="57">
        <v>718.75366272250005</v>
      </c>
    </row>
    <row r="1288" spans="1:29" customFormat="1" x14ac:dyDescent="0.3">
      <c r="A1288" s="58" t="s">
        <v>325</v>
      </c>
      <c r="B1288" s="59">
        <v>18.907589223900001</v>
      </c>
      <c r="C1288" s="60">
        <v>1.32646738303113E-2</v>
      </c>
      <c r="D1288" s="59">
        <v>4.9247111304000004</v>
      </c>
      <c r="E1288" s="60">
        <v>7.3019453252043997E-3</v>
      </c>
      <c r="F1288" s="59">
        <v>13.9828780935</v>
      </c>
      <c r="G1288" s="60">
        <v>1.8743126009900701E-2</v>
      </c>
      <c r="H1288" s="107"/>
      <c r="I1288" s="59">
        <v>4.2403600992000001</v>
      </c>
      <c r="J1288" s="60">
        <v>2.3173872769728002E-2</v>
      </c>
      <c r="K1288" s="59">
        <v>0</v>
      </c>
      <c r="L1288" s="60">
        <v>0</v>
      </c>
      <c r="M1288" s="59">
        <v>6.4855173254999903</v>
      </c>
      <c r="N1288" s="61">
        <v>2.9536202657116199E-2</v>
      </c>
      <c r="O1288" s="59">
        <v>3.9265508741000099</v>
      </c>
      <c r="P1288" s="60">
        <v>1.1914328921102399E-2</v>
      </c>
      <c r="Q1288" s="59">
        <v>1.913068811</v>
      </c>
      <c r="R1288" s="60">
        <v>1.1582092376612899E-2</v>
      </c>
      <c r="S1288" s="59">
        <v>2.3420921141000002</v>
      </c>
      <c r="T1288" s="60">
        <v>1.14195371766572E-2</v>
      </c>
      <c r="U1288" s="59">
        <v>0</v>
      </c>
      <c r="V1288" s="60">
        <v>0</v>
      </c>
      <c r="W1288" s="107"/>
      <c r="X1288" s="59">
        <v>1.9600516633</v>
      </c>
      <c r="Y1288" s="60">
        <v>7.1409629510337299E-3</v>
      </c>
      <c r="Z1288" s="59">
        <v>6.3414454578999901</v>
      </c>
      <c r="AA1288" s="60">
        <v>1.5080898253383299E-2</v>
      </c>
      <c r="AB1288" s="59">
        <v>10.6060921027</v>
      </c>
      <c r="AC1288" s="60">
        <v>1.4756226858763001E-2</v>
      </c>
    </row>
    <row r="1289" spans="1:29" customFormat="1" x14ac:dyDescent="0.3">
      <c r="A1289" s="58" t="s">
        <v>326</v>
      </c>
      <c r="B1289" s="62">
        <v>147.0170811612</v>
      </c>
      <c r="C1289" s="63">
        <v>0.103140257914143</v>
      </c>
      <c r="D1289" s="62">
        <v>64.269897288500005</v>
      </c>
      <c r="E1289" s="63">
        <v>9.5293970271716599E-2</v>
      </c>
      <c r="F1289" s="62">
        <v>81.599121834900004</v>
      </c>
      <c r="G1289" s="63">
        <v>0.109378241920004</v>
      </c>
      <c r="H1289" s="107"/>
      <c r="I1289" s="62">
        <v>49.847461259699998</v>
      </c>
      <c r="J1289" s="61">
        <v>0.27241995917850598</v>
      </c>
      <c r="K1289" s="62">
        <v>16.142560180499999</v>
      </c>
      <c r="L1289" s="63">
        <v>7.4520365141538994E-2</v>
      </c>
      <c r="M1289" s="62">
        <v>18.593698066599998</v>
      </c>
      <c r="N1289" s="63">
        <v>8.4679017367051301E-2</v>
      </c>
      <c r="O1289" s="62">
        <v>21.772543157600001</v>
      </c>
      <c r="P1289" s="65">
        <v>6.60644033264952E-2</v>
      </c>
      <c r="Q1289" s="62">
        <v>9.8544161067000307</v>
      </c>
      <c r="R1289" s="65">
        <v>5.9660560565890398E-2</v>
      </c>
      <c r="S1289" s="62">
        <v>19.9647193795</v>
      </c>
      <c r="T1289" s="63">
        <v>9.7343675683455505E-2</v>
      </c>
      <c r="U1289" s="62">
        <v>10.841683010600001</v>
      </c>
      <c r="V1289" s="63">
        <v>0.101899611293211</v>
      </c>
      <c r="W1289" s="107"/>
      <c r="X1289" s="62">
        <v>34.979799037500001</v>
      </c>
      <c r="Y1289" s="63">
        <v>0.12744023723376799</v>
      </c>
      <c r="Z1289" s="62">
        <v>34.696059522200002</v>
      </c>
      <c r="AA1289" s="63">
        <v>8.2512377804303705E-2</v>
      </c>
      <c r="AB1289" s="62">
        <v>73.400778739499998</v>
      </c>
      <c r="AC1289" s="63">
        <v>0.102122302182742</v>
      </c>
    </row>
    <row r="1290" spans="1:29" customFormat="1" x14ac:dyDescent="0.3">
      <c r="A1290" s="58" t="s">
        <v>327</v>
      </c>
      <c r="B1290" s="59">
        <v>477.54338155959999</v>
      </c>
      <c r="C1290" s="60">
        <v>0.33502193860891299</v>
      </c>
      <c r="D1290" s="59">
        <v>234.518104059899</v>
      </c>
      <c r="E1290" s="60">
        <v>0.34772361835503102</v>
      </c>
      <c r="F1290" s="59">
        <v>241.5453522562</v>
      </c>
      <c r="G1290" s="60">
        <v>0.32377561644825797</v>
      </c>
      <c r="H1290" s="107"/>
      <c r="I1290" s="59">
        <v>51.326916592000003</v>
      </c>
      <c r="J1290" s="60">
        <v>0.28050528892342202</v>
      </c>
      <c r="K1290" s="59">
        <v>81.568498594300195</v>
      </c>
      <c r="L1290" s="60">
        <v>0.37655206059799101</v>
      </c>
      <c r="M1290" s="59">
        <v>73.805481468899799</v>
      </c>
      <c r="N1290" s="60">
        <v>0.33612332655412303</v>
      </c>
      <c r="O1290" s="59">
        <v>108.82830178</v>
      </c>
      <c r="P1290" s="60">
        <v>0.33021759424653202</v>
      </c>
      <c r="Q1290" s="59">
        <v>50.107063913899999</v>
      </c>
      <c r="R1290" s="60">
        <v>0.303357955361929</v>
      </c>
      <c r="S1290" s="59">
        <v>75.7368464569998</v>
      </c>
      <c r="T1290" s="60">
        <v>0.369276566259581</v>
      </c>
      <c r="U1290" s="59">
        <v>36.170272753500001</v>
      </c>
      <c r="V1290" s="60">
        <v>0.339959831914243</v>
      </c>
      <c r="W1290" s="107"/>
      <c r="X1290" s="59">
        <v>92.085596346299994</v>
      </c>
      <c r="Y1290" s="60">
        <v>0.33549107104945097</v>
      </c>
      <c r="Z1290" s="59">
        <v>135.6870755043</v>
      </c>
      <c r="AA1290" s="60">
        <v>0.32268399902900502</v>
      </c>
      <c r="AB1290" s="59">
        <v>244.68920838810001</v>
      </c>
      <c r="AC1290" s="60">
        <v>0.34043542465058801</v>
      </c>
    </row>
    <row r="1291" spans="1:29" customFormat="1" x14ac:dyDescent="0.3">
      <c r="A1291" s="58" t="s">
        <v>328</v>
      </c>
      <c r="B1291" s="62">
        <v>461.57801787860001</v>
      </c>
      <c r="C1291" s="63">
        <v>0.32382139160617401</v>
      </c>
      <c r="D1291" s="62">
        <v>225.33990487720001</v>
      </c>
      <c r="E1291" s="63">
        <v>0.334114960539102</v>
      </c>
      <c r="F1291" s="62">
        <v>234.919011789699</v>
      </c>
      <c r="G1291" s="63">
        <v>0.31489344401439801</v>
      </c>
      <c r="H1291" s="107"/>
      <c r="I1291" s="62">
        <v>39.179688847599998</v>
      </c>
      <c r="J1291" s="63">
        <v>0.21411981607012801</v>
      </c>
      <c r="K1291" s="62">
        <v>81.905804502400102</v>
      </c>
      <c r="L1291" s="63">
        <v>0.378109196464603</v>
      </c>
      <c r="M1291" s="62">
        <v>77.094396807999999</v>
      </c>
      <c r="N1291" s="63">
        <v>0.35110163361928398</v>
      </c>
      <c r="O1291" s="62">
        <v>114.41098415019999</v>
      </c>
      <c r="P1291" s="63">
        <v>0.34715712111204</v>
      </c>
      <c r="Q1291" s="62">
        <v>49.4543989959</v>
      </c>
      <c r="R1291" s="63">
        <v>0.29940659442405498</v>
      </c>
      <c r="S1291" s="62">
        <v>66.6977319790998</v>
      </c>
      <c r="T1291" s="63">
        <v>0.32520378910320302</v>
      </c>
      <c r="U1291" s="62">
        <v>32.835012595400002</v>
      </c>
      <c r="V1291" s="63">
        <v>0.308612142322153</v>
      </c>
      <c r="W1291" s="107"/>
      <c r="X1291" s="62">
        <v>80.497784799000101</v>
      </c>
      <c r="Y1291" s="63">
        <v>0.293273748673615</v>
      </c>
      <c r="Z1291" s="62">
        <v>122.9571107374</v>
      </c>
      <c r="AA1291" s="63">
        <v>0.29241025391942399</v>
      </c>
      <c r="AB1291" s="62">
        <v>256.72796060910002</v>
      </c>
      <c r="AC1291" s="63">
        <v>0.35718490760334198</v>
      </c>
    </row>
    <row r="1292" spans="1:29" customFormat="1" x14ac:dyDescent="0.3">
      <c r="A1292" s="58" t="s">
        <v>329</v>
      </c>
      <c r="B1292" s="59">
        <v>320.36321394620001</v>
      </c>
      <c r="C1292" s="60">
        <v>0.224751738040458</v>
      </c>
      <c r="D1292" s="59">
        <v>145.3856194521</v>
      </c>
      <c r="E1292" s="60">
        <v>0.21556550550894599</v>
      </c>
      <c r="F1292" s="59">
        <v>173.98063739749901</v>
      </c>
      <c r="G1292" s="60">
        <v>0.23320957160743899</v>
      </c>
      <c r="H1292" s="107"/>
      <c r="I1292" s="59">
        <v>38.385782911600003</v>
      </c>
      <c r="J1292" s="60">
        <v>0.20978106305821601</v>
      </c>
      <c r="K1292" s="59">
        <v>37.002582291000003</v>
      </c>
      <c r="L1292" s="60">
        <v>0.170818377795867</v>
      </c>
      <c r="M1292" s="59">
        <v>43.599482520700001</v>
      </c>
      <c r="N1292" s="60">
        <v>0.19855981980242601</v>
      </c>
      <c r="O1292" s="59">
        <v>80.627045006799904</v>
      </c>
      <c r="P1292" s="60">
        <v>0.24464655239383001</v>
      </c>
      <c r="Q1292" s="59">
        <v>53.845767482399999</v>
      </c>
      <c r="R1292" s="61">
        <v>0.32599279727151198</v>
      </c>
      <c r="S1292" s="59">
        <v>40.353797192899997</v>
      </c>
      <c r="T1292" s="60">
        <v>0.196756431777103</v>
      </c>
      <c r="U1292" s="59">
        <v>26.548756540799999</v>
      </c>
      <c r="V1292" s="60">
        <v>0.24952841447039301</v>
      </c>
      <c r="W1292" s="107"/>
      <c r="X1292" s="59">
        <v>64.956789509599901</v>
      </c>
      <c r="Y1292" s="60">
        <v>0.23665398009213301</v>
      </c>
      <c r="Z1292" s="59">
        <v>120.8135174424</v>
      </c>
      <c r="AA1292" s="61">
        <v>0.28731247099388402</v>
      </c>
      <c r="AB1292" s="59">
        <v>133.3296228831</v>
      </c>
      <c r="AC1292" s="65">
        <v>0.185501138704564</v>
      </c>
    </row>
    <row r="1293" spans="1:29" customFormat="1" x14ac:dyDescent="0.3">
      <c r="A1293" s="58" t="s">
        <v>330</v>
      </c>
      <c r="B1293" s="62">
        <v>165.9246703851</v>
      </c>
      <c r="C1293" s="63">
        <v>0.116404931744454</v>
      </c>
      <c r="D1293" s="62">
        <v>69.194608418900003</v>
      </c>
      <c r="E1293" s="63">
        <v>0.10259591559692099</v>
      </c>
      <c r="F1293" s="62">
        <v>95.581999928400094</v>
      </c>
      <c r="G1293" s="63">
        <v>0.128121367929905</v>
      </c>
      <c r="H1293" s="107"/>
      <c r="I1293" s="62">
        <v>54.087821358900001</v>
      </c>
      <c r="J1293" s="61">
        <v>0.29559383194823402</v>
      </c>
      <c r="K1293" s="62">
        <v>16.142560180499999</v>
      </c>
      <c r="L1293" s="63">
        <v>7.4520365141538994E-2</v>
      </c>
      <c r="M1293" s="62">
        <v>25.0792153921</v>
      </c>
      <c r="N1293" s="63">
        <v>0.11421522002416699</v>
      </c>
      <c r="O1293" s="62">
        <v>25.6990940317</v>
      </c>
      <c r="P1293" s="65">
        <v>7.7978732247597701E-2</v>
      </c>
      <c r="Q1293" s="62">
        <v>11.767484917699999</v>
      </c>
      <c r="R1293" s="65">
        <v>7.1242652942503398E-2</v>
      </c>
      <c r="S1293" s="62">
        <v>22.306811493600001</v>
      </c>
      <c r="T1293" s="63">
        <v>0.10876321286011301</v>
      </c>
      <c r="U1293" s="62">
        <v>10.841683010600001</v>
      </c>
      <c r="V1293" s="63">
        <v>0.101899611293211</v>
      </c>
      <c r="W1293" s="107"/>
      <c r="X1293" s="62">
        <v>36.9398507008002</v>
      </c>
      <c r="Y1293" s="63">
        <v>0.13458120018480099</v>
      </c>
      <c r="Z1293" s="62">
        <v>41.037504980100003</v>
      </c>
      <c r="AA1293" s="63">
        <v>9.7593276057687098E-2</v>
      </c>
      <c r="AB1293" s="62">
        <v>84.006870842199902</v>
      </c>
      <c r="AC1293" s="63">
        <v>0.116878529041505</v>
      </c>
    </row>
    <row r="1294" spans="1:29" customFormat="1" x14ac:dyDescent="0.3">
      <c r="A1294" s="58" t="s">
        <v>331</v>
      </c>
      <c r="B1294" s="59">
        <v>781.94123182480098</v>
      </c>
      <c r="C1294" s="60">
        <v>0.54857312964663296</v>
      </c>
      <c r="D1294" s="59">
        <v>370.72552432929899</v>
      </c>
      <c r="E1294" s="60">
        <v>0.54968046604804799</v>
      </c>
      <c r="F1294" s="59">
        <v>408.8996491872</v>
      </c>
      <c r="G1294" s="60">
        <v>0.54810301562183705</v>
      </c>
      <c r="H1294" s="107"/>
      <c r="I1294" s="59">
        <v>77.565471759200193</v>
      </c>
      <c r="J1294" s="60">
        <v>0.42390087912834301</v>
      </c>
      <c r="K1294" s="59">
        <v>118.9083867934</v>
      </c>
      <c r="L1294" s="60">
        <v>0.54892757426047001</v>
      </c>
      <c r="M1294" s="59">
        <v>120.69387932870001</v>
      </c>
      <c r="N1294" s="60">
        <v>0.54966145342170902</v>
      </c>
      <c r="O1294" s="59">
        <v>195.03802915700001</v>
      </c>
      <c r="P1294" s="60">
        <v>0.59180367350587004</v>
      </c>
      <c r="Q1294" s="59">
        <v>103.3001664783</v>
      </c>
      <c r="R1294" s="61">
        <v>0.62539939169556802</v>
      </c>
      <c r="S1294" s="59">
        <v>107.051529172</v>
      </c>
      <c r="T1294" s="60">
        <v>0.52196022088030603</v>
      </c>
      <c r="U1294" s="59">
        <v>59.383769136200002</v>
      </c>
      <c r="V1294" s="60">
        <v>0.55814055679254604</v>
      </c>
      <c r="W1294" s="107"/>
      <c r="X1294" s="59">
        <v>145.4545743086</v>
      </c>
      <c r="Y1294" s="60">
        <v>0.52992772876574801</v>
      </c>
      <c r="Z1294" s="59">
        <v>243.77062817980001</v>
      </c>
      <c r="AA1294" s="60">
        <v>0.57972272491330801</v>
      </c>
      <c r="AB1294" s="59">
        <v>390.05758349220002</v>
      </c>
      <c r="AC1294" s="60">
        <v>0.54268604630790596</v>
      </c>
    </row>
    <row r="1295" spans="1:29" customFormat="1" x14ac:dyDescent="0.3">
      <c r="A1295" s="64" t="s">
        <v>1</v>
      </c>
    </row>
    <row r="1296" spans="1:29" customFormat="1" x14ac:dyDescent="0.3">
      <c r="A1296" s="64" t="s">
        <v>1</v>
      </c>
    </row>
    <row r="1297" spans="1:29" customFormat="1" x14ac:dyDescent="0.3">
      <c r="A1297" s="53" t="s">
        <v>462</v>
      </c>
    </row>
    <row r="1298" spans="1:29" customFormat="1" x14ac:dyDescent="0.3">
      <c r="A1298" s="54" t="s">
        <v>1</v>
      </c>
    </row>
    <row r="1299" spans="1:29" customFormat="1" x14ac:dyDescent="0.3">
      <c r="A1299" s="119" t="s">
        <v>1</v>
      </c>
      <c r="B1299" s="118" t="s">
        <v>501</v>
      </c>
      <c r="C1299" s="118" t="s">
        <v>1</v>
      </c>
      <c r="D1299" s="118" t="s">
        <v>346</v>
      </c>
      <c r="E1299" s="118" t="s">
        <v>1</v>
      </c>
      <c r="F1299" s="118" t="s">
        <v>347</v>
      </c>
      <c r="G1299" s="118" t="s">
        <v>1</v>
      </c>
      <c r="H1299" s="105"/>
      <c r="I1299" s="118" t="s">
        <v>350</v>
      </c>
      <c r="J1299" s="118" t="s">
        <v>1</v>
      </c>
      <c r="K1299" s="118" t="s">
        <v>351</v>
      </c>
      <c r="L1299" s="118" t="s">
        <v>1</v>
      </c>
      <c r="M1299" s="118" t="s">
        <v>352</v>
      </c>
      <c r="N1299" s="118" t="s">
        <v>1</v>
      </c>
      <c r="O1299" s="118" t="s">
        <v>353</v>
      </c>
      <c r="P1299" s="118" t="s">
        <v>1</v>
      </c>
      <c r="Q1299" s="118" t="s">
        <v>354</v>
      </c>
      <c r="R1299" s="118" t="s">
        <v>1</v>
      </c>
      <c r="S1299" s="118" t="s">
        <v>355</v>
      </c>
      <c r="T1299" s="118" t="s">
        <v>1</v>
      </c>
      <c r="U1299" s="118" t="s">
        <v>356</v>
      </c>
      <c r="V1299" s="118" t="s">
        <v>1</v>
      </c>
      <c r="W1299" s="105"/>
      <c r="X1299" s="118" t="s">
        <v>358</v>
      </c>
      <c r="Y1299" s="118" t="s">
        <v>1</v>
      </c>
      <c r="Z1299" s="118" t="s">
        <v>359</v>
      </c>
      <c r="AA1299" s="118" t="s">
        <v>1</v>
      </c>
      <c r="AB1299" s="118" t="s">
        <v>360</v>
      </c>
      <c r="AC1299" s="118" t="s">
        <v>1</v>
      </c>
    </row>
    <row r="1300" spans="1:29" customFormat="1" x14ac:dyDescent="0.3">
      <c r="A1300" s="120" t="s">
        <v>1</v>
      </c>
      <c r="B1300" s="55" t="s">
        <v>14</v>
      </c>
      <c r="C1300" s="55" t="s">
        <v>15</v>
      </c>
      <c r="D1300" s="55" t="s">
        <v>14</v>
      </c>
      <c r="E1300" s="55" t="s">
        <v>15</v>
      </c>
      <c r="F1300" s="55" t="s">
        <v>14</v>
      </c>
      <c r="G1300" s="55" t="s">
        <v>15</v>
      </c>
      <c r="H1300" s="105"/>
      <c r="I1300" s="55" t="s">
        <v>14</v>
      </c>
      <c r="J1300" s="55" t="s">
        <v>15</v>
      </c>
      <c r="K1300" s="55" t="s">
        <v>14</v>
      </c>
      <c r="L1300" s="55" t="s">
        <v>15</v>
      </c>
      <c r="M1300" s="55" t="s">
        <v>14</v>
      </c>
      <c r="N1300" s="55" t="s">
        <v>15</v>
      </c>
      <c r="O1300" s="55" t="s">
        <v>14</v>
      </c>
      <c r="P1300" s="55" t="s">
        <v>15</v>
      </c>
      <c r="Q1300" s="55" t="s">
        <v>14</v>
      </c>
      <c r="R1300" s="55" t="s">
        <v>15</v>
      </c>
      <c r="S1300" s="55" t="s">
        <v>14</v>
      </c>
      <c r="T1300" s="55" t="s">
        <v>15</v>
      </c>
      <c r="U1300" s="55" t="s">
        <v>14</v>
      </c>
      <c r="V1300" s="55" t="s">
        <v>15</v>
      </c>
      <c r="W1300" s="105"/>
      <c r="X1300" s="55" t="s">
        <v>14</v>
      </c>
      <c r="Y1300" s="55" t="s">
        <v>15</v>
      </c>
      <c r="Z1300" s="55" t="s">
        <v>14</v>
      </c>
      <c r="AA1300" s="55" t="s">
        <v>15</v>
      </c>
      <c r="AB1300" s="55" t="s">
        <v>14</v>
      </c>
      <c r="AC1300" s="55" t="s">
        <v>15</v>
      </c>
    </row>
    <row r="1301" spans="1:29" customFormat="1" x14ac:dyDescent="0.3">
      <c r="A1301" s="56" t="s">
        <v>16</v>
      </c>
      <c r="B1301" s="57">
        <v>1425.4092837695</v>
      </c>
      <c r="C1301" s="57">
        <v>1425.4092837695</v>
      </c>
      <c r="D1301" s="57">
        <v>674.43823680809999</v>
      </c>
      <c r="E1301" s="57">
        <v>674.43823680809999</v>
      </c>
      <c r="F1301" s="57">
        <v>746.0270013718</v>
      </c>
      <c r="G1301" s="57">
        <v>746.0270013718</v>
      </c>
      <c r="H1301" s="106"/>
      <c r="I1301" s="57">
        <v>182.98020971010001</v>
      </c>
      <c r="J1301" s="57">
        <v>182.98020971010001</v>
      </c>
      <c r="K1301" s="57">
        <v>216.61944556820001</v>
      </c>
      <c r="L1301" s="57">
        <v>216.61944556820001</v>
      </c>
      <c r="M1301" s="57">
        <v>219.57857618969999</v>
      </c>
      <c r="N1301" s="57">
        <v>219.57857618969999</v>
      </c>
      <c r="O1301" s="57">
        <v>329.56542496869997</v>
      </c>
      <c r="P1301" s="57">
        <v>329.56542496869997</v>
      </c>
      <c r="Q1301" s="57">
        <v>165.17471530989999</v>
      </c>
      <c r="R1301" s="57">
        <v>165.17471530989999</v>
      </c>
      <c r="S1301" s="57">
        <v>205.09518712260001</v>
      </c>
      <c r="T1301" s="57">
        <v>205.09518712260001</v>
      </c>
      <c r="U1301" s="57">
        <v>106.3957249003</v>
      </c>
      <c r="V1301" s="57">
        <v>106.3957249003</v>
      </c>
      <c r="W1301" s="106"/>
      <c r="X1301" s="57">
        <v>274.48002135569999</v>
      </c>
      <c r="Y1301" s="57">
        <v>274.48002135569999</v>
      </c>
      <c r="Z1301" s="57">
        <v>420.49520866419999</v>
      </c>
      <c r="AA1301" s="57">
        <v>420.49520866419999</v>
      </c>
      <c r="AB1301" s="57">
        <v>718.75366272250005</v>
      </c>
      <c r="AC1301" s="57">
        <v>718.75366272250005</v>
      </c>
    </row>
    <row r="1302" spans="1:29" customFormat="1" x14ac:dyDescent="0.3">
      <c r="A1302" s="58" t="s">
        <v>332</v>
      </c>
      <c r="B1302" s="59">
        <v>0.88574593879999897</v>
      </c>
      <c r="C1302" s="60">
        <v>6.2139762164144295E-4</v>
      </c>
      <c r="D1302" s="59">
        <v>0</v>
      </c>
      <c r="E1302" s="60">
        <v>0</v>
      </c>
      <c r="F1302" s="59">
        <v>0.88574593879999997</v>
      </c>
      <c r="G1302" s="60">
        <v>1.18728402212156E-3</v>
      </c>
      <c r="H1302" s="107"/>
      <c r="I1302" s="59">
        <v>0</v>
      </c>
      <c r="J1302" s="60">
        <v>0</v>
      </c>
      <c r="K1302" s="59">
        <v>0</v>
      </c>
      <c r="L1302" s="60">
        <v>0</v>
      </c>
      <c r="M1302" s="59">
        <v>0</v>
      </c>
      <c r="N1302" s="60">
        <v>0</v>
      </c>
      <c r="O1302" s="59">
        <v>0</v>
      </c>
      <c r="P1302" s="60">
        <v>0</v>
      </c>
      <c r="Q1302" s="59">
        <v>0</v>
      </c>
      <c r="R1302" s="60">
        <v>0</v>
      </c>
      <c r="S1302" s="59">
        <v>0.88574593879999997</v>
      </c>
      <c r="T1302" s="60">
        <v>4.3187066026592197E-3</v>
      </c>
      <c r="U1302" s="59">
        <v>0</v>
      </c>
      <c r="V1302" s="60">
        <v>0</v>
      </c>
      <c r="W1302" s="107"/>
      <c r="X1302" s="59">
        <v>0.88574593880000196</v>
      </c>
      <c r="Y1302" s="60">
        <v>3.22699602843646E-3</v>
      </c>
      <c r="Z1302" s="59">
        <v>0</v>
      </c>
      <c r="AA1302" s="60">
        <v>0</v>
      </c>
      <c r="AB1302" s="59">
        <v>0</v>
      </c>
      <c r="AC1302" s="60">
        <v>0</v>
      </c>
    </row>
    <row r="1303" spans="1:29" customFormat="1" x14ac:dyDescent="0.3">
      <c r="A1303" s="58" t="s">
        <v>333</v>
      </c>
      <c r="B1303" s="62">
        <v>22.0443631033</v>
      </c>
      <c r="C1303" s="63">
        <v>1.5465286605264399E-2</v>
      </c>
      <c r="D1303" s="62">
        <v>12.5999691329</v>
      </c>
      <c r="E1303" s="63">
        <v>1.86821690189625E-2</v>
      </c>
      <c r="F1303" s="62">
        <v>9.4443939704000002</v>
      </c>
      <c r="G1303" s="63">
        <v>1.26595873246325E-2</v>
      </c>
      <c r="H1303" s="107"/>
      <c r="I1303" s="62">
        <v>18.7376654328</v>
      </c>
      <c r="J1303" s="61">
        <v>0.10240268858849</v>
      </c>
      <c r="K1303" s="62">
        <v>0</v>
      </c>
      <c r="L1303" s="63">
        <v>0</v>
      </c>
      <c r="M1303" s="62">
        <v>1.3263850976</v>
      </c>
      <c r="N1303" s="63">
        <v>6.0405943084998401E-3</v>
      </c>
      <c r="O1303" s="62">
        <v>0.85335730840000001</v>
      </c>
      <c r="P1303" s="63">
        <v>2.58934112545649E-3</v>
      </c>
      <c r="Q1303" s="62">
        <v>0.2412093257</v>
      </c>
      <c r="R1303" s="65">
        <v>1.46032838771627E-3</v>
      </c>
      <c r="S1303" s="62">
        <v>0.88574593879999997</v>
      </c>
      <c r="T1303" s="63">
        <v>4.3187066026592197E-3</v>
      </c>
      <c r="U1303" s="62">
        <v>0</v>
      </c>
      <c r="V1303" s="63">
        <v>0</v>
      </c>
      <c r="W1303" s="107"/>
      <c r="X1303" s="62">
        <v>12.6323577633</v>
      </c>
      <c r="Y1303" s="61">
        <v>4.6022867897294699E-2</v>
      </c>
      <c r="Z1303" s="62">
        <v>0.24120932569999901</v>
      </c>
      <c r="AA1303" s="65">
        <v>5.7363156756591095E-4</v>
      </c>
      <c r="AB1303" s="62">
        <v>9.1707960143000005</v>
      </c>
      <c r="AC1303" s="63">
        <v>1.27593033468001E-2</v>
      </c>
    </row>
    <row r="1304" spans="1:29" customFormat="1" x14ac:dyDescent="0.3">
      <c r="A1304" s="58" t="s">
        <v>334</v>
      </c>
      <c r="B1304" s="59">
        <v>67.9706501629</v>
      </c>
      <c r="C1304" s="60">
        <v>4.7685005939593302E-2</v>
      </c>
      <c r="D1304" s="59">
        <v>37.798005585699997</v>
      </c>
      <c r="E1304" s="60">
        <v>5.6043687209352003E-2</v>
      </c>
      <c r="F1304" s="59">
        <v>30.1726445772</v>
      </c>
      <c r="G1304" s="60">
        <v>4.0444440377785697E-2</v>
      </c>
      <c r="H1304" s="107"/>
      <c r="I1304" s="59">
        <v>4.1351604649000002</v>
      </c>
      <c r="J1304" s="60">
        <v>2.2598949205771698E-2</v>
      </c>
      <c r="K1304" s="59">
        <v>26.067361193100002</v>
      </c>
      <c r="L1304" s="61">
        <v>0.120337124512181</v>
      </c>
      <c r="M1304" s="59">
        <v>10.406610216300001</v>
      </c>
      <c r="N1304" s="60">
        <v>4.7393559047898402E-2</v>
      </c>
      <c r="O1304" s="59">
        <v>5.9768513110000097</v>
      </c>
      <c r="P1304" s="65">
        <v>1.8135553241265E-2</v>
      </c>
      <c r="Q1304" s="59">
        <v>6.5029758903999797</v>
      </c>
      <c r="R1304" s="60">
        <v>3.9370286657973902E-2</v>
      </c>
      <c r="S1304" s="59">
        <v>7.9528191263999997</v>
      </c>
      <c r="T1304" s="60">
        <v>3.8776234771642999E-2</v>
      </c>
      <c r="U1304" s="59">
        <v>6.9288719607999996</v>
      </c>
      <c r="V1304" s="60">
        <v>6.5123593709172298E-2</v>
      </c>
      <c r="W1304" s="107"/>
      <c r="X1304" s="59">
        <v>8.5407618590000105</v>
      </c>
      <c r="Y1304" s="60">
        <v>3.1116151247787799E-2</v>
      </c>
      <c r="Z1304" s="59">
        <v>9.7637985923000006</v>
      </c>
      <c r="AA1304" s="65">
        <v>2.3219761821584001E-2</v>
      </c>
      <c r="AB1304" s="59">
        <v>49.666089711600002</v>
      </c>
      <c r="AC1304" s="61">
        <v>6.9100294422812999E-2</v>
      </c>
    </row>
    <row r="1305" spans="1:29" customFormat="1" x14ac:dyDescent="0.3">
      <c r="A1305" s="58" t="s">
        <v>335</v>
      </c>
      <c r="B1305" s="62">
        <v>672.61577957220004</v>
      </c>
      <c r="C1305" s="63">
        <v>0.47187554285704197</v>
      </c>
      <c r="D1305" s="62">
        <v>311.86878609890101</v>
      </c>
      <c r="E1305" s="63">
        <v>0.46241267039495698</v>
      </c>
      <c r="F1305" s="62">
        <v>359.71667347329998</v>
      </c>
      <c r="G1305" s="63">
        <v>0.48217647995561802</v>
      </c>
      <c r="H1305" s="107"/>
      <c r="I1305" s="62">
        <v>97.760260992700196</v>
      </c>
      <c r="J1305" s="63">
        <v>0.534266854036204</v>
      </c>
      <c r="K1305" s="62">
        <v>101.7012869288</v>
      </c>
      <c r="L1305" s="63">
        <v>0.46949287799178901</v>
      </c>
      <c r="M1305" s="62">
        <v>109.7552264688</v>
      </c>
      <c r="N1305" s="63">
        <v>0.49984487727973698</v>
      </c>
      <c r="O1305" s="62">
        <v>155.88867209599999</v>
      </c>
      <c r="P1305" s="63">
        <v>0.47301282320742599</v>
      </c>
      <c r="Q1305" s="62">
        <v>68.303450913300296</v>
      </c>
      <c r="R1305" s="65">
        <v>0.41352243765124302</v>
      </c>
      <c r="S1305" s="62">
        <v>81.674569072699896</v>
      </c>
      <c r="T1305" s="63">
        <v>0.39822762405378798</v>
      </c>
      <c r="U1305" s="62">
        <v>57.532313099900001</v>
      </c>
      <c r="V1305" s="63">
        <v>0.54073895500793601</v>
      </c>
      <c r="W1305" s="107"/>
      <c r="X1305" s="62">
        <v>136.76996993259999</v>
      </c>
      <c r="Y1305" s="63">
        <v>0.49828752292087303</v>
      </c>
      <c r="Z1305" s="62">
        <v>208.04538404709999</v>
      </c>
      <c r="AA1305" s="63">
        <v>0.494762793393067</v>
      </c>
      <c r="AB1305" s="62">
        <v>326.53714148139898</v>
      </c>
      <c r="AC1305" s="63">
        <v>0.45431022952222699</v>
      </c>
    </row>
    <row r="1306" spans="1:29" customFormat="1" x14ac:dyDescent="0.3">
      <c r="A1306" s="58" t="s">
        <v>336</v>
      </c>
      <c r="B1306" s="59">
        <v>632.91561035960001</v>
      </c>
      <c r="C1306" s="60">
        <v>0.44402377448100599</v>
      </c>
      <c r="D1306" s="59">
        <v>303.5488584931</v>
      </c>
      <c r="E1306" s="60">
        <v>0.45007658511430099</v>
      </c>
      <c r="F1306" s="59">
        <v>325.4530262769</v>
      </c>
      <c r="G1306" s="60">
        <v>0.43624832034022198</v>
      </c>
      <c r="H1306" s="107"/>
      <c r="I1306" s="59">
        <v>53.935722203300003</v>
      </c>
      <c r="J1306" s="60">
        <v>0.29476259912889902</v>
      </c>
      <c r="K1306" s="59">
        <v>88.850797446299794</v>
      </c>
      <c r="L1306" s="60">
        <v>0.41016999749603</v>
      </c>
      <c r="M1306" s="59">
        <v>89.676819192400202</v>
      </c>
      <c r="N1306" s="60">
        <v>0.40840422935854098</v>
      </c>
      <c r="O1306" s="59">
        <v>163.79842392879999</v>
      </c>
      <c r="P1306" s="60">
        <v>0.49701337433790699</v>
      </c>
      <c r="Q1306" s="59">
        <v>87.810616640000205</v>
      </c>
      <c r="R1306" s="61">
        <v>0.53162263046889602</v>
      </c>
      <c r="S1306" s="59">
        <v>107.8850571772</v>
      </c>
      <c r="T1306" s="61">
        <v>0.526024324074994</v>
      </c>
      <c r="U1306" s="59">
        <v>40.958173771600002</v>
      </c>
      <c r="V1306" s="60">
        <v>0.38496070974637903</v>
      </c>
      <c r="W1306" s="107"/>
      <c r="X1306" s="59">
        <v>106.1216444305</v>
      </c>
      <c r="Y1306" s="60">
        <v>0.38662793709483301</v>
      </c>
      <c r="Z1306" s="59">
        <v>197.69894085109999</v>
      </c>
      <c r="AA1306" s="60">
        <v>0.470157416250084</v>
      </c>
      <c r="AB1306" s="59">
        <v>321.35507791290001</v>
      </c>
      <c r="AC1306" s="60">
        <v>0.44710043868948002</v>
      </c>
    </row>
    <row r="1307" spans="1:29" customFormat="1" x14ac:dyDescent="0.3">
      <c r="A1307" s="58" t="s">
        <v>337</v>
      </c>
      <c r="B1307" s="62">
        <v>28.9771346327</v>
      </c>
      <c r="C1307" s="63">
        <v>2.0328992495453599E-2</v>
      </c>
      <c r="D1307" s="62">
        <v>8.6226174975000003</v>
      </c>
      <c r="E1307" s="63">
        <v>1.2784888262427199E-2</v>
      </c>
      <c r="F1307" s="62">
        <v>20.354517135199998</v>
      </c>
      <c r="G1307" s="63">
        <v>2.7283887979619999E-2</v>
      </c>
      <c r="H1307" s="107"/>
      <c r="I1307" s="62">
        <v>8.4114006164000195</v>
      </c>
      <c r="J1307" s="63">
        <v>4.5968909040635497E-2</v>
      </c>
      <c r="K1307" s="62">
        <v>0</v>
      </c>
      <c r="L1307" s="63">
        <v>0</v>
      </c>
      <c r="M1307" s="62">
        <v>8.4135352145999995</v>
      </c>
      <c r="N1307" s="63">
        <v>3.8316740005324201E-2</v>
      </c>
      <c r="O1307" s="62">
        <v>3.0481203244999899</v>
      </c>
      <c r="P1307" s="63">
        <v>9.2489080879448807E-3</v>
      </c>
      <c r="Q1307" s="62">
        <v>2.3164625404999999</v>
      </c>
      <c r="R1307" s="63">
        <v>1.40243168341708E-2</v>
      </c>
      <c r="S1307" s="62">
        <v>5.8112498686999903</v>
      </c>
      <c r="T1307" s="63">
        <v>2.8334403894257201E-2</v>
      </c>
      <c r="U1307" s="62">
        <v>0.97636606800000403</v>
      </c>
      <c r="V1307" s="63">
        <v>9.1767415365130601E-3</v>
      </c>
      <c r="W1307" s="107"/>
      <c r="X1307" s="62">
        <v>9.5295414315000109</v>
      </c>
      <c r="Y1307" s="63">
        <v>3.4718524810775302E-2</v>
      </c>
      <c r="Z1307" s="62">
        <v>4.7458758480000096</v>
      </c>
      <c r="AA1307" s="63">
        <v>1.1286396967700001E-2</v>
      </c>
      <c r="AB1307" s="62">
        <v>12.0245576023</v>
      </c>
      <c r="AC1307" s="63">
        <v>1.67297340186808E-2</v>
      </c>
    </row>
    <row r="1308" spans="1:29" customFormat="1" x14ac:dyDescent="0.3">
      <c r="A1308" s="58" t="s">
        <v>310</v>
      </c>
      <c r="B1308" s="59">
        <v>22.9301090421</v>
      </c>
      <c r="C1308" s="60">
        <v>1.6086684226905901E-2</v>
      </c>
      <c r="D1308" s="59">
        <v>12.5999691329</v>
      </c>
      <c r="E1308" s="60">
        <v>1.86821690189625E-2</v>
      </c>
      <c r="F1308" s="59">
        <v>10.3301399092</v>
      </c>
      <c r="G1308" s="60">
        <v>1.3846871346754001E-2</v>
      </c>
      <c r="H1308" s="107"/>
      <c r="I1308" s="59">
        <v>18.7376654328</v>
      </c>
      <c r="J1308" s="61">
        <v>0.10240268858849</v>
      </c>
      <c r="K1308" s="59">
        <v>0</v>
      </c>
      <c r="L1308" s="60">
        <v>0</v>
      </c>
      <c r="M1308" s="59">
        <v>1.3263850976</v>
      </c>
      <c r="N1308" s="60">
        <v>6.0405943084998401E-3</v>
      </c>
      <c r="O1308" s="59">
        <v>0.85335730840000001</v>
      </c>
      <c r="P1308" s="65">
        <v>2.58934112545649E-3</v>
      </c>
      <c r="Q1308" s="59">
        <v>0.2412093257</v>
      </c>
      <c r="R1308" s="65">
        <v>1.46032838771627E-3</v>
      </c>
      <c r="S1308" s="59">
        <v>1.7714918775999999</v>
      </c>
      <c r="T1308" s="60">
        <v>8.6374132053184307E-3</v>
      </c>
      <c r="U1308" s="59">
        <v>0</v>
      </c>
      <c r="V1308" s="60">
        <v>0</v>
      </c>
      <c r="W1308" s="107"/>
      <c r="X1308" s="59">
        <v>13.518103702099999</v>
      </c>
      <c r="Y1308" s="61">
        <v>4.9249863925731101E-2</v>
      </c>
      <c r="Z1308" s="59">
        <v>0.24120932569999901</v>
      </c>
      <c r="AA1308" s="65">
        <v>5.7363156756591095E-4</v>
      </c>
      <c r="AB1308" s="59">
        <v>9.1707960143000005</v>
      </c>
      <c r="AC1308" s="60">
        <v>1.27593033468001E-2</v>
      </c>
    </row>
    <row r="1309" spans="1:29" customFormat="1" x14ac:dyDescent="0.3">
      <c r="A1309" s="58" t="s">
        <v>311</v>
      </c>
      <c r="B1309" s="62">
        <v>1305.5313899318</v>
      </c>
      <c r="C1309" s="63">
        <v>0.91589931733804697</v>
      </c>
      <c r="D1309" s="62">
        <v>615.41764459199896</v>
      </c>
      <c r="E1309" s="63">
        <v>0.91248925550925797</v>
      </c>
      <c r="F1309" s="62">
        <v>685.16969975020004</v>
      </c>
      <c r="G1309" s="63">
        <v>0.91842480029583995</v>
      </c>
      <c r="H1309" s="107"/>
      <c r="I1309" s="62">
        <v>151.69598319599999</v>
      </c>
      <c r="J1309" s="63">
        <v>0.82902945316510201</v>
      </c>
      <c r="K1309" s="62">
        <v>190.55208437510001</v>
      </c>
      <c r="L1309" s="63">
        <v>0.87966287548781996</v>
      </c>
      <c r="M1309" s="62">
        <v>199.43204566119999</v>
      </c>
      <c r="N1309" s="63">
        <v>0.90824910663827796</v>
      </c>
      <c r="O1309" s="62">
        <v>319.68709602480101</v>
      </c>
      <c r="P1309" s="61">
        <v>0.97002619754533403</v>
      </c>
      <c r="Q1309" s="62">
        <v>156.1140675533</v>
      </c>
      <c r="R1309" s="63">
        <v>0.94514506812013899</v>
      </c>
      <c r="S1309" s="62">
        <v>189.55962624989999</v>
      </c>
      <c r="T1309" s="63">
        <v>0.92425194812878098</v>
      </c>
      <c r="U1309" s="62">
        <v>98.490486871499797</v>
      </c>
      <c r="V1309" s="63">
        <v>0.92569966475431498</v>
      </c>
      <c r="W1309" s="107"/>
      <c r="X1309" s="62">
        <v>242.89161436309999</v>
      </c>
      <c r="Y1309" s="63">
        <v>0.88491546001570598</v>
      </c>
      <c r="Z1309" s="62">
        <v>405.744324898201</v>
      </c>
      <c r="AA1309" s="61">
        <v>0.96492020964314995</v>
      </c>
      <c r="AB1309" s="62">
        <v>647.89221939430001</v>
      </c>
      <c r="AC1309" s="63">
        <v>0.90141066821170601</v>
      </c>
    </row>
    <row r="1310" spans="1:29" customFormat="1" x14ac:dyDescent="0.3">
      <c r="A1310" s="64" t="s">
        <v>1</v>
      </c>
    </row>
    <row r="1311" spans="1:29" customFormat="1" x14ac:dyDescent="0.3">
      <c r="A1311" s="64" t="s">
        <v>1</v>
      </c>
    </row>
    <row r="1312" spans="1:29" customFormat="1" x14ac:dyDescent="0.3">
      <c r="A1312" s="53" t="s">
        <v>463</v>
      </c>
    </row>
    <row r="1313" spans="1:29" customFormat="1" x14ac:dyDescent="0.3">
      <c r="A1313" s="54" t="s">
        <v>1</v>
      </c>
    </row>
    <row r="1314" spans="1:29" customFormat="1" x14ac:dyDescent="0.3">
      <c r="A1314" s="119" t="s">
        <v>1</v>
      </c>
      <c r="B1314" s="118" t="s">
        <v>501</v>
      </c>
      <c r="C1314" s="118" t="s">
        <v>1</v>
      </c>
      <c r="D1314" s="118" t="s">
        <v>346</v>
      </c>
      <c r="E1314" s="118" t="s">
        <v>1</v>
      </c>
      <c r="F1314" s="118" t="s">
        <v>347</v>
      </c>
      <c r="G1314" s="118" t="s">
        <v>1</v>
      </c>
      <c r="H1314" s="105"/>
      <c r="I1314" s="118" t="s">
        <v>350</v>
      </c>
      <c r="J1314" s="118" t="s">
        <v>1</v>
      </c>
      <c r="K1314" s="118" t="s">
        <v>351</v>
      </c>
      <c r="L1314" s="118" t="s">
        <v>1</v>
      </c>
      <c r="M1314" s="118" t="s">
        <v>352</v>
      </c>
      <c r="N1314" s="118" t="s">
        <v>1</v>
      </c>
      <c r="O1314" s="118" t="s">
        <v>353</v>
      </c>
      <c r="P1314" s="118" t="s">
        <v>1</v>
      </c>
      <c r="Q1314" s="118" t="s">
        <v>354</v>
      </c>
      <c r="R1314" s="118" t="s">
        <v>1</v>
      </c>
      <c r="S1314" s="118" t="s">
        <v>355</v>
      </c>
      <c r="T1314" s="118" t="s">
        <v>1</v>
      </c>
      <c r="U1314" s="118" t="s">
        <v>356</v>
      </c>
      <c r="V1314" s="118" t="s">
        <v>1</v>
      </c>
      <c r="W1314" s="105"/>
      <c r="X1314" s="118" t="s">
        <v>358</v>
      </c>
      <c r="Y1314" s="118" t="s">
        <v>1</v>
      </c>
      <c r="Z1314" s="118" t="s">
        <v>359</v>
      </c>
      <c r="AA1314" s="118" t="s">
        <v>1</v>
      </c>
      <c r="AB1314" s="118" t="s">
        <v>360</v>
      </c>
      <c r="AC1314" s="118" t="s">
        <v>1</v>
      </c>
    </row>
    <row r="1315" spans="1:29" customFormat="1" x14ac:dyDescent="0.3">
      <c r="A1315" s="120" t="s">
        <v>1</v>
      </c>
      <c r="B1315" s="55" t="s">
        <v>14</v>
      </c>
      <c r="C1315" s="55" t="s">
        <v>15</v>
      </c>
      <c r="D1315" s="55" t="s">
        <v>14</v>
      </c>
      <c r="E1315" s="55" t="s">
        <v>15</v>
      </c>
      <c r="F1315" s="55" t="s">
        <v>14</v>
      </c>
      <c r="G1315" s="55" t="s">
        <v>15</v>
      </c>
      <c r="H1315" s="105"/>
      <c r="I1315" s="55" t="s">
        <v>14</v>
      </c>
      <c r="J1315" s="55" t="s">
        <v>15</v>
      </c>
      <c r="K1315" s="55" t="s">
        <v>14</v>
      </c>
      <c r="L1315" s="55" t="s">
        <v>15</v>
      </c>
      <c r="M1315" s="55" t="s">
        <v>14</v>
      </c>
      <c r="N1315" s="55" t="s">
        <v>15</v>
      </c>
      <c r="O1315" s="55" t="s">
        <v>14</v>
      </c>
      <c r="P1315" s="55" t="s">
        <v>15</v>
      </c>
      <c r="Q1315" s="55" t="s">
        <v>14</v>
      </c>
      <c r="R1315" s="55" t="s">
        <v>15</v>
      </c>
      <c r="S1315" s="55" t="s">
        <v>14</v>
      </c>
      <c r="T1315" s="55" t="s">
        <v>15</v>
      </c>
      <c r="U1315" s="55" t="s">
        <v>14</v>
      </c>
      <c r="V1315" s="55" t="s">
        <v>15</v>
      </c>
      <c r="W1315" s="105"/>
      <c r="X1315" s="55" t="s">
        <v>14</v>
      </c>
      <c r="Y1315" s="55" t="s">
        <v>15</v>
      </c>
      <c r="Z1315" s="55" t="s">
        <v>14</v>
      </c>
      <c r="AA1315" s="55" t="s">
        <v>15</v>
      </c>
      <c r="AB1315" s="55" t="s">
        <v>14</v>
      </c>
      <c r="AC1315" s="55" t="s">
        <v>15</v>
      </c>
    </row>
    <row r="1316" spans="1:29" customFormat="1" x14ac:dyDescent="0.3">
      <c r="A1316" s="56" t="s">
        <v>16</v>
      </c>
      <c r="B1316" s="57">
        <v>1425.4092837695</v>
      </c>
      <c r="C1316" s="57">
        <v>1425.4092837695</v>
      </c>
      <c r="D1316" s="57">
        <v>674.43823680809999</v>
      </c>
      <c r="E1316" s="57">
        <v>674.43823680809999</v>
      </c>
      <c r="F1316" s="57">
        <v>746.0270013718</v>
      </c>
      <c r="G1316" s="57">
        <v>746.0270013718</v>
      </c>
      <c r="H1316" s="106"/>
      <c r="I1316" s="57">
        <v>182.98020971010001</v>
      </c>
      <c r="J1316" s="57">
        <v>182.98020971010001</v>
      </c>
      <c r="K1316" s="57">
        <v>216.61944556820001</v>
      </c>
      <c r="L1316" s="57">
        <v>216.61944556820001</v>
      </c>
      <c r="M1316" s="57">
        <v>219.57857618969999</v>
      </c>
      <c r="N1316" s="57">
        <v>219.57857618969999</v>
      </c>
      <c r="O1316" s="57">
        <v>329.56542496869997</v>
      </c>
      <c r="P1316" s="57">
        <v>329.56542496869997</v>
      </c>
      <c r="Q1316" s="57">
        <v>165.17471530989999</v>
      </c>
      <c r="R1316" s="57">
        <v>165.17471530989999</v>
      </c>
      <c r="S1316" s="57">
        <v>205.09518712260001</v>
      </c>
      <c r="T1316" s="57">
        <v>205.09518712260001</v>
      </c>
      <c r="U1316" s="57">
        <v>106.3957249003</v>
      </c>
      <c r="V1316" s="57">
        <v>106.3957249003</v>
      </c>
      <c r="W1316" s="106"/>
      <c r="X1316" s="57">
        <v>274.48002135569999</v>
      </c>
      <c r="Y1316" s="57">
        <v>274.48002135569999</v>
      </c>
      <c r="Z1316" s="57">
        <v>420.49520866419999</v>
      </c>
      <c r="AA1316" s="57">
        <v>420.49520866419999</v>
      </c>
      <c r="AB1316" s="57">
        <v>718.75366272250005</v>
      </c>
      <c r="AC1316" s="57">
        <v>718.75366272250005</v>
      </c>
    </row>
    <row r="1317" spans="1:29" customFormat="1" x14ac:dyDescent="0.3">
      <c r="A1317" s="58" t="s">
        <v>332</v>
      </c>
      <c r="B1317" s="59">
        <v>8.7583410804000295</v>
      </c>
      <c r="C1317" s="60">
        <v>6.1444394814368902E-3</v>
      </c>
      <c r="D1317" s="59">
        <v>1.6832706334</v>
      </c>
      <c r="E1317" s="60">
        <v>2.4958113901821198E-3</v>
      </c>
      <c r="F1317" s="59">
        <v>7.0750704469999999</v>
      </c>
      <c r="G1317" s="60">
        <v>9.4836653820710298E-3</v>
      </c>
      <c r="H1317" s="107"/>
      <c r="I1317" s="59">
        <v>0</v>
      </c>
      <c r="J1317" s="60">
        <v>0</v>
      </c>
      <c r="K1317" s="59">
        <v>2.1682111471000001</v>
      </c>
      <c r="L1317" s="60">
        <v>1.0009309835563101E-2</v>
      </c>
      <c r="M1317" s="59">
        <v>1.3535723415000001</v>
      </c>
      <c r="N1317" s="60">
        <v>6.1644098663369198E-3</v>
      </c>
      <c r="O1317" s="59">
        <v>0.41380770030000003</v>
      </c>
      <c r="P1317" s="60">
        <v>1.2556162417198401E-3</v>
      </c>
      <c r="Q1317" s="59">
        <v>2.187168754</v>
      </c>
      <c r="R1317" s="60">
        <v>1.3241546987966301E-2</v>
      </c>
      <c r="S1317" s="59">
        <v>2.0472777904999999</v>
      </c>
      <c r="T1317" s="60">
        <v>9.9820859729691999E-3</v>
      </c>
      <c r="U1317" s="59">
        <v>0.58830334699999998</v>
      </c>
      <c r="V1317" s="60">
        <v>5.5293889632433996E-3</v>
      </c>
      <c r="W1317" s="107"/>
      <c r="X1317" s="59">
        <v>2.1442524726999999</v>
      </c>
      <c r="Y1317" s="60">
        <v>7.8120529942733198E-3</v>
      </c>
      <c r="Z1317" s="59">
        <v>0.82951267270000095</v>
      </c>
      <c r="AA1317" s="60">
        <v>1.9727042201863301E-3</v>
      </c>
      <c r="AB1317" s="59">
        <v>5.7845759350000003</v>
      </c>
      <c r="AC1317" s="60">
        <v>8.0480646360661899E-3</v>
      </c>
    </row>
    <row r="1318" spans="1:29" customFormat="1" x14ac:dyDescent="0.3">
      <c r="A1318" s="58" t="s">
        <v>333</v>
      </c>
      <c r="B1318" s="62">
        <v>26.763844492800001</v>
      </c>
      <c r="C1318" s="63">
        <v>1.877625240522E-2</v>
      </c>
      <c r="D1318" s="62">
        <v>1.8265918441</v>
      </c>
      <c r="E1318" s="65">
        <v>2.70831596492019E-3</v>
      </c>
      <c r="F1318" s="62">
        <v>24.9372526486999</v>
      </c>
      <c r="G1318" s="61">
        <v>3.34267427356452E-2</v>
      </c>
      <c r="H1318" s="107"/>
      <c r="I1318" s="62">
        <v>9.7493703453999903</v>
      </c>
      <c r="J1318" s="63">
        <v>5.3281009792513399E-2</v>
      </c>
      <c r="K1318" s="62">
        <v>2.3670895928000002</v>
      </c>
      <c r="L1318" s="63">
        <v>1.09274104482681E-2</v>
      </c>
      <c r="M1318" s="62">
        <v>2.2678703656999999</v>
      </c>
      <c r="N1318" s="63">
        <v>1.03282861427279E-2</v>
      </c>
      <c r="O1318" s="62">
        <v>7.1039027964999999</v>
      </c>
      <c r="P1318" s="63">
        <v>2.1555364301867198E-2</v>
      </c>
      <c r="Q1318" s="62">
        <v>0.98780939000000001</v>
      </c>
      <c r="R1318" s="63">
        <v>5.9803910552936402E-3</v>
      </c>
      <c r="S1318" s="62">
        <v>3.5078210482999999</v>
      </c>
      <c r="T1318" s="63">
        <v>1.7103380618108399E-2</v>
      </c>
      <c r="U1318" s="62">
        <v>0.77998095410000001</v>
      </c>
      <c r="V1318" s="63">
        <v>7.3309426185205803E-3</v>
      </c>
      <c r="W1318" s="107"/>
      <c r="X1318" s="62">
        <v>9.7968122485999896</v>
      </c>
      <c r="Y1318" s="63">
        <v>3.5692259859978197E-2</v>
      </c>
      <c r="Z1318" s="62">
        <v>9.6493276711999894</v>
      </c>
      <c r="AA1318" s="63">
        <v>2.2947532985817601E-2</v>
      </c>
      <c r="AB1318" s="62">
        <v>7.3177045730000003</v>
      </c>
      <c r="AC1318" s="63">
        <v>1.0181102306013899E-2</v>
      </c>
    </row>
    <row r="1319" spans="1:29" customFormat="1" x14ac:dyDescent="0.3">
      <c r="A1319" s="58" t="s">
        <v>334</v>
      </c>
      <c r="B1319" s="59">
        <v>62.567964326800002</v>
      </c>
      <c r="C1319" s="60">
        <v>4.3894736086844299E-2</v>
      </c>
      <c r="D1319" s="59">
        <v>18.808149476800001</v>
      </c>
      <c r="E1319" s="60">
        <v>2.7887133988447801E-2</v>
      </c>
      <c r="F1319" s="59">
        <v>43.759814849999998</v>
      </c>
      <c r="G1319" s="60">
        <v>5.8657146148241399E-2</v>
      </c>
      <c r="H1319" s="107"/>
      <c r="I1319" s="59">
        <v>6.9910536083000299</v>
      </c>
      <c r="J1319" s="60">
        <v>3.8206610536604402E-2</v>
      </c>
      <c r="K1319" s="59">
        <v>16.7239405441</v>
      </c>
      <c r="L1319" s="60">
        <v>7.7204244061434807E-2</v>
      </c>
      <c r="M1319" s="59">
        <v>9.84708609119998</v>
      </c>
      <c r="N1319" s="60">
        <v>4.4845386385476999E-2</v>
      </c>
      <c r="O1319" s="59">
        <v>14.511932460600001</v>
      </c>
      <c r="P1319" s="60">
        <v>4.4033540417591603E-2</v>
      </c>
      <c r="Q1319" s="59">
        <v>7.2575345015000003</v>
      </c>
      <c r="R1319" s="60">
        <v>4.3938531922900197E-2</v>
      </c>
      <c r="S1319" s="59">
        <v>3.5010927017000002</v>
      </c>
      <c r="T1319" s="60">
        <v>1.70705746478934E-2</v>
      </c>
      <c r="U1319" s="59">
        <v>3.7353244193999999</v>
      </c>
      <c r="V1319" s="60">
        <v>3.5107843129037898E-2</v>
      </c>
      <c r="W1319" s="107"/>
      <c r="X1319" s="59">
        <v>5.7569078912999903</v>
      </c>
      <c r="Y1319" s="60">
        <v>2.0973868563787398E-2</v>
      </c>
      <c r="Z1319" s="59">
        <v>16.828333471699999</v>
      </c>
      <c r="AA1319" s="60">
        <v>4.0020274012536501E-2</v>
      </c>
      <c r="AB1319" s="59">
        <v>39.9827229638001</v>
      </c>
      <c r="AC1319" s="60">
        <v>5.5627852820051303E-2</v>
      </c>
    </row>
    <row r="1320" spans="1:29" customFormat="1" x14ac:dyDescent="0.3">
      <c r="A1320" s="58" t="s">
        <v>335</v>
      </c>
      <c r="B1320" s="62">
        <v>672.85483269730003</v>
      </c>
      <c r="C1320" s="63">
        <v>0.47204325126740598</v>
      </c>
      <c r="D1320" s="62">
        <v>342.31484006220001</v>
      </c>
      <c r="E1320" s="63">
        <v>0.507555505278388</v>
      </c>
      <c r="F1320" s="62">
        <v>328.94232535379899</v>
      </c>
      <c r="G1320" s="63">
        <v>0.44092549565758099</v>
      </c>
      <c r="H1320" s="107"/>
      <c r="I1320" s="62">
        <v>84.523685802999793</v>
      </c>
      <c r="J1320" s="63">
        <v>0.46192801908421099</v>
      </c>
      <c r="K1320" s="62">
        <v>95.869432688299895</v>
      </c>
      <c r="L1320" s="63">
        <v>0.44257076014958502</v>
      </c>
      <c r="M1320" s="62">
        <v>117.9004474653</v>
      </c>
      <c r="N1320" s="61">
        <v>0.53693966647931302</v>
      </c>
      <c r="O1320" s="62">
        <v>176.72872141049999</v>
      </c>
      <c r="P1320" s="61">
        <v>0.536247761509826</v>
      </c>
      <c r="Q1320" s="62">
        <v>68.312112562699895</v>
      </c>
      <c r="R1320" s="65">
        <v>0.41357487696911199</v>
      </c>
      <c r="S1320" s="62">
        <v>79.673399387600199</v>
      </c>
      <c r="T1320" s="65">
        <v>0.388470351281201</v>
      </c>
      <c r="U1320" s="62">
        <v>49.847033379899997</v>
      </c>
      <c r="V1320" s="63">
        <v>0.46850598016612099</v>
      </c>
      <c r="W1320" s="107"/>
      <c r="X1320" s="62">
        <v>122.9721788657</v>
      </c>
      <c r="Y1320" s="63">
        <v>0.44801868732857503</v>
      </c>
      <c r="Z1320" s="62">
        <v>180.28196417749999</v>
      </c>
      <c r="AA1320" s="63">
        <v>0.42873726135954598</v>
      </c>
      <c r="AB1320" s="62">
        <v>366.94224380989999</v>
      </c>
      <c r="AC1320" s="63">
        <v>0.51052573759414799</v>
      </c>
    </row>
    <row r="1321" spans="1:29" customFormat="1" x14ac:dyDescent="0.3">
      <c r="A1321" s="58" t="s">
        <v>336</v>
      </c>
      <c r="B1321" s="59">
        <v>629.78242963809998</v>
      </c>
      <c r="C1321" s="60">
        <v>0.44182568249635501</v>
      </c>
      <c r="D1321" s="59">
        <v>296.68917068569999</v>
      </c>
      <c r="E1321" s="60">
        <v>0.43990561995689098</v>
      </c>
      <c r="F1321" s="59">
        <v>329.74688064409997</v>
      </c>
      <c r="G1321" s="60">
        <v>0.44200394896935202</v>
      </c>
      <c r="H1321" s="107"/>
      <c r="I1321" s="59">
        <v>78.813709583200307</v>
      </c>
      <c r="J1321" s="60">
        <v>0.43072258856882101</v>
      </c>
      <c r="K1321" s="59">
        <v>93.280339181800201</v>
      </c>
      <c r="L1321" s="60">
        <v>0.43061849289255899</v>
      </c>
      <c r="M1321" s="59">
        <v>85.924768970499997</v>
      </c>
      <c r="N1321" s="60">
        <v>0.391316723432377</v>
      </c>
      <c r="O1321" s="59">
        <v>128.1217003786</v>
      </c>
      <c r="P1321" s="60">
        <v>0.38875953201331198</v>
      </c>
      <c r="Q1321" s="59">
        <v>84.274922727999893</v>
      </c>
      <c r="R1321" s="61">
        <v>0.51021684868585204</v>
      </c>
      <c r="S1321" s="59">
        <v>108.5073734867</v>
      </c>
      <c r="T1321" s="61">
        <v>0.52905860449000897</v>
      </c>
      <c r="U1321" s="59">
        <v>50.859615309299997</v>
      </c>
      <c r="V1321" s="60">
        <v>0.47802311001648701</v>
      </c>
      <c r="W1321" s="107"/>
      <c r="X1321" s="59">
        <v>121.9107753169</v>
      </c>
      <c r="Y1321" s="60">
        <v>0.44415172628872401</v>
      </c>
      <c r="Z1321" s="59">
        <v>205.5913816872</v>
      </c>
      <c r="AA1321" s="60">
        <v>0.488926811652167</v>
      </c>
      <c r="AB1321" s="59">
        <v>295.93548720199999</v>
      </c>
      <c r="AC1321" s="60">
        <v>0.41173423183828201</v>
      </c>
    </row>
    <row r="1322" spans="1:29" customFormat="1" x14ac:dyDescent="0.3">
      <c r="A1322" s="58" t="s">
        <v>337</v>
      </c>
      <c r="B1322" s="62">
        <v>24.681871534100001</v>
      </c>
      <c r="C1322" s="63">
        <v>1.7315638262737201E-2</v>
      </c>
      <c r="D1322" s="62">
        <v>13.116214105899999</v>
      </c>
      <c r="E1322" s="63">
        <v>1.9447613421170799E-2</v>
      </c>
      <c r="F1322" s="62">
        <v>11.5656574282</v>
      </c>
      <c r="G1322" s="63">
        <v>1.5503001107108699E-2</v>
      </c>
      <c r="H1322" s="107"/>
      <c r="I1322" s="62">
        <v>2.9023903702</v>
      </c>
      <c r="J1322" s="63">
        <v>1.58617720178501E-2</v>
      </c>
      <c r="K1322" s="62">
        <v>6.2104324140999996</v>
      </c>
      <c r="L1322" s="63">
        <v>2.8669782612589699E-2</v>
      </c>
      <c r="M1322" s="62">
        <v>2.2848309554999999</v>
      </c>
      <c r="N1322" s="63">
        <v>1.0405527693767701E-2</v>
      </c>
      <c r="O1322" s="62">
        <v>2.6853602221999999</v>
      </c>
      <c r="P1322" s="63">
        <v>8.1481855156833802E-3</v>
      </c>
      <c r="Q1322" s="62">
        <v>2.1551673736999999</v>
      </c>
      <c r="R1322" s="63">
        <v>1.3047804378875301E-2</v>
      </c>
      <c r="S1322" s="62">
        <v>7.85822270780002</v>
      </c>
      <c r="T1322" s="63">
        <v>3.8315002989819498E-2</v>
      </c>
      <c r="U1322" s="62">
        <v>0.58546749060000003</v>
      </c>
      <c r="V1322" s="63">
        <v>5.50273510659026E-3</v>
      </c>
      <c r="W1322" s="107"/>
      <c r="X1322" s="62">
        <v>11.8990945605</v>
      </c>
      <c r="Y1322" s="61">
        <v>4.3351404964661902E-2</v>
      </c>
      <c r="Z1322" s="62">
        <v>7.3146889839000098</v>
      </c>
      <c r="AA1322" s="63">
        <v>1.7395415769746299E-2</v>
      </c>
      <c r="AB1322" s="62">
        <v>2.7909282388000101</v>
      </c>
      <c r="AC1322" s="65">
        <v>3.8830108054385502E-3</v>
      </c>
    </row>
    <row r="1323" spans="1:29" customFormat="1" x14ac:dyDescent="0.3">
      <c r="A1323" s="58" t="s">
        <v>310</v>
      </c>
      <c r="B1323" s="59">
        <v>35.522185573199998</v>
      </c>
      <c r="C1323" s="60">
        <v>2.4920691886656899E-2</v>
      </c>
      <c r="D1323" s="59">
        <v>3.5098624775</v>
      </c>
      <c r="E1323" s="65">
        <v>5.2041273551023098E-3</v>
      </c>
      <c r="F1323" s="59">
        <v>32.012323095699998</v>
      </c>
      <c r="G1323" s="61">
        <v>4.2910408117716202E-2</v>
      </c>
      <c r="H1323" s="107"/>
      <c r="I1323" s="59">
        <v>9.7493703453999903</v>
      </c>
      <c r="J1323" s="60">
        <v>5.3281009792513399E-2</v>
      </c>
      <c r="K1323" s="59">
        <v>4.5353007399000003</v>
      </c>
      <c r="L1323" s="60">
        <v>2.0936720283831201E-2</v>
      </c>
      <c r="M1323" s="59">
        <v>3.6214427071999999</v>
      </c>
      <c r="N1323" s="60">
        <v>1.6492696009064799E-2</v>
      </c>
      <c r="O1323" s="59">
        <v>7.5177104968000004</v>
      </c>
      <c r="P1323" s="60">
        <v>2.2810980543587E-2</v>
      </c>
      <c r="Q1323" s="59">
        <v>3.1749781439999998</v>
      </c>
      <c r="R1323" s="60">
        <v>1.9221938043260001E-2</v>
      </c>
      <c r="S1323" s="59">
        <v>5.5550988387999798</v>
      </c>
      <c r="T1323" s="60">
        <v>2.7085466591077599E-2</v>
      </c>
      <c r="U1323" s="59">
        <v>1.3682843011000001</v>
      </c>
      <c r="V1323" s="60">
        <v>1.2860331581764001E-2</v>
      </c>
      <c r="W1323" s="107"/>
      <c r="X1323" s="59">
        <v>11.9410647213</v>
      </c>
      <c r="Y1323" s="60">
        <v>4.3504312854251499E-2</v>
      </c>
      <c r="Z1323" s="59">
        <v>10.4788403439</v>
      </c>
      <c r="AA1323" s="60">
        <v>2.4920237206004E-2</v>
      </c>
      <c r="AB1323" s="59">
        <v>13.102280508</v>
      </c>
      <c r="AC1323" s="60">
        <v>1.8229166942080099E-2</v>
      </c>
    </row>
    <row r="1324" spans="1:29" customFormat="1" x14ac:dyDescent="0.3">
      <c r="A1324" s="58" t="s">
        <v>311</v>
      </c>
      <c r="B1324" s="62">
        <v>1302.6372623354</v>
      </c>
      <c r="C1324" s="63">
        <v>0.91386893376376199</v>
      </c>
      <c r="D1324" s="62">
        <v>639.0040107479</v>
      </c>
      <c r="E1324" s="61">
        <v>0.94746112523527903</v>
      </c>
      <c r="F1324" s="62">
        <v>658.68920599789999</v>
      </c>
      <c r="G1324" s="65">
        <v>0.88292944462693401</v>
      </c>
      <c r="H1324" s="107"/>
      <c r="I1324" s="62">
        <v>163.3373953862</v>
      </c>
      <c r="J1324" s="63">
        <v>0.89265060765303195</v>
      </c>
      <c r="K1324" s="62">
        <v>189.14977187010001</v>
      </c>
      <c r="L1324" s="63">
        <v>0.87318925304214401</v>
      </c>
      <c r="M1324" s="62">
        <v>203.8252164358</v>
      </c>
      <c r="N1324" s="63">
        <v>0.92825638991169102</v>
      </c>
      <c r="O1324" s="62">
        <v>304.85042178909902</v>
      </c>
      <c r="P1324" s="63">
        <v>0.92500729352313804</v>
      </c>
      <c r="Q1324" s="62">
        <v>152.58703529069999</v>
      </c>
      <c r="R1324" s="63">
        <v>0.92379172565496404</v>
      </c>
      <c r="S1324" s="62">
        <v>188.1807728743</v>
      </c>
      <c r="T1324" s="63">
        <v>0.91752895577120996</v>
      </c>
      <c r="U1324" s="62">
        <v>100.70664868919999</v>
      </c>
      <c r="V1324" s="63">
        <v>0.946529090182608</v>
      </c>
      <c r="W1324" s="107"/>
      <c r="X1324" s="62">
        <v>244.8829541826</v>
      </c>
      <c r="Y1324" s="63">
        <v>0.89217041361729899</v>
      </c>
      <c r="Z1324" s="62">
        <v>385.87334586470001</v>
      </c>
      <c r="AA1324" s="63">
        <v>0.91766407301171304</v>
      </c>
      <c r="AB1324" s="62">
        <v>662.87773101189998</v>
      </c>
      <c r="AC1324" s="63">
        <v>0.92225996943243005</v>
      </c>
    </row>
    <row r="1325" spans="1:29" customFormat="1" x14ac:dyDescent="0.3">
      <c r="A1325" s="64" t="s">
        <v>1</v>
      </c>
    </row>
    <row r="1326" spans="1:29" customFormat="1" x14ac:dyDescent="0.3">
      <c r="A1326" s="64" t="s">
        <v>1</v>
      </c>
    </row>
    <row r="1327" spans="1:29" customFormat="1" x14ac:dyDescent="0.3">
      <c r="A1327" s="53" t="s">
        <v>464</v>
      </c>
    </row>
    <row r="1328" spans="1:29" customFormat="1" x14ac:dyDescent="0.3">
      <c r="A1328" s="54" t="s">
        <v>1</v>
      </c>
    </row>
    <row r="1329" spans="1:29" customFormat="1" x14ac:dyDescent="0.3">
      <c r="A1329" s="119" t="s">
        <v>1</v>
      </c>
      <c r="B1329" s="118" t="s">
        <v>501</v>
      </c>
      <c r="C1329" s="118" t="s">
        <v>1</v>
      </c>
      <c r="D1329" s="118" t="s">
        <v>346</v>
      </c>
      <c r="E1329" s="118" t="s">
        <v>1</v>
      </c>
      <c r="F1329" s="118" t="s">
        <v>347</v>
      </c>
      <c r="G1329" s="118" t="s">
        <v>1</v>
      </c>
      <c r="H1329" s="105"/>
      <c r="I1329" s="118" t="s">
        <v>350</v>
      </c>
      <c r="J1329" s="118" t="s">
        <v>1</v>
      </c>
      <c r="K1329" s="118" t="s">
        <v>351</v>
      </c>
      <c r="L1329" s="118" t="s">
        <v>1</v>
      </c>
      <c r="M1329" s="118" t="s">
        <v>352</v>
      </c>
      <c r="N1329" s="118" t="s">
        <v>1</v>
      </c>
      <c r="O1329" s="118" t="s">
        <v>353</v>
      </c>
      <c r="P1329" s="118" t="s">
        <v>1</v>
      </c>
      <c r="Q1329" s="118" t="s">
        <v>354</v>
      </c>
      <c r="R1329" s="118" t="s">
        <v>1</v>
      </c>
      <c r="S1329" s="118" t="s">
        <v>355</v>
      </c>
      <c r="T1329" s="118" t="s">
        <v>1</v>
      </c>
      <c r="U1329" s="118" t="s">
        <v>356</v>
      </c>
      <c r="V1329" s="118" t="s">
        <v>1</v>
      </c>
      <c r="W1329" s="105"/>
      <c r="X1329" s="118" t="s">
        <v>358</v>
      </c>
      <c r="Y1329" s="118" t="s">
        <v>1</v>
      </c>
      <c r="Z1329" s="118" t="s">
        <v>359</v>
      </c>
      <c r="AA1329" s="118" t="s">
        <v>1</v>
      </c>
      <c r="AB1329" s="118" t="s">
        <v>360</v>
      </c>
      <c r="AC1329" s="118" t="s">
        <v>1</v>
      </c>
    </row>
    <row r="1330" spans="1:29" customFormat="1" x14ac:dyDescent="0.3">
      <c r="A1330" s="120" t="s">
        <v>1</v>
      </c>
      <c r="B1330" s="55" t="s">
        <v>14</v>
      </c>
      <c r="C1330" s="55" t="s">
        <v>15</v>
      </c>
      <c r="D1330" s="55" t="s">
        <v>14</v>
      </c>
      <c r="E1330" s="55" t="s">
        <v>15</v>
      </c>
      <c r="F1330" s="55" t="s">
        <v>14</v>
      </c>
      <c r="G1330" s="55" t="s">
        <v>15</v>
      </c>
      <c r="H1330" s="105"/>
      <c r="I1330" s="55" t="s">
        <v>14</v>
      </c>
      <c r="J1330" s="55" t="s">
        <v>15</v>
      </c>
      <c r="K1330" s="55" t="s">
        <v>14</v>
      </c>
      <c r="L1330" s="55" t="s">
        <v>15</v>
      </c>
      <c r="M1330" s="55" t="s">
        <v>14</v>
      </c>
      <c r="N1330" s="55" t="s">
        <v>15</v>
      </c>
      <c r="O1330" s="55" t="s">
        <v>14</v>
      </c>
      <c r="P1330" s="55" t="s">
        <v>15</v>
      </c>
      <c r="Q1330" s="55" t="s">
        <v>14</v>
      </c>
      <c r="R1330" s="55" t="s">
        <v>15</v>
      </c>
      <c r="S1330" s="55" t="s">
        <v>14</v>
      </c>
      <c r="T1330" s="55" t="s">
        <v>15</v>
      </c>
      <c r="U1330" s="55" t="s">
        <v>14</v>
      </c>
      <c r="V1330" s="55" t="s">
        <v>15</v>
      </c>
      <c r="W1330" s="105"/>
      <c r="X1330" s="55" t="s">
        <v>14</v>
      </c>
      <c r="Y1330" s="55" t="s">
        <v>15</v>
      </c>
      <c r="Z1330" s="55" t="s">
        <v>14</v>
      </c>
      <c r="AA1330" s="55" t="s">
        <v>15</v>
      </c>
      <c r="AB1330" s="55" t="s">
        <v>14</v>
      </c>
      <c r="AC1330" s="55" t="s">
        <v>15</v>
      </c>
    </row>
    <row r="1331" spans="1:29" customFormat="1" x14ac:dyDescent="0.3">
      <c r="A1331" s="56" t="s">
        <v>16</v>
      </c>
      <c r="B1331" s="57">
        <v>1425.4092837695</v>
      </c>
      <c r="C1331" s="57">
        <v>1425.4092837695</v>
      </c>
      <c r="D1331" s="57">
        <v>674.43823680809999</v>
      </c>
      <c r="E1331" s="57">
        <v>674.43823680809999</v>
      </c>
      <c r="F1331" s="57">
        <v>746.0270013718</v>
      </c>
      <c r="G1331" s="57">
        <v>746.0270013718</v>
      </c>
      <c r="H1331" s="106"/>
      <c r="I1331" s="57">
        <v>182.98020971010001</v>
      </c>
      <c r="J1331" s="57">
        <v>182.98020971010001</v>
      </c>
      <c r="K1331" s="57">
        <v>216.61944556820001</v>
      </c>
      <c r="L1331" s="57">
        <v>216.61944556820001</v>
      </c>
      <c r="M1331" s="57">
        <v>219.57857618969999</v>
      </c>
      <c r="N1331" s="57">
        <v>219.57857618969999</v>
      </c>
      <c r="O1331" s="57">
        <v>329.56542496869997</v>
      </c>
      <c r="P1331" s="57">
        <v>329.56542496869997</v>
      </c>
      <c r="Q1331" s="57">
        <v>165.17471530989999</v>
      </c>
      <c r="R1331" s="57">
        <v>165.17471530989999</v>
      </c>
      <c r="S1331" s="57">
        <v>205.09518712260001</v>
      </c>
      <c r="T1331" s="57">
        <v>205.09518712260001</v>
      </c>
      <c r="U1331" s="57">
        <v>106.3957249003</v>
      </c>
      <c r="V1331" s="57">
        <v>106.3957249003</v>
      </c>
      <c r="W1331" s="106"/>
      <c r="X1331" s="57">
        <v>274.48002135569999</v>
      </c>
      <c r="Y1331" s="57">
        <v>274.48002135569999</v>
      </c>
      <c r="Z1331" s="57">
        <v>420.49520866419999</v>
      </c>
      <c r="AA1331" s="57">
        <v>420.49520866419999</v>
      </c>
      <c r="AB1331" s="57">
        <v>718.75366272250005</v>
      </c>
      <c r="AC1331" s="57">
        <v>718.75366272250005</v>
      </c>
    </row>
    <row r="1332" spans="1:29" customFormat="1" x14ac:dyDescent="0.3">
      <c r="A1332" s="58" t="s">
        <v>332</v>
      </c>
      <c r="B1332" s="59">
        <v>2.5862255415000002</v>
      </c>
      <c r="C1332" s="60">
        <v>1.8143739983653799E-3</v>
      </c>
      <c r="D1332" s="59">
        <v>1.70047960270001</v>
      </c>
      <c r="E1332" s="60">
        <v>2.52132739500036E-3</v>
      </c>
      <c r="F1332" s="59">
        <v>0.88574593879999997</v>
      </c>
      <c r="G1332" s="60">
        <v>1.18728402212156E-3</v>
      </c>
      <c r="H1332" s="107"/>
      <c r="I1332" s="59">
        <v>0</v>
      </c>
      <c r="J1332" s="60">
        <v>0</v>
      </c>
      <c r="K1332" s="59">
        <v>0</v>
      </c>
      <c r="L1332" s="60">
        <v>0</v>
      </c>
      <c r="M1332" s="59">
        <v>0</v>
      </c>
      <c r="N1332" s="60">
        <v>0</v>
      </c>
      <c r="O1332" s="59">
        <v>1.7004796027</v>
      </c>
      <c r="P1332" s="60">
        <v>5.1597633546100899E-3</v>
      </c>
      <c r="Q1332" s="59">
        <v>0</v>
      </c>
      <c r="R1332" s="60">
        <v>0</v>
      </c>
      <c r="S1332" s="59">
        <v>0.88574593879999997</v>
      </c>
      <c r="T1332" s="60">
        <v>4.3187066026592197E-3</v>
      </c>
      <c r="U1332" s="59">
        <v>0</v>
      </c>
      <c r="V1332" s="60">
        <v>0</v>
      </c>
      <c r="W1332" s="107"/>
      <c r="X1332" s="59">
        <v>0.88574593880000196</v>
      </c>
      <c r="Y1332" s="60">
        <v>3.22699602843646E-3</v>
      </c>
      <c r="Z1332" s="59">
        <v>0</v>
      </c>
      <c r="AA1332" s="60">
        <v>0</v>
      </c>
      <c r="AB1332" s="59">
        <v>1.7004796027</v>
      </c>
      <c r="AC1332" s="60">
        <v>2.3658726082298001E-3</v>
      </c>
    </row>
    <row r="1333" spans="1:29" customFormat="1" x14ac:dyDescent="0.3">
      <c r="A1333" s="58" t="s">
        <v>333</v>
      </c>
      <c r="B1333" s="62">
        <v>11.123512287500001</v>
      </c>
      <c r="C1333" s="63">
        <v>7.8037321730386302E-3</v>
      </c>
      <c r="D1333" s="62">
        <v>9.2878945130999995</v>
      </c>
      <c r="E1333" s="63">
        <v>1.3771304778116699E-2</v>
      </c>
      <c r="F1333" s="62">
        <v>1.8356177744</v>
      </c>
      <c r="G1333" s="63">
        <v>2.46052458024261E-3</v>
      </c>
      <c r="H1333" s="107"/>
      <c r="I1333" s="62">
        <v>7.7470843103</v>
      </c>
      <c r="J1333" s="61">
        <v>4.2338372671962103E-2</v>
      </c>
      <c r="K1333" s="62">
        <v>0</v>
      </c>
      <c r="L1333" s="63">
        <v>0</v>
      </c>
      <c r="M1333" s="62">
        <v>0</v>
      </c>
      <c r="N1333" s="63">
        <v>0</v>
      </c>
      <c r="O1333" s="62">
        <v>1.9186685497</v>
      </c>
      <c r="P1333" s="63">
        <v>5.8218138322071299E-3</v>
      </c>
      <c r="Q1333" s="62">
        <v>1.4577594275000001</v>
      </c>
      <c r="R1333" s="63">
        <v>8.8255604059311304E-3</v>
      </c>
      <c r="S1333" s="62">
        <v>0</v>
      </c>
      <c r="T1333" s="63">
        <v>0</v>
      </c>
      <c r="U1333" s="62">
        <v>0</v>
      </c>
      <c r="V1333" s="63">
        <v>0</v>
      </c>
      <c r="W1333" s="107"/>
      <c r="X1333" s="62">
        <v>7.7470843102999902</v>
      </c>
      <c r="Y1333" s="61">
        <v>2.8224583603702499E-2</v>
      </c>
      <c r="Z1333" s="62">
        <v>1.0653112413000001</v>
      </c>
      <c r="AA1333" s="63">
        <v>2.5334682045110701E-3</v>
      </c>
      <c r="AB1333" s="62">
        <v>2.31111673589999</v>
      </c>
      <c r="AC1333" s="63">
        <v>3.2154503771792101E-3</v>
      </c>
    </row>
    <row r="1334" spans="1:29" customFormat="1" x14ac:dyDescent="0.3">
      <c r="A1334" s="58" t="s">
        <v>334</v>
      </c>
      <c r="B1334" s="59">
        <v>73.216950666999793</v>
      </c>
      <c r="C1334" s="60">
        <v>5.1365563210994003E-2</v>
      </c>
      <c r="D1334" s="59">
        <v>38.995102492599997</v>
      </c>
      <c r="E1334" s="60">
        <v>5.7818641299389101E-2</v>
      </c>
      <c r="F1334" s="59">
        <v>34.221848174399902</v>
      </c>
      <c r="G1334" s="60">
        <v>4.58721307827634E-2</v>
      </c>
      <c r="H1334" s="107"/>
      <c r="I1334" s="59">
        <v>20.739042831199999</v>
      </c>
      <c r="J1334" s="60">
        <v>0.113340359944157</v>
      </c>
      <c r="K1334" s="59">
        <v>22.430613801900002</v>
      </c>
      <c r="L1334" s="61">
        <v>0.10354847757579499</v>
      </c>
      <c r="M1334" s="59">
        <v>14.6354342139</v>
      </c>
      <c r="N1334" s="60">
        <v>6.6652377785964195E-2</v>
      </c>
      <c r="O1334" s="59">
        <v>4.9333336169999997</v>
      </c>
      <c r="P1334" s="65">
        <v>1.49692086706867E-2</v>
      </c>
      <c r="Q1334" s="59">
        <v>4.0235286865999997</v>
      </c>
      <c r="R1334" s="65">
        <v>2.4359228826585699E-2</v>
      </c>
      <c r="S1334" s="59">
        <v>1.6772355564000001</v>
      </c>
      <c r="T1334" s="65">
        <v>8.1778396652350399E-3</v>
      </c>
      <c r="U1334" s="59">
        <v>4.7777619600000003</v>
      </c>
      <c r="V1334" s="60">
        <v>4.4905582103764899E-2</v>
      </c>
      <c r="W1334" s="107"/>
      <c r="X1334" s="59">
        <v>26.354535197899999</v>
      </c>
      <c r="Y1334" s="61">
        <v>9.6016223941293805E-2</v>
      </c>
      <c r="Z1334" s="59">
        <v>18.422887066400001</v>
      </c>
      <c r="AA1334" s="60">
        <v>4.3812359063316202E-2</v>
      </c>
      <c r="AB1334" s="59">
        <v>28.439528402699999</v>
      </c>
      <c r="AC1334" s="60">
        <v>3.9567837880612099E-2</v>
      </c>
    </row>
    <row r="1335" spans="1:29" customFormat="1" x14ac:dyDescent="0.3">
      <c r="A1335" s="58" t="s">
        <v>335</v>
      </c>
      <c r="B1335" s="62">
        <v>705.545574048498</v>
      </c>
      <c r="C1335" s="63">
        <v>0.49497753528213501</v>
      </c>
      <c r="D1335" s="62">
        <v>313.57075813670002</v>
      </c>
      <c r="E1335" s="63">
        <v>0.464936210646552</v>
      </c>
      <c r="F1335" s="62">
        <v>389.3468286305</v>
      </c>
      <c r="G1335" s="63">
        <v>0.52189374903933194</v>
      </c>
      <c r="H1335" s="107"/>
      <c r="I1335" s="62">
        <v>83.182840788900094</v>
      </c>
      <c r="J1335" s="63">
        <v>0.45460020469256501</v>
      </c>
      <c r="K1335" s="62">
        <v>111.4244123143</v>
      </c>
      <c r="L1335" s="63">
        <v>0.51437862386744704</v>
      </c>
      <c r="M1335" s="62">
        <v>110.18168526239999</v>
      </c>
      <c r="N1335" s="63">
        <v>0.501787046688977</v>
      </c>
      <c r="O1335" s="62">
        <v>171.72557268220001</v>
      </c>
      <c r="P1335" s="63">
        <v>0.52106671292508699</v>
      </c>
      <c r="Q1335" s="62">
        <v>71.961951699699895</v>
      </c>
      <c r="R1335" s="65">
        <v>0.435671716247159</v>
      </c>
      <c r="S1335" s="62">
        <v>99.917827432299902</v>
      </c>
      <c r="T1335" s="63">
        <v>0.48717782622842298</v>
      </c>
      <c r="U1335" s="62">
        <v>57.151283868699998</v>
      </c>
      <c r="V1335" s="63">
        <v>0.53715770931825202</v>
      </c>
      <c r="W1335" s="107"/>
      <c r="X1335" s="62">
        <v>121.3917956601</v>
      </c>
      <c r="Y1335" s="63">
        <v>0.44226095240202501</v>
      </c>
      <c r="Z1335" s="62">
        <v>199.4758454249</v>
      </c>
      <c r="AA1335" s="63">
        <v>0.47438315898671202</v>
      </c>
      <c r="AB1335" s="62">
        <v>376.93798579840001</v>
      </c>
      <c r="AC1335" s="63">
        <v>0.52443278601270904</v>
      </c>
    </row>
    <row r="1336" spans="1:29" customFormat="1" x14ac:dyDescent="0.3">
      <c r="A1336" s="58" t="s">
        <v>336</v>
      </c>
      <c r="B1336" s="59">
        <v>550.95247373890004</v>
      </c>
      <c r="C1336" s="60">
        <v>0.386522299252818</v>
      </c>
      <c r="D1336" s="59">
        <v>273.81214109840101</v>
      </c>
      <c r="E1336" s="60">
        <v>0.40598549452691901</v>
      </c>
      <c r="F1336" s="59">
        <v>274.82427433219999</v>
      </c>
      <c r="G1336" s="60">
        <v>0.36838381697559303</v>
      </c>
      <c r="H1336" s="107"/>
      <c r="I1336" s="59">
        <v>68.408851409500102</v>
      </c>
      <c r="J1336" s="60">
        <v>0.37385929067346602</v>
      </c>
      <c r="K1336" s="59">
        <v>68.914789596999995</v>
      </c>
      <c r="L1336" s="60">
        <v>0.31813759570953698</v>
      </c>
      <c r="M1336" s="59">
        <v>86.016629517500107</v>
      </c>
      <c r="N1336" s="60">
        <v>0.39173507274766101</v>
      </c>
      <c r="O1336" s="59">
        <v>130.71663215949999</v>
      </c>
      <c r="P1336" s="60">
        <v>0.39663333061080203</v>
      </c>
      <c r="Q1336" s="59">
        <v>77.924559037000193</v>
      </c>
      <c r="R1336" s="61">
        <v>0.47177050610196802</v>
      </c>
      <c r="S1336" s="59">
        <v>84.083729255799796</v>
      </c>
      <c r="T1336" s="60">
        <v>0.40997417070317299</v>
      </c>
      <c r="U1336" s="59">
        <v>34.887282762600002</v>
      </c>
      <c r="V1336" s="60">
        <v>0.32790117079696302</v>
      </c>
      <c r="W1336" s="107"/>
      <c r="X1336" s="59">
        <v>97.015641368800203</v>
      </c>
      <c r="Y1336" s="60">
        <v>0.353452469471638</v>
      </c>
      <c r="Z1336" s="59">
        <v>169.44921684459999</v>
      </c>
      <c r="AA1336" s="60">
        <v>0.40297538082037698</v>
      </c>
      <c r="AB1336" s="59">
        <v>283.22433141440001</v>
      </c>
      <c r="AC1336" s="60">
        <v>0.39404923564716299</v>
      </c>
    </row>
    <row r="1337" spans="1:29" customFormat="1" x14ac:dyDescent="0.3">
      <c r="A1337" s="58" t="s">
        <v>337</v>
      </c>
      <c r="B1337" s="62">
        <v>81.9845474860997</v>
      </c>
      <c r="C1337" s="63">
        <v>5.7516496082648999E-2</v>
      </c>
      <c r="D1337" s="62">
        <v>37.071860964600098</v>
      </c>
      <c r="E1337" s="63">
        <v>5.4967021354022302E-2</v>
      </c>
      <c r="F1337" s="62">
        <v>44.9126865215</v>
      </c>
      <c r="G1337" s="63">
        <v>6.02024945999464E-2</v>
      </c>
      <c r="H1337" s="107"/>
      <c r="I1337" s="62">
        <v>2.9023903702</v>
      </c>
      <c r="J1337" s="63">
        <v>1.58617720178501E-2</v>
      </c>
      <c r="K1337" s="62">
        <v>13.849629855</v>
      </c>
      <c r="L1337" s="63">
        <v>6.3935302847221098E-2</v>
      </c>
      <c r="M1337" s="62">
        <v>8.7448271959000099</v>
      </c>
      <c r="N1337" s="63">
        <v>3.9825502777397999E-2</v>
      </c>
      <c r="O1337" s="62">
        <v>18.5707383576</v>
      </c>
      <c r="P1337" s="63">
        <v>5.6349170606606401E-2</v>
      </c>
      <c r="Q1337" s="62">
        <v>9.8069164591000302</v>
      </c>
      <c r="R1337" s="63">
        <v>5.93729884183564E-2</v>
      </c>
      <c r="S1337" s="62">
        <v>18.530648939300001</v>
      </c>
      <c r="T1337" s="63">
        <v>9.0351456800509503E-2</v>
      </c>
      <c r="U1337" s="62">
        <v>9.5793963089999696</v>
      </c>
      <c r="V1337" s="63">
        <v>9.0035537781020303E-2</v>
      </c>
      <c r="W1337" s="107"/>
      <c r="X1337" s="62">
        <v>21.085218879799999</v>
      </c>
      <c r="Y1337" s="63">
        <v>7.6818774552904798E-2</v>
      </c>
      <c r="Z1337" s="62">
        <v>32.081948087000001</v>
      </c>
      <c r="AA1337" s="63">
        <v>7.6295632925082998E-2</v>
      </c>
      <c r="AB1337" s="62">
        <v>26.140220768399999</v>
      </c>
      <c r="AC1337" s="65">
        <v>3.6368817474106398E-2</v>
      </c>
    </row>
    <row r="1338" spans="1:29" customFormat="1" x14ac:dyDescent="0.3">
      <c r="A1338" s="58" t="s">
        <v>310</v>
      </c>
      <c r="B1338" s="59">
        <v>13.709737829</v>
      </c>
      <c r="C1338" s="60">
        <v>9.6181061714040103E-3</v>
      </c>
      <c r="D1338" s="59">
        <v>10.988374115799999</v>
      </c>
      <c r="E1338" s="60">
        <v>1.6292632173117098E-2</v>
      </c>
      <c r="F1338" s="59">
        <v>2.7213637132000001</v>
      </c>
      <c r="G1338" s="60">
        <v>3.64780860236417E-3</v>
      </c>
      <c r="H1338" s="107"/>
      <c r="I1338" s="59">
        <v>7.7470843103</v>
      </c>
      <c r="J1338" s="61">
        <v>4.2338372671962103E-2</v>
      </c>
      <c r="K1338" s="59">
        <v>0</v>
      </c>
      <c r="L1338" s="60">
        <v>0</v>
      </c>
      <c r="M1338" s="59">
        <v>0</v>
      </c>
      <c r="N1338" s="60">
        <v>0</v>
      </c>
      <c r="O1338" s="59">
        <v>3.6191481524000002</v>
      </c>
      <c r="P1338" s="60">
        <v>1.09815771868172E-2</v>
      </c>
      <c r="Q1338" s="59">
        <v>1.4577594275000001</v>
      </c>
      <c r="R1338" s="60">
        <v>8.8255604059311304E-3</v>
      </c>
      <c r="S1338" s="59">
        <v>0.88574593879999997</v>
      </c>
      <c r="T1338" s="60">
        <v>4.3187066026592197E-3</v>
      </c>
      <c r="U1338" s="59">
        <v>0</v>
      </c>
      <c r="V1338" s="60">
        <v>0</v>
      </c>
      <c r="W1338" s="107"/>
      <c r="X1338" s="59">
        <v>8.6328302490999995</v>
      </c>
      <c r="Y1338" s="61">
        <v>3.1451579632139001E-2</v>
      </c>
      <c r="Z1338" s="59">
        <v>1.0653112413000001</v>
      </c>
      <c r="AA1338" s="60">
        <v>2.5334682045110701E-3</v>
      </c>
      <c r="AB1338" s="59">
        <v>4.0115963386000004</v>
      </c>
      <c r="AC1338" s="60">
        <v>5.5813229854089997E-3</v>
      </c>
    </row>
    <row r="1339" spans="1:29" customFormat="1" x14ac:dyDescent="0.3">
      <c r="A1339" s="58" t="s">
        <v>311</v>
      </c>
      <c r="B1339" s="62">
        <v>1256.4980477874001</v>
      </c>
      <c r="C1339" s="63">
        <v>0.88149983453495295</v>
      </c>
      <c r="D1339" s="62">
        <v>587.38289923510001</v>
      </c>
      <c r="E1339" s="63">
        <v>0.87092170517347101</v>
      </c>
      <c r="F1339" s="62">
        <v>664.17110296270005</v>
      </c>
      <c r="G1339" s="63">
        <v>0.89027756601492603</v>
      </c>
      <c r="H1339" s="107"/>
      <c r="I1339" s="62">
        <v>151.59169219840001</v>
      </c>
      <c r="J1339" s="63">
        <v>0.82845949536603103</v>
      </c>
      <c r="K1339" s="62">
        <v>180.33920191129999</v>
      </c>
      <c r="L1339" s="63">
        <v>0.83251621957698396</v>
      </c>
      <c r="M1339" s="62">
        <v>196.19831477989999</v>
      </c>
      <c r="N1339" s="63">
        <v>0.89352211943663795</v>
      </c>
      <c r="O1339" s="62">
        <v>302.4422048417</v>
      </c>
      <c r="P1339" s="63">
        <v>0.91770004353588996</v>
      </c>
      <c r="Q1339" s="62">
        <v>149.88651073669999</v>
      </c>
      <c r="R1339" s="63">
        <v>0.90744222234912697</v>
      </c>
      <c r="S1339" s="62">
        <v>184.00155668810001</v>
      </c>
      <c r="T1339" s="63">
        <v>0.89715199693159597</v>
      </c>
      <c r="U1339" s="62">
        <v>92.0385666313</v>
      </c>
      <c r="V1339" s="63">
        <v>0.86505888011521503</v>
      </c>
      <c r="W1339" s="107"/>
      <c r="X1339" s="62">
        <v>218.40743702890001</v>
      </c>
      <c r="Y1339" s="65">
        <v>0.79571342187366201</v>
      </c>
      <c r="Z1339" s="62">
        <v>368.92506226949899</v>
      </c>
      <c r="AA1339" s="63">
        <v>0.87735853980709</v>
      </c>
      <c r="AB1339" s="62">
        <v>660.16231721279996</v>
      </c>
      <c r="AC1339" s="61">
        <v>0.91848202165987303</v>
      </c>
    </row>
    <row r="1340" spans="1:29" customFormat="1" x14ac:dyDescent="0.3">
      <c r="A1340" s="64" t="s">
        <v>1</v>
      </c>
    </row>
    <row r="1341" spans="1:29" customFormat="1" x14ac:dyDescent="0.3">
      <c r="A1341" s="64" t="s">
        <v>1</v>
      </c>
    </row>
    <row r="1342" spans="1:29" customFormat="1" x14ac:dyDescent="0.3">
      <c r="A1342" s="53" t="s">
        <v>465</v>
      </c>
    </row>
    <row r="1343" spans="1:29" customFormat="1" x14ac:dyDescent="0.3">
      <c r="A1343" s="54" t="s">
        <v>1</v>
      </c>
    </row>
    <row r="1344" spans="1:29" customFormat="1" x14ac:dyDescent="0.3">
      <c r="A1344" s="119" t="s">
        <v>1</v>
      </c>
      <c r="B1344" s="118" t="s">
        <v>501</v>
      </c>
      <c r="C1344" s="118" t="s">
        <v>1</v>
      </c>
      <c r="D1344" s="118" t="s">
        <v>346</v>
      </c>
      <c r="E1344" s="118" t="s">
        <v>1</v>
      </c>
      <c r="F1344" s="118" t="s">
        <v>347</v>
      </c>
      <c r="G1344" s="118" t="s">
        <v>1</v>
      </c>
      <c r="H1344" s="105"/>
      <c r="I1344" s="118" t="s">
        <v>350</v>
      </c>
      <c r="J1344" s="118" t="s">
        <v>1</v>
      </c>
      <c r="K1344" s="118" t="s">
        <v>351</v>
      </c>
      <c r="L1344" s="118" t="s">
        <v>1</v>
      </c>
      <c r="M1344" s="118" t="s">
        <v>352</v>
      </c>
      <c r="N1344" s="118" t="s">
        <v>1</v>
      </c>
      <c r="O1344" s="118" t="s">
        <v>353</v>
      </c>
      <c r="P1344" s="118" t="s">
        <v>1</v>
      </c>
      <c r="Q1344" s="118" t="s">
        <v>354</v>
      </c>
      <c r="R1344" s="118" t="s">
        <v>1</v>
      </c>
      <c r="S1344" s="118" t="s">
        <v>355</v>
      </c>
      <c r="T1344" s="118" t="s">
        <v>1</v>
      </c>
      <c r="U1344" s="118" t="s">
        <v>356</v>
      </c>
      <c r="V1344" s="118" t="s">
        <v>1</v>
      </c>
      <c r="W1344" s="105"/>
      <c r="X1344" s="118" t="s">
        <v>358</v>
      </c>
      <c r="Y1344" s="118" t="s">
        <v>1</v>
      </c>
      <c r="Z1344" s="118" t="s">
        <v>359</v>
      </c>
      <c r="AA1344" s="118" t="s">
        <v>1</v>
      </c>
      <c r="AB1344" s="118" t="s">
        <v>360</v>
      </c>
      <c r="AC1344" s="118" t="s">
        <v>1</v>
      </c>
    </row>
    <row r="1345" spans="1:29" customFormat="1" x14ac:dyDescent="0.3">
      <c r="A1345" s="120" t="s">
        <v>1</v>
      </c>
      <c r="B1345" s="55" t="s">
        <v>14</v>
      </c>
      <c r="C1345" s="55" t="s">
        <v>15</v>
      </c>
      <c r="D1345" s="55" t="s">
        <v>14</v>
      </c>
      <c r="E1345" s="55" t="s">
        <v>15</v>
      </c>
      <c r="F1345" s="55" t="s">
        <v>14</v>
      </c>
      <c r="G1345" s="55" t="s">
        <v>15</v>
      </c>
      <c r="H1345" s="105"/>
      <c r="I1345" s="55" t="s">
        <v>14</v>
      </c>
      <c r="J1345" s="55" t="s">
        <v>15</v>
      </c>
      <c r="K1345" s="55" t="s">
        <v>14</v>
      </c>
      <c r="L1345" s="55" t="s">
        <v>15</v>
      </c>
      <c r="M1345" s="55" t="s">
        <v>14</v>
      </c>
      <c r="N1345" s="55" t="s">
        <v>15</v>
      </c>
      <c r="O1345" s="55" t="s">
        <v>14</v>
      </c>
      <c r="P1345" s="55" t="s">
        <v>15</v>
      </c>
      <c r="Q1345" s="55" t="s">
        <v>14</v>
      </c>
      <c r="R1345" s="55" t="s">
        <v>15</v>
      </c>
      <c r="S1345" s="55" t="s">
        <v>14</v>
      </c>
      <c r="T1345" s="55" t="s">
        <v>15</v>
      </c>
      <c r="U1345" s="55" t="s">
        <v>14</v>
      </c>
      <c r="V1345" s="55" t="s">
        <v>15</v>
      </c>
      <c r="W1345" s="105"/>
      <c r="X1345" s="55" t="s">
        <v>14</v>
      </c>
      <c r="Y1345" s="55" t="s">
        <v>15</v>
      </c>
      <c r="Z1345" s="55" t="s">
        <v>14</v>
      </c>
      <c r="AA1345" s="55" t="s">
        <v>15</v>
      </c>
      <c r="AB1345" s="55" t="s">
        <v>14</v>
      </c>
      <c r="AC1345" s="55" t="s">
        <v>15</v>
      </c>
    </row>
    <row r="1346" spans="1:29" customFormat="1" x14ac:dyDescent="0.3">
      <c r="A1346" s="56" t="s">
        <v>16</v>
      </c>
      <c r="B1346" s="57">
        <v>1425.4092837695</v>
      </c>
      <c r="C1346" s="57">
        <v>1425.4092837695</v>
      </c>
      <c r="D1346" s="57">
        <v>674.43823680809999</v>
      </c>
      <c r="E1346" s="57">
        <v>674.43823680809999</v>
      </c>
      <c r="F1346" s="57">
        <v>746.0270013718</v>
      </c>
      <c r="G1346" s="57">
        <v>746.0270013718</v>
      </c>
      <c r="H1346" s="106"/>
      <c r="I1346" s="57">
        <v>182.98020971010001</v>
      </c>
      <c r="J1346" s="57">
        <v>182.98020971010001</v>
      </c>
      <c r="K1346" s="57">
        <v>216.61944556820001</v>
      </c>
      <c r="L1346" s="57">
        <v>216.61944556820001</v>
      </c>
      <c r="M1346" s="57">
        <v>219.57857618969999</v>
      </c>
      <c r="N1346" s="57">
        <v>219.57857618969999</v>
      </c>
      <c r="O1346" s="57">
        <v>329.56542496869997</v>
      </c>
      <c r="P1346" s="57">
        <v>329.56542496869997</v>
      </c>
      <c r="Q1346" s="57">
        <v>165.17471530989999</v>
      </c>
      <c r="R1346" s="57">
        <v>165.17471530989999</v>
      </c>
      <c r="S1346" s="57">
        <v>205.09518712260001</v>
      </c>
      <c r="T1346" s="57">
        <v>205.09518712260001</v>
      </c>
      <c r="U1346" s="57">
        <v>106.3957249003</v>
      </c>
      <c r="V1346" s="57">
        <v>106.3957249003</v>
      </c>
      <c r="W1346" s="106"/>
      <c r="X1346" s="57">
        <v>274.48002135569999</v>
      </c>
      <c r="Y1346" s="57">
        <v>274.48002135569999</v>
      </c>
      <c r="Z1346" s="57">
        <v>420.49520866419999</v>
      </c>
      <c r="AA1346" s="57">
        <v>420.49520866419999</v>
      </c>
      <c r="AB1346" s="57">
        <v>718.75366272250005</v>
      </c>
      <c r="AC1346" s="57">
        <v>718.75366272250005</v>
      </c>
    </row>
    <row r="1347" spans="1:29" customFormat="1" x14ac:dyDescent="0.3">
      <c r="A1347" s="58" t="s">
        <v>332</v>
      </c>
      <c r="B1347" s="59">
        <v>11.024526588000001</v>
      </c>
      <c r="C1347" s="60">
        <v>7.7342884696566597E-3</v>
      </c>
      <c r="D1347" s="59">
        <v>7.7470843103</v>
      </c>
      <c r="E1347" s="60">
        <v>1.14867216707114E-2</v>
      </c>
      <c r="F1347" s="59">
        <v>3.2774422777000001</v>
      </c>
      <c r="G1347" s="60">
        <v>4.3931952485277504E-3</v>
      </c>
      <c r="H1347" s="107"/>
      <c r="I1347" s="59">
        <v>7.7470843103</v>
      </c>
      <c r="J1347" s="61">
        <v>4.2338372671962103E-2</v>
      </c>
      <c r="K1347" s="59">
        <v>0</v>
      </c>
      <c r="L1347" s="60">
        <v>0</v>
      </c>
      <c r="M1347" s="59">
        <v>1.3263850976</v>
      </c>
      <c r="N1347" s="60">
        <v>6.0405943084998401E-3</v>
      </c>
      <c r="O1347" s="59">
        <v>1.0653112413000001</v>
      </c>
      <c r="P1347" s="60">
        <v>3.2324727067506399E-3</v>
      </c>
      <c r="Q1347" s="59">
        <v>0</v>
      </c>
      <c r="R1347" s="60">
        <v>0</v>
      </c>
      <c r="S1347" s="59">
        <v>0.88574593879999997</v>
      </c>
      <c r="T1347" s="60">
        <v>4.3187066026592197E-3</v>
      </c>
      <c r="U1347" s="59">
        <v>0</v>
      </c>
      <c r="V1347" s="60">
        <v>0</v>
      </c>
      <c r="W1347" s="107"/>
      <c r="X1347" s="59">
        <v>8.6328302490999995</v>
      </c>
      <c r="Y1347" s="61">
        <v>3.1451579632139001E-2</v>
      </c>
      <c r="Z1347" s="59">
        <v>1.0653112413000001</v>
      </c>
      <c r="AA1347" s="60">
        <v>2.5334682045110701E-3</v>
      </c>
      <c r="AB1347" s="59">
        <v>1.3263850976</v>
      </c>
      <c r="AC1347" s="60">
        <v>1.8453959491154599E-3</v>
      </c>
    </row>
    <row r="1348" spans="1:29" customFormat="1" x14ac:dyDescent="0.3">
      <c r="A1348" s="58" t="s">
        <v>333</v>
      </c>
      <c r="B1348" s="62">
        <v>13.057612860400001</v>
      </c>
      <c r="C1348" s="63">
        <v>9.1606060161675794E-3</v>
      </c>
      <c r="D1348" s="62">
        <v>2.4787189628999999</v>
      </c>
      <c r="E1348" s="63">
        <v>3.6752349253372399E-3</v>
      </c>
      <c r="F1348" s="62">
        <v>10.5788938975</v>
      </c>
      <c r="G1348" s="63">
        <v>1.4180309664459099E-2</v>
      </c>
      <c r="H1348" s="107"/>
      <c r="I1348" s="62">
        <v>5.62192979489999</v>
      </c>
      <c r="J1348" s="63">
        <v>3.0724250473900799E-2</v>
      </c>
      <c r="K1348" s="62">
        <v>2.8817076617000001</v>
      </c>
      <c r="L1348" s="63">
        <v>1.33030885299387E-2</v>
      </c>
      <c r="M1348" s="62">
        <v>0</v>
      </c>
      <c r="N1348" s="63">
        <v>0</v>
      </c>
      <c r="O1348" s="62">
        <v>3.8887058973999999</v>
      </c>
      <c r="P1348" s="63">
        <v>1.1799495950673001E-2</v>
      </c>
      <c r="Q1348" s="62">
        <v>0.66526950640000204</v>
      </c>
      <c r="R1348" s="63">
        <v>4.0276715788601499E-3</v>
      </c>
      <c r="S1348" s="62">
        <v>0</v>
      </c>
      <c r="T1348" s="63">
        <v>0</v>
      </c>
      <c r="U1348" s="62">
        <v>0</v>
      </c>
      <c r="V1348" s="63">
        <v>0</v>
      </c>
      <c r="W1348" s="107"/>
      <c r="X1348" s="62">
        <v>5.6219297949000104</v>
      </c>
      <c r="Y1348" s="63">
        <v>2.0482109288437099E-2</v>
      </c>
      <c r="Z1348" s="62">
        <v>4.5445513661999897</v>
      </c>
      <c r="AA1348" s="63">
        <v>1.08076174771095E-2</v>
      </c>
      <c r="AB1348" s="62">
        <v>2.8911316992999998</v>
      </c>
      <c r="AC1348" s="63">
        <v>4.0224236052571203E-3</v>
      </c>
    </row>
    <row r="1349" spans="1:29" customFormat="1" x14ac:dyDescent="0.3">
      <c r="A1349" s="58" t="s">
        <v>334</v>
      </c>
      <c r="B1349" s="59">
        <v>101.9237711545</v>
      </c>
      <c r="C1349" s="60">
        <v>7.1504916037141403E-2</v>
      </c>
      <c r="D1349" s="59">
        <v>37.244003251000002</v>
      </c>
      <c r="E1349" s="60">
        <v>5.5222259383252002E-2</v>
      </c>
      <c r="F1349" s="59">
        <v>64.679767903499993</v>
      </c>
      <c r="G1349" s="60">
        <v>8.6698963689740893E-2</v>
      </c>
      <c r="H1349" s="107"/>
      <c r="I1349" s="59">
        <v>5.0585509264999997</v>
      </c>
      <c r="J1349" s="60">
        <v>2.7645344458367301E-2</v>
      </c>
      <c r="K1349" s="59">
        <v>19.542462221400001</v>
      </c>
      <c r="L1349" s="60">
        <v>9.0215641398857196E-2</v>
      </c>
      <c r="M1349" s="59">
        <v>14.661392702800001</v>
      </c>
      <c r="N1349" s="60">
        <v>6.6770597374370494E-2</v>
      </c>
      <c r="O1349" s="59">
        <v>20.491006995799999</v>
      </c>
      <c r="P1349" s="60">
        <v>6.2175839585557599E-2</v>
      </c>
      <c r="Q1349" s="59">
        <v>10.9376330456</v>
      </c>
      <c r="R1349" s="60">
        <v>6.6218567563920805E-2</v>
      </c>
      <c r="S1349" s="59">
        <v>19.3918369519</v>
      </c>
      <c r="T1349" s="60">
        <v>9.4550424239395303E-2</v>
      </c>
      <c r="U1349" s="59">
        <v>11.8408883105</v>
      </c>
      <c r="V1349" s="60">
        <v>0.111291015889931</v>
      </c>
      <c r="W1349" s="107"/>
      <c r="X1349" s="59">
        <v>18.215677433500002</v>
      </c>
      <c r="Y1349" s="60">
        <v>6.6364310755769804E-2</v>
      </c>
      <c r="Z1349" s="59">
        <v>26.803966802600101</v>
      </c>
      <c r="AA1349" s="60">
        <v>6.37438102749113E-2</v>
      </c>
      <c r="AB1349" s="59">
        <v>50.559341486399902</v>
      </c>
      <c r="AC1349" s="60">
        <v>7.0343073167642697E-2</v>
      </c>
    </row>
    <row r="1350" spans="1:29" customFormat="1" x14ac:dyDescent="0.3">
      <c r="A1350" s="58" t="s">
        <v>335</v>
      </c>
      <c r="B1350" s="62">
        <v>733.19260597169705</v>
      </c>
      <c r="C1350" s="63">
        <v>0.51437339038003804</v>
      </c>
      <c r="D1350" s="62">
        <v>367.93612263369897</v>
      </c>
      <c r="E1350" s="63">
        <v>0.54554457703202597</v>
      </c>
      <c r="F1350" s="62">
        <v>362.17889081319998</v>
      </c>
      <c r="G1350" s="63">
        <v>0.48547691993349101</v>
      </c>
      <c r="H1350" s="107"/>
      <c r="I1350" s="62">
        <v>98.940734844999994</v>
      </c>
      <c r="J1350" s="63">
        <v>0.54071822849997897</v>
      </c>
      <c r="K1350" s="62">
        <v>112.9347491793</v>
      </c>
      <c r="L1350" s="63">
        <v>0.52135092896701096</v>
      </c>
      <c r="M1350" s="62">
        <v>112.0595120672</v>
      </c>
      <c r="N1350" s="63">
        <v>0.51033900488720096</v>
      </c>
      <c r="O1350" s="62">
        <v>185.417465236</v>
      </c>
      <c r="P1350" s="63">
        <v>0.56261200717159499</v>
      </c>
      <c r="Q1350" s="62">
        <v>80.176770829299898</v>
      </c>
      <c r="R1350" s="63">
        <v>0.48540583635257201</v>
      </c>
      <c r="S1350" s="62">
        <v>86.646196970500199</v>
      </c>
      <c r="T1350" s="65">
        <v>0.42246821188790401</v>
      </c>
      <c r="U1350" s="62">
        <v>57.017176844399998</v>
      </c>
      <c r="V1350" s="63">
        <v>0.53589725431006696</v>
      </c>
      <c r="W1350" s="107"/>
      <c r="X1350" s="62">
        <v>145.36154995000001</v>
      </c>
      <c r="Y1350" s="63">
        <v>0.52958881754685305</v>
      </c>
      <c r="Z1350" s="62">
        <v>216.96614594389999</v>
      </c>
      <c r="AA1350" s="63">
        <v>0.51597768886152795</v>
      </c>
      <c r="AB1350" s="62">
        <v>370.86491007779898</v>
      </c>
      <c r="AC1350" s="63">
        <v>0.51598333241605399</v>
      </c>
    </row>
    <row r="1351" spans="1:29" customFormat="1" x14ac:dyDescent="0.3">
      <c r="A1351" s="58" t="s">
        <v>336</v>
      </c>
      <c r="B1351" s="59">
        <v>402.68066224659998</v>
      </c>
      <c r="C1351" s="60">
        <v>0.28250178165088802</v>
      </c>
      <c r="D1351" s="59">
        <v>186.1451828635</v>
      </c>
      <c r="E1351" s="60">
        <v>0.27600034028981701</v>
      </c>
      <c r="F1351" s="59">
        <v>214.66902631829899</v>
      </c>
      <c r="G1351" s="60">
        <v>0.28774967383695899</v>
      </c>
      <c r="H1351" s="107"/>
      <c r="I1351" s="59">
        <v>35.059699427200002</v>
      </c>
      <c r="J1351" s="60">
        <v>0.19160377771315201</v>
      </c>
      <c r="K1351" s="59">
        <v>71.869131244899805</v>
      </c>
      <c r="L1351" s="60">
        <v>0.33177599109989803</v>
      </c>
      <c r="M1351" s="59">
        <v>78.463007407200195</v>
      </c>
      <c r="N1351" s="61">
        <v>0.35733453039341001</v>
      </c>
      <c r="O1351" s="59">
        <v>92.967743438300005</v>
      </c>
      <c r="P1351" s="60">
        <v>0.28209191982784398</v>
      </c>
      <c r="Q1351" s="59">
        <v>52.479419525099999</v>
      </c>
      <c r="R1351" s="60">
        <v>0.31772065976707398</v>
      </c>
      <c r="S1351" s="59">
        <v>56.500230166899897</v>
      </c>
      <c r="T1351" s="60">
        <v>0.27548296456672</v>
      </c>
      <c r="U1351" s="59">
        <v>15.341431037</v>
      </c>
      <c r="V1351" s="65">
        <v>0.14419217549742699</v>
      </c>
      <c r="W1351" s="107"/>
      <c r="X1351" s="59">
        <v>62.763555458499802</v>
      </c>
      <c r="Y1351" s="60">
        <v>0.22866347484418301</v>
      </c>
      <c r="Z1351" s="59">
        <v>118.2517069206</v>
      </c>
      <c r="AA1351" s="60">
        <v>0.28122010544722698</v>
      </c>
      <c r="AB1351" s="59">
        <v>219.00695402330001</v>
      </c>
      <c r="AC1351" s="60">
        <v>0.30470377457798797</v>
      </c>
    </row>
    <row r="1352" spans="1:29" customFormat="1" x14ac:dyDescent="0.3">
      <c r="A1352" s="58" t="s">
        <v>337</v>
      </c>
      <c r="B1352" s="62">
        <v>163.53010494829999</v>
      </c>
      <c r="C1352" s="63">
        <v>0.114725017446108</v>
      </c>
      <c r="D1352" s="62">
        <v>72.887124786699999</v>
      </c>
      <c r="E1352" s="63">
        <v>0.108070866698857</v>
      </c>
      <c r="F1352" s="62">
        <v>90.642980161599993</v>
      </c>
      <c r="G1352" s="63">
        <v>0.121500937626822</v>
      </c>
      <c r="H1352" s="107"/>
      <c r="I1352" s="62">
        <v>30.5522104062</v>
      </c>
      <c r="J1352" s="63">
        <v>0.16697002618263801</v>
      </c>
      <c r="K1352" s="62">
        <v>9.3913952608999995</v>
      </c>
      <c r="L1352" s="65">
        <v>4.3354350004294703E-2</v>
      </c>
      <c r="M1352" s="62">
        <v>13.0682789149</v>
      </c>
      <c r="N1352" s="65">
        <v>5.9515273036518601E-2</v>
      </c>
      <c r="O1352" s="62">
        <v>25.735192159899999</v>
      </c>
      <c r="P1352" s="65">
        <v>7.8088264757579406E-2</v>
      </c>
      <c r="Q1352" s="62">
        <v>20.915622403499999</v>
      </c>
      <c r="R1352" s="63">
        <v>0.12662726473757299</v>
      </c>
      <c r="S1352" s="62">
        <v>41.671177094500003</v>
      </c>
      <c r="T1352" s="61">
        <v>0.20317969270332101</v>
      </c>
      <c r="U1352" s="62">
        <v>22.1962287084</v>
      </c>
      <c r="V1352" s="61">
        <v>0.20861955430257501</v>
      </c>
      <c r="W1352" s="107"/>
      <c r="X1352" s="62">
        <v>33.884478469699999</v>
      </c>
      <c r="Y1352" s="63">
        <v>0.123449707932618</v>
      </c>
      <c r="Z1352" s="62">
        <v>52.863526389599997</v>
      </c>
      <c r="AA1352" s="63">
        <v>0.12571730973471301</v>
      </c>
      <c r="AB1352" s="62">
        <v>74.104940338099993</v>
      </c>
      <c r="AC1352" s="63">
        <v>0.10310200028394299</v>
      </c>
    </row>
    <row r="1353" spans="1:29" customFormat="1" x14ac:dyDescent="0.3">
      <c r="A1353" s="58" t="s">
        <v>310</v>
      </c>
      <c r="B1353" s="59">
        <v>24.0821394484</v>
      </c>
      <c r="C1353" s="60">
        <v>1.6894894485824201E-2</v>
      </c>
      <c r="D1353" s="59">
        <v>10.2258032732</v>
      </c>
      <c r="E1353" s="60">
        <v>1.5161956596048701E-2</v>
      </c>
      <c r="F1353" s="59">
        <v>13.8563361752001</v>
      </c>
      <c r="G1353" s="60">
        <v>1.8573504912986899E-2</v>
      </c>
      <c r="H1353" s="107"/>
      <c r="I1353" s="59">
        <v>13.3690141052</v>
      </c>
      <c r="J1353" s="61">
        <v>7.3062623145862898E-2</v>
      </c>
      <c r="K1353" s="59">
        <v>2.8817076617000001</v>
      </c>
      <c r="L1353" s="60">
        <v>1.33030885299387E-2</v>
      </c>
      <c r="M1353" s="59">
        <v>1.3263850976</v>
      </c>
      <c r="N1353" s="60">
        <v>6.0405943084998401E-3</v>
      </c>
      <c r="O1353" s="59">
        <v>4.9540171387000003</v>
      </c>
      <c r="P1353" s="60">
        <v>1.50319686574236E-2</v>
      </c>
      <c r="Q1353" s="59">
        <v>0.66526950640000204</v>
      </c>
      <c r="R1353" s="60">
        <v>4.0276715788601499E-3</v>
      </c>
      <c r="S1353" s="59">
        <v>0.88574593879999997</v>
      </c>
      <c r="T1353" s="60">
        <v>4.3187066026592197E-3</v>
      </c>
      <c r="U1353" s="59">
        <v>0</v>
      </c>
      <c r="V1353" s="60">
        <v>0</v>
      </c>
      <c r="W1353" s="107"/>
      <c r="X1353" s="59">
        <v>14.254760043999999</v>
      </c>
      <c r="Y1353" s="61">
        <v>5.19336889205761E-2</v>
      </c>
      <c r="Z1353" s="59">
        <v>5.60986260750001</v>
      </c>
      <c r="AA1353" s="60">
        <v>1.33410856816205E-2</v>
      </c>
      <c r="AB1353" s="59">
        <v>4.2175167969</v>
      </c>
      <c r="AC1353" s="65">
        <v>5.8678195543725798E-3</v>
      </c>
    </row>
    <row r="1354" spans="1:29" customFormat="1" x14ac:dyDescent="0.3">
      <c r="A1354" s="58" t="s">
        <v>311</v>
      </c>
      <c r="B1354" s="62">
        <v>1135.8732682182999</v>
      </c>
      <c r="C1354" s="63">
        <v>0.79687517203092595</v>
      </c>
      <c r="D1354" s="62">
        <v>554.08130549719999</v>
      </c>
      <c r="E1354" s="63">
        <v>0.82154491732184298</v>
      </c>
      <c r="F1354" s="62">
        <v>576.84791713150105</v>
      </c>
      <c r="G1354" s="63">
        <v>0.77322659377045</v>
      </c>
      <c r="H1354" s="107"/>
      <c r="I1354" s="62">
        <v>134.00043427220001</v>
      </c>
      <c r="J1354" s="63">
        <v>0.73232200621313204</v>
      </c>
      <c r="K1354" s="62">
        <v>184.8038804242</v>
      </c>
      <c r="L1354" s="63">
        <v>0.85312692006690904</v>
      </c>
      <c r="M1354" s="62">
        <v>190.52251947440001</v>
      </c>
      <c r="N1354" s="61">
        <v>0.86767353528061097</v>
      </c>
      <c r="O1354" s="62">
        <v>278.38520867429997</v>
      </c>
      <c r="P1354" s="61">
        <v>0.84470392699943897</v>
      </c>
      <c r="Q1354" s="62">
        <v>132.6561903544</v>
      </c>
      <c r="R1354" s="63">
        <v>0.80312649611964604</v>
      </c>
      <c r="S1354" s="62">
        <v>143.1464271374</v>
      </c>
      <c r="T1354" s="65">
        <v>0.69795117645462401</v>
      </c>
      <c r="U1354" s="62">
        <v>72.358607881400005</v>
      </c>
      <c r="V1354" s="65">
        <v>0.68008942980749398</v>
      </c>
      <c r="W1354" s="107"/>
      <c r="X1354" s="62">
        <v>208.12510540849999</v>
      </c>
      <c r="Y1354" s="63">
        <v>0.75825229239103598</v>
      </c>
      <c r="Z1354" s="62">
        <v>335.2178528645</v>
      </c>
      <c r="AA1354" s="63">
        <v>0.79719779430875504</v>
      </c>
      <c r="AB1354" s="62">
        <v>589.87186410109905</v>
      </c>
      <c r="AC1354" s="63">
        <v>0.82068710699404201</v>
      </c>
    </row>
    <row r="1355" spans="1:29" customFormat="1" x14ac:dyDescent="0.3">
      <c r="A1355" s="64" t="s">
        <v>1</v>
      </c>
    </row>
    <row r="1356" spans="1:29" customFormat="1" x14ac:dyDescent="0.3">
      <c r="A1356" s="64" t="s">
        <v>1</v>
      </c>
    </row>
    <row r="1357" spans="1:29" customFormat="1" x14ac:dyDescent="0.3">
      <c r="A1357" s="53" t="s">
        <v>466</v>
      </c>
    </row>
    <row r="1358" spans="1:29" customFormat="1" x14ac:dyDescent="0.3">
      <c r="A1358" s="54" t="s">
        <v>1</v>
      </c>
    </row>
    <row r="1359" spans="1:29" customFormat="1" x14ac:dyDescent="0.3">
      <c r="A1359" s="119" t="s">
        <v>1</v>
      </c>
      <c r="B1359" s="118" t="s">
        <v>501</v>
      </c>
      <c r="C1359" s="118" t="s">
        <v>1</v>
      </c>
      <c r="D1359" s="118" t="s">
        <v>346</v>
      </c>
      <c r="E1359" s="118" t="s">
        <v>1</v>
      </c>
      <c r="F1359" s="118" t="s">
        <v>347</v>
      </c>
      <c r="G1359" s="118" t="s">
        <v>1</v>
      </c>
      <c r="H1359" s="105"/>
      <c r="I1359" s="118" t="s">
        <v>350</v>
      </c>
      <c r="J1359" s="118" t="s">
        <v>1</v>
      </c>
      <c r="K1359" s="118" t="s">
        <v>351</v>
      </c>
      <c r="L1359" s="118" t="s">
        <v>1</v>
      </c>
      <c r="M1359" s="118" t="s">
        <v>352</v>
      </c>
      <c r="N1359" s="118" t="s">
        <v>1</v>
      </c>
      <c r="O1359" s="118" t="s">
        <v>353</v>
      </c>
      <c r="P1359" s="118" t="s">
        <v>1</v>
      </c>
      <c r="Q1359" s="118" t="s">
        <v>354</v>
      </c>
      <c r="R1359" s="118" t="s">
        <v>1</v>
      </c>
      <c r="S1359" s="118" t="s">
        <v>355</v>
      </c>
      <c r="T1359" s="118" t="s">
        <v>1</v>
      </c>
      <c r="U1359" s="118" t="s">
        <v>356</v>
      </c>
      <c r="V1359" s="118" t="s">
        <v>1</v>
      </c>
      <c r="W1359" s="105"/>
      <c r="X1359" s="118" t="s">
        <v>358</v>
      </c>
      <c r="Y1359" s="118" t="s">
        <v>1</v>
      </c>
      <c r="Z1359" s="118" t="s">
        <v>359</v>
      </c>
      <c r="AA1359" s="118" t="s">
        <v>1</v>
      </c>
      <c r="AB1359" s="118" t="s">
        <v>360</v>
      </c>
      <c r="AC1359" s="118" t="s">
        <v>1</v>
      </c>
    </row>
    <row r="1360" spans="1:29" customFormat="1" x14ac:dyDescent="0.3">
      <c r="A1360" s="120" t="s">
        <v>1</v>
      </c>
      <c r="B1360" s="55" t="s">
        <v>14</v>
      </c>
      <c r="C1360" s="55" t="s">
        <v>15</v>
      </c>
      <c r="D1360" s="55" t="s">
        <v>14</v>
      </c>
      <c r="E1360" s="55" t="s">
        <v>15</v>
      </c>
      <c r="F1360" s="55" t="s">
        <v>14</v>
      </c>
      <c r="G1360" s="55" t="s">
        <v>15</v>
      </c>
      <c r="H1360" s="105"/>
      <c r="I1360" s="55" t="s">
        <v>14</v>
      </c>
      <c r="J1360" s="55" t="s">
        <v>15</v>
      </c>
      <c r="K1360" s="55" t="s">
        <v>14</v>
      </c>
      <c r="L1360" s="55" t="s">
        <v>15</v>
      </c>
      <c r="M1360" s="55" t="s">
        <v>14</v>
      </c>
      <c r="N1360" s="55" t="s">
        <v>15</v>
      </c>
      <c r="O1360" s="55" t="s">
        <v>14</v>
      </c>
      <c r="P1360" s="55" t="s">
        <v>15</v>
      </c>
      <c r="Q1360" s="55" t="s">
        <v>14</v>
      </c>
      <c r="R1360" s="55" t="s">
        <v>15</v>
      </c>
      <c r="S1360" s="55" t="s">
        <v>14</v>
      </c>
      <c r="T1360" s="55" t="s">
        <v>15</v>
      </c>
      <c r="U1360" s="55" t="s">
        <v>14</v>
      </c>
      <c r="V1360" s="55" t="s">
        <v>15</v>
      </c>
      <c r="W1360" s="105"/>
      <c r="X1360" s="55" t="s">
        <v>14</v>
      </c>
      <c r="Y1360" s="55" t="s">
        <v>15</v>
      </c>
      <c r="Z1360" s="55" t="s">
        <v>14</v>
      </c>
      <c r="AA1360" s="55" t="s">
        <v>15</v>
      </c>
      <c r="AB1360" s="55" t="s">
        <v>14</v>
      </c>
      <c r="AC1360" s="55" t="s">
        <v>15</v>
      </c>
    </row>
    <row r="1361" spans="1:29" customFormat="1" x14ac:dyDescent="0.3">
      <c r="A1361" s="56" t="s">
        <v>16</v>
      </c>
      <c r="B1361" s="57">
        <v>1425.4092837695</v>
      </c>
      <c r="C1361" s="57">
        <v>1425.4092837695</v>
      </c>
      <c r="D1361" s="57">
        <v>674.43823680809999</v>
      </c>
      <c r="E1361" s="57">
        <v>674.43823680809999</v>
      </c>
      <c r="F1361" s="57">
        <v>746.0270013718</v>
      </c>
      <c r="G1361" s="57">
        <v>746.0270013718</v>
      </c>
      <c r="H1361" s="106"/>
      <c r="I1361" s="57">
        <v>182.98020971010001</v>
      </c>
      <c r="J1361" s="57">
        <v>182.98020971010001</v>
      </c>
      <c r="K1361" s="57">
        <v>216.61944556820001</v>
      </c>
      <c r="L1361" s="57">
        <v>216.61944556820001</v>
      </c>
      <c r="M1361" s="57">
        <v>219.57857618969999</v>
      </c>
      <c r="N1361" s="57">
        <v>219.57857618969999</v>
      </c>
      <c r="O1361" s="57">
        <v>329.56542496869997</v>
      </c>
      <c r="P1361" s="57">
        <v>329.56542496869997</v>
      </c>
      <c r="Q1361" s="57">
        <v>165.17471530989999</v>
      </c>
      <c r="R1361" s="57">
        <v>165.17471530989999</v>
      </c>
      <c r="S1361" s="57">
        <v>205.09518712260001</v>
      </c>
      <c r="T1361" s="57">
        <v>205.09518712260001</v>
      </c>
      <c r="U1361" s="57">
        <v>106.3957249003</v>
      </c>
      <c r="V1361" s="57">
        <v>106.3957249003</v>
      </c>
      <c r="W1361" s="106"/>
      <c r="X1361" s="57">
        <v>274.48002135569999</v>
      </c>
      <c r="Y1361" s="57">
        <v>274.48002135569999</v>
      </c>
      <c r="Z1361" s="57">
        <v>420.49520866419999</v>
      </c>
      <c r="AA1361" s="57">
        <v>420.49520866419999</v>
      </c>
      <c r="AB1361" s="57">
        <v>718.75366272250005</v>
      </c>
      <c r="AC1361" s="57">
        <v>718.75366272250005</v>
      </c>
    </row>
    <row r="1362" spans="1:29" customFormat="1" x14ac:dyDescent="0.3">
      <c r="A1362" s="58" t="s">
        <v>332</v>
      </c>
      <c r="B1362" s="59">
        <v>1.4740492858000001</v>
      </c>
      <c r="C1362" s="60">
        <v>1.03412353391011E-3</v>
      </c>
      <c r="D1362" s="59">
        <v>0</v>
      </c>
      <c r="E1362" s="60">
        <v>0</v>
      </c>
      <c r="F1362" s="59">
        <v>1.4740492858000001</v>
      </c>
      <c r="G1362" s="60">
        <v>1.9758658642240901E-3</v>
      </c>
      <c r="H1362" s="107"/>
      <c r="I1362" s="59">
        <v>0</v>
      </c>
      <c r="J1362" s="60">
        <v>0</v>
      </c>
      <c r="K1362" s="59">
        <v>0</v>
      </c>
      <c r="L1362" s="60">
        <v>0</v>
      </c>
      <c r="M1362" s="59">
        <v>0</v>
      </c>
      <c r="N1362" s="60">
        <v>0</v>
      </c>
      <c r="O1362" s="59">
        <v>0</v>
      </c>
      <c r="P1362" s="60">
        <v>0</v>
      </c>
      <c r="Q1362" s="59">
        <v>0</v>
      </c>
      <c r="R1362" s="60">
        <v>0</v>
      </c>
      <c r="S1362" s="59">
        <v>0.88574593879999997</v>
      </c>
      <c r="T1362" s="60">
        <v>4.3187066026592197E-3</v>
      </c>
      <c r="U1362" s="59">
        <v>0.58830334699999998</v>
      </c>
      <c r="V1362" s="60">
        <v>5.5293889632433996E-3</v>
      </c>
      <c r="W1362" s="107"/>
      <c r="X1362" s="59">
        <v>0.88574593880000196</v>
      </c>
      <c r="Y1362" s="60">
        <v>3.22699602843646E-3</v>
      </c>
      <c r="Z1362" s="59">
        <v>0.58830334699999898</v>
      </c>
      <c r="AA1362" s="60">
        <v>1.3990726526204201E-3</v>
      </c>
      <c r="AB1362" s="59">
        <v>0</v>
      </c>
      <c r="AC1362" s="60">
        <v>0</v>
      </c>
    </row>
    <row r="1363" spans="1:29" customFormat="1" x14ac:dyDescent="0.3">
      <c r="A1363" s="58" t="s">
        <v>333</v>
      </c>
      <c r="B1363" s="62">
        <v>11.8660613451</v>
      </c>
      <c r="C1363" s="63">
        <v>8.3246696090824909E-3</v>
      </c>
      <c r="D1363" s="62">
        <v>7.7470843103</v>
      </c>
      <c r="E1363" s="63">
        <v>1.14867216707114E-2</v>
      </c>
      <c r="F1363" s="62">
        <v>4.1189770348000003</v>
      </c>
      <c r="G1363" s="63">
        <v>5.5212170970031799E-3</v>
      </c>
      <c r="H1363" s="107"/>
      <c r="I1363" s="62">
        <v>7.7470843103</v>
      </c>
      <c r="J1363" s="61">
        <v>4.2338372671962103E-2</v>
      </c>
      <c r="K1363" s="62">
        <v>1.7810099580000001</v>
      </c>
      <c r="L1363" s="63">
        <v>8.2218378563768905E-3</v>
      </c>
      <c r="M1363" s="62">
        <v>0.31890669500000002</v>
      </c>
      <c r="N1363" s="63">
        <v>1.45235796922414E-3</v>
      </c>
      <c r="O1363" s="62">
        <v>1.7563715869000001</v>
      </c>
      <c r="P1363" s="63">
        <v>5.3293563396912998E-3</v>
      </c>
      <c r="Q1363" s="62">
        <v>0.26268879490000002</v>
      </c>
      <c r="R1363" s="63">
        <v>1.5903692911299701E-3</v>
      </c>
      <c r="S1363" s="62">
        <v>0</v>
      </c>
      <c r="T1363" s="63">
        <v>0</v>
      </c>
      <c r="U1363" s="62">
        <v>0</v>
      </c>
      <c r="V1363" s="63">
        <v>0</v>
      </c>
      <c r="W1363" s="107"/>
      <c r="X1363" s="62">
        <v>8.0097731052000096</v>
      </c>
      <c r="Y1363" s="61">
        <v>2.91816251894709E-2</v>
      </c>
      <c r="Z1363" s="62">
        <v>0</v>
      </c>
      <c r="AA1363" s="65">
        <v>0</v>
      </c>
      <c r="AB1363" s="62">
        <v>3.8562882399</v>
      </c>
      <c r="AC1363" s="63">
        <v>5.3652432535691401E-3</v>
      </c>
    </row>
    <row r="1364" spans="1:29" customFormat="1" x14ac:dyDescent="0.3">
      <c r="A1364" s="58" t="s">
        <v>334</v>
      </c>
      <c r="B1364" s="59">
        <v>40.308957909900002</v>
      </c>
      <c r="C1364" s="60">
        <v>2.8278865844975298E-2</v>
      </c>
      <c r="D1364" s="59">
        <v>17.052536557300002</v>
      </c>
      <c r="E1364" s="60">
        <v>2.5284059572310402E-2</v>
      </c>
      <c r="F1364" s="59">
        <v>22.108359314800101</v>
      </c>
      <c r="G1364" s="60">
        <v>2.9634797767570002E-2</v>
      </c>
      <c r="H1364" s="107"/>
      <c r="I1364" s="59">
        <v>0</v>
      </c>
      <c r="J1364" s="60">
        <v>0</v>
      </c>
      <c r="K1364" s="59">
        <v>7.2627075041999998</v>
      </c>
      <c r="L1364" s="60">
        <v>3.3527495581708602E-2</v>
      </c>
      <c r="M1364" s="59">
        <v>7.2209304842000099</v>
      </c>
      <c r="N1364" s="60">
        <v>3.2885405350117802E-2</v>
      </c>
      <c r="O1364" s="59">
        <v>10.7119597221</v>
      </c>
      <c r="P1364" s="60">
        <v>3.25032873916229E-2</v>
      </c>
      <c r="Q1364" s="59">
        <v>3.0397571358</v>
      </c>
      <c r="R1364" s="60">
        <v>1.84032836387629E-2</v>
      </c>
      <c r="S1364" s="59">
        <v>6.4584942483999797</v>
      </c>
      <c r="T1364" s="60">
        <v>3.1490228215542197E-2</v>
      </c>
      <c r="U1364" s="59">
        <v>5.6151088152000002</v>
      </c>
      <c r="V1364" s="60">
        <v>5.2775699591893703E-2</v>
      </c>
      <c r="W1364" s="107"/>
      <c r="X1364" s="59">
        <v>3.3509080170000001</v>
      </c>
      <c r="Y1364" s="60">
        <v>1.2208203717157E-2</v>
      </c>
      <c r="Z1364" s="59">
        <v>13.128669697899999</v>
      </c>
      <c r="AA1364" s="60">
        <v>3.12219245960168E-2</v>
      </c>
      <c r="AB1364" s="59">
        <v>23.829380194999899</v>
      </c>
      <c r="AC1364" s="60">
        <v>3.3153751321056101E-2</v>
      </c>
    </row>
    <row r="1365" spans="1:29" customFormat="1" x14ac:dyDescent="0.3">
      <c r="A1365" s="58" t="s">
        <v>335</v>
      </c>
      <c r="B1365" s="62">
        <v>616.23021298390097</v>
      </c>
      <c r="C1365" s="63">
        <v>0.432318085760096</v>
      </c>
      <c r="D1365" s="62">
        <v>299.92047498800099</v>
      </c>
      <c r="E1365" s="63">
        <v>0.44469672479933398</v>
      </c>
      <c r="F1365" s="62">
        <v>315.94175595220003</v>
      </c>
      <c r="G1365" s="63">
        <v>0.42349908967268501</v>
      </c>
      <c r="H1365" s="107"/>
      <c r="I1365" s="62">
        <v>88.202739045900003</v>
      </c>
      <c r="J1365" s="63">
        <v>0.48203430953348297</v>
      </c>
      <c r="K1365" s="62">
        <v>112.2239580018</v>
      </c>
      <c r="L1365" s="63">
        <v>0.51806963916574</v>
      </c>
      <c r="M1365" s="62">
        <v>103.46938160480001</v>
      </c>
      <c r="N1365" s="63">
        <v>0.47121801862586998</v>
      </c>
      <c r="O1365" s="62">
        <v>142.9791689436</v>
      </c>
      <c r="P1365" s="63">
        <v>0.433841532245621</v>
      </c>
      <c r="Q1365" s="62">
        <v>56.5153921195</v>
      </c>
      <c r="R1365" s="65">
        <v>0.34215522644289798</v>
      </c>
      <c r="S1365" s="62">
        <v>68.456011950299896</v>
      </c>
      <c r="T1365" s="65">
        <v>0.33377678389585502</v>
      </c>
      <c r="U1365" s="62">
        <v>44.383561317999998</v>
      </c>
      <c r="V1365" s="63">
        <v>0.41715549529448098</v>
      </c>
      <c r="W1365" s="107"/>
      <c r="X1365" s="62">
        <v>117.1649197075</v>
      </c>
      <c r="Y1365" s="63">
        <v>0.42686137639018001</v>
      </c>
      <c r="Z1365" s="62">
        <v>191.20257503830001</v>
      </c>
      <c r="AA1365" s="63">
        <v>0.454708094405401</v>
      </c>
      <c r="AB1365" s="62">
        <v>306.59943412699999</v>
      </c>
      <c r="AC1365" s="63">
        <v>0.42657095195266298</v>
      </c>
    </row>
    <row r="1366" spans="1:29" customFormat="1" x14ac:dyDescent="0.3">
      <c r="A1366" s="58" t="s">
        <v>336</v>
      </c>
      <c r="B1366" s="59">
        <v>574.06521052829999</v>
      </c>
      <c r="C1366" s="60">
        <v>0.40273710650332101</v>
      </c>
      <c r="D1366" s="59">
        <v>271.20251359209999</v>
      </c>
      <c r="E1366" s="60">
        <v>0.40211615948054003</v>
      </c>
      <c r="F1366" s="59">
        <v>300.09703338439999</v>
      </c>
      <c r="G1366" s="60">
        <v>0.40226028392079599</v>
      </c>
      <c r="H1366" s="107"/>
      <c r="I1366" s="59">
        <v>51.762113437899998</v>
      </c>
      <c r="J1366" s="60">
        <v>0.28288367097134698</v>
      </c>
      <c r="K1366" s="59">
        <v>83.775281032000095</v>
      </c>
      <c r="L1366" s="60">
        <v>0.38673943058184201</v>
      </c>
      <c r="M1366" s="59">
        <v>77.031685370400098</v>
      </c>
      <c r="N1366" s="60">
        <v>0.35081603454724197</v>
      </c>
      <c r="O1366" s="59">
        <v>134.4911206621</v>
      </c>
      <c r="P1366" s="60">
        <v>0.40808625684831201</v>
      </c>
      <c r="Q1366" s="59">
        <v>87.2045403465997</v>
      </c>
      <c r="R1366" s="61">
        <v>0.52795332616730895</v>
      </c>
      <c r="S1366" s="59">
        <v>103.98295916089999</v>
      </c>
      <c r="T1366" s="61">
        <v>0.50699853380148796</v>
      </c>
      <c r="U1366" s="59">
        <v>35.817510518399999</v>
      </c>
      <c r="V1366" s="60">
        <v>0.336644264155946</v>
      </c>
      <c r="W1366" s="107"/>
      <c r="X1366" s="59">
        <v>107.6288221784</v>
      </c>
      <c r="Y1366" s="60">
        <v>0.39211896606100599</v>
      </c>
      <c r="Z1366" s="59">
        <v>159.323918832</v>
      </c>
      <c r="AA1366" s="60">
        <v>0.37889591973741898</v>
      </c>
      <c r="AB1366" s="59">
        <v>300.76768408589902</v>
      </c>
      <c r="AC1366" s="60">
        <v>0.41845725411213902</v>
      </c>
    </row>
    <row r="1367" spans="1:29" customFormat="1" x14ac:dyDescent="0.3">
      <c r="A1367" s="58" t="s">
        <v>337</v>
      </c>
      <c r="B1367" s="62">
        <v>181.4647917165</v>
      </c>
      <c r="C1367" s="63">
        <v>0.12730714874861501</v>
      </c>
      <c r="D1367" s="62">
        <v>78.515627360400003</v>
      </c>
      <c r="E1367" s="63">
        <v>0.11641633447710401</v>
      </c>
      <c r="F1367" s="62">
        <v>102.28682639980001</v>
      </c>
      <c r="G1367" s="63">
        <v>0.13710874567772199</v>
      </c>
      <c r="H1367" s="107"/>
      <c r="I1367" s="62">
        <v>35.268272916000001</v>
      </c>
      <c r="J1367" s="63">
        <v>0.19274364682320799</v>
      </c>
      <c r="K1367" s="62">
        <v>11.576489072199999</v>
      </c>
      <c r="L1367" s="65">
        <v>5.3441596814332498E-2</v>
      </c>
      <c r="M1367" s="62">
        <v>31.537672035300002</v>
      </c>
      <c r="N1367" s="63">
        <v>0.143628183507546</v>
      </c>
      <c r="O1367" s="62">
        <v>39.626804053999997</v>
      </c>
      <c r="P1367" s="63">
        <v>0.120239567174753</v>
      </c>
      <c r="Q1367" s="62">
        <v>18.152336913100001</v>
      </c>
      <c r="R1367" s="63">
        <v>0.109897794459901</v>
      </c>
      <c r="S1367" s="62">
        <v>25.311975824200001</v>
      </c>
      <c r="T1367" s="63">
        <v>0.123415747484456</v>
      </c>
      <c r="U1367" s="62">
        <v>19.991240901699999</v>
      </c>
      <c r="V1367" s="61">
        <v>0.18789515199443499</v>
      </c>
      <c r="W1367" s="107"/>
      <c r="X1367" s="62">
        <v>37.4398524088001</v>
      </c>
      <c r="Y1367" s="63">
        <v>0.13640283261375</v>
      </c>
      <c r="Z1367" s="62">
        <v>56.251741748999898</v>
      </c>
      <c r="AA1367" s="63">
        <v>0.13377498860854201</v>
      </c>
      <c r="AB1367" s="62">
        <v>83.700876074700005</v>
      </c>
      <c r="AC1367" s="63">
        <v>0.116452799360573</v>
      </c>
    </row>
    <row r="1368" spans="1:29" customFormat="1" x14ac:dyDescent="0.3">
      <c r="A1368" s="58" t="s">
        <v>310</v>
      </c>
      <c r="B1368" s="59">
        <v>13.3401106309</v>
      </c>
      <c r="C1368" s="60">
        <v>9.3587931429926097E-3</v>
      </c>
      <c r="D1368" s="59">
        <v>7.7470843103</v>
      </c>
      <c r="E1368" s="60">
        <v>1.14867216707114E-2</v>
      </c>
      <c r="F1368" s="59">
        <v>5.5930263205999999</v>
      </c>
      <c r="G1368" s="60">
        <v>7.4970829612272796E-3</v>
      </c>
      <c r="H1368" s="107"/>
      <c r="I1368" s="59">
        <v>7.7470843103</v>
      </c>
      <c r="J1368" s="61">
        <v>4.2338372671962103E-2</v>
      </c>
      <c r="K1368" s="59">
        <v>1.7810099580000001</v>
      </c>
      <c r="L1368" s="60">
        <v>8.2218378563768905E-3</v>
      </c>
      <c r="M1368" s="59">
        <v>0.31890669500000002</v>
      </c>
      <c r="N1368" s="60">
        <v>1.45235796922414E-3</v>
      </c>
      <c r="O1368" s="59">
        <v>1.7563715869000001</v>
      </c>
      <c r="P1368" s="60">
        <v>5.3293563396912998E-3</v>
      </c>
      <c r="Q1368" s="59">
        <v>0.26268879490000002</v>
      </c>
      <c r="R1368" s="60">
        <v>1.5903692911299701E-3</v>
      </c>
      <c r="S1368" s="59">
        <v>0.88574593879999997</v>
      </c>
      <c r="T1368" s="60">
        <v>4.3187066026592197E-3</v>
      </c>
      <c r="U1368" s="59">
        <v>0.58830334699999998</v>
      </c>
      <c r="V1368" s="60">
        <v>5.5293889632433996E-3</v>
      </c>
      <c r="W1368" s="107"/>
      <c r="X1368" s="59">
        <v>8.8955190440000091</v>
      </c>
      <c r="Y1368" s="61">
        <v>3.2408621217907302E-2</v>
      </c>
      <c r="Z1368" s="59">
        <v>0.58830334699999898</v>
      </c>
      <c r="AA1368" s="60">
        <v>1.3990726526204201E-3</v>
      </c>
      <c r="AB1368" s="59">
        <v>3.8562882399</v>
      </c>
      <c r="AC1368" s="60">
        <v>5.3652432535691401E-3</v>
      </c>
    </row>
    <row r="1369" spans="1:29" customFormat="1" x14ac:dyDescent="0.3">
      <c r="A1369" s="58" t="s">
        <v>311</v>
      </c>
      <c r="B1369" s="62">
        <v>1190.2954235121999</v>
      </c>
      <c r="C1369" s="63">
        <v>0.83505519226341696</v>
      </c>
      <c r="D1369" s="62">
        <v>571.12298858010001</v>
      </c>
      <c r="E1369" s="63">
        <v>0.846812884279874</v>
      </c>
      <c r="F1369" s="62">
        <v>616.03878933659996</v>
      </c>
      <c r="G1369" s="63">
        <v>0.82575937359347995</v>
      </c>
      <c r="H1369" s="107"/>
      <c r="I1369" s="62">
        <v>139.9648524838</v>
      </c>
      <c r="J1369" s="63">
        <v>0.76491798050482995</v>
      </c>
      <c r="K1369" s="62">
        <v>195.9992390338</v>
      </c>
      <c r="L1369" s="63">
        <v>0.90480906974758202</v>
      </c>
      <c r="M1369" s="62">
        <v>180.50106697519999</v>
      </c>
      <c r="N1369" s="63">
        <v>0.82203405317311196</v>
      </c>
      <c r="O1369" s="62">
        <v>277.47028960569997</v>
      </c>
      <c r="P1369" s="63">
        <v>0.84192778909393295</v>
      </c>
      <c r="Q1369" s="62">
        <v>143.7199324661</v>
      </c>
      <c r="R1369" s="63">
        <v>0.87010855261020603</v>
      </c>
      <c r="S1369" s="62">
        <v>172.4389711112</v>
      </c>
      <c r="T1369" s="63">
        <v>0.84077531769734304</v>
      </c>
      <c r="U1369" s="62">
        <v>80.201071836400004</v>
      </c>
      <c r="V1369" s="65">
        <v>0.75379975945042799</v>
      </c>
      <c r="W1369" s="107"/>
      <c r="X1369" s="62">
        <v>224.7937418859</v>
      </c>
      <c r="Y1369" s="63">
        <v>0.81898034245118601</v>
      </c>
      <c r="Z1369" s="62">
        <v>350.52649387029902</v>
      </c>
      <c r="AA1369" s="63">
        <v>0.83360401414282104</v>
      </c>
      <c r="AB1369" s="62">
        <v>607.36711821289896</v>
      </c>
      <c r="AC1369" s="63">
        <v>0.845028206064802</v>
      </c>
    </row>
    <row r="1370" spans="1:29" customFormat="1" x14ac:dyDescent="0.3">
      <c r="A1370" s="64" t="s">
        <v>1</v>
      </c>
    </row>
    <row r="1371" spans="1:29" customFormat="1" x14ac:dyDescent="0.3">
      <c r="A1371" s="64" t="s">
        <v>1</v>
      </c>
    </row>
    <row r="1372" spans="1:29" customFormat="1" x14ac:dyDescent="0.3">
      <c r="A1372" s="53" t="s">
        <v>467</v>
      </c>
    </row>
    <row r="1373" spans="1:29" customFormat="1" x14ac:dyDescent="0.3">
      <c r="A1373" s="54" t="s">
        <v>1</v>
      </c>
    </row>
    <row r="1374" spans="1:29" customFormat="1" x14ac:dyDescent="0.3">
      <c r="A1374" s="119" t="s">
        <v>1</v>
      </c>
      <c r="B1374" s="118" t="s">
        <v>501</v>
      </c>
      <c r="C1374" s="118" t="s">
        <v>1</v>
      </c>
      <c r="D1374" s="118" t="s">
        <v>346</v>
      </c>
      <c r="E1374" s="118" t="s">
        <v>1</v>
      </c>
      <c r="F1374" s="118" t="s">
        <v>347</v>
      </c>
      <c r="G1374" s="118" t="s">
        <v>1</v>
      </c>
      <c r="H1374" s="105"/>
      <c r="I1374" s="118" t="s">
        <v>350</v>
      </c>
      <c r="J1374" s="118" t="s">
        <v>1</v>
      </c>
      <c r="K1374" s="118" t="s">
        <v>351</v>
      </c>
      <c r="L1374" s="118" t="s">
        <v>1</v>
      </c>
      <c r="M1374" s="118" t="s">
        <v>352</v>
      </c>
      <c r="N1374" s="118" t="s">
        <v>1</v>
      </c>
      <c r="O1374" s="118" t="s">
        <v>353</v>
      </c>
      <c r="P1374" s="118" t="s">
        <v>1</v>
      </c>
      <c r="Q1374" s="118" t="s">
        <v>354</v>
      </c>
      <c r="R1374" s="118" t="s">
        <v>1</v>
      </c>
      <c r="S1374" s="118" t="s">
        <v>355</v>
      </c>
      <c r="T1374" s="118" t="s">
        <v>1</v>
      </c>
      <c r="U1374" s="118" t="s">
        <v>356</v>
      </c>
      <c r="V1374" s="118" t="s">
        <v>1</v>
      </c>
      <c r="W1374" s="105"/>
      <c r="X1374" s="118" t="s">
        <v>358</v>
      </c>
      <c r="Y1374" s="118" t="s">
        <v>1</v>
      </c>
      <c r="Z1374" s="118" t="s">
        <v>359</v>
      </c>
      <c r="AA1374" s="118" t="s">
        <v>1</v>
      </c>
      <c r="AB1374" s="118" t="s">
        <v>360</v>
      </c>
      <c r="AC1374" s="118" t="s">
        <v>1</v>
      </c>
    </row>
    <row r="1375" spans="1:29" customFormat="1" x14ac:dyDescent="0.3">
      <c r="A1375" s="120" t="s">
        <v>1</v>
      </c>
      <c r="B1375" s="55" t="s">
        <v>14</v>
      </c>
      <c r="C1375" s="55" t="s">
        <v>15</v>
      </c>
      <c r="D1375" s="55" t="s">
        <v>14</v>
      </c>
      <c r="E1375" s="55" t="s">
        <v>15</v>
      </c>
      <c r="F1375" s="55" t="s">
        <v>14</v>
      </c>
      <c r="G1375" s="55" t="s">
        <v>15</v>
      </c>
      <c r="H1375" s="105"/>
      <c r="I1375" s="55" t="s">
        <v>14</v>
      </c>
      <c r="J1375" s="55" t="s">
        <v>15</v>
      </c>
      <c r="K1375" s="55" t="s">
        <v>14</v>
      </c>
      <c r="L1375" s="55" t="s">
        <v>15</v>
      </c>
      <c r="M1375" s="55" t="s">
        <v>14</v>
      </c>
      <c r="N1375" s="55" t="s">
        <v>15</v>
      </c>
      <c r="O1375" s="55" t="s">
        <v>14</v>
      </c>
      <c r="P1375" s="55" t="s">
        <v>15</v>
      </c>
      <c r="Q1375" s="55" t="s">
        <v>14</v>
      </c>
      <c r="R1375" s="55" t="s">
        <v>15</v>
      </c>
      <c r="S1375" s="55" t="s">
        <v>14</v>
      </c>
      <c r="T1375" s="55" t="s">
        <v>15</v>
      </c>
      <c r="U1375" s="55" t="s">
        <v>14</v>
      </c>
      <c r="V1375" s="55" t="s">
        <v>15</v>
      </c>
      <c r="W1375" s="105"/>
      <c r="X1375" s="55" t="s">
        <v>14</v>
      </c>
      <c r="Y1375" s="55" t="s">
        <v>15</v>
      </c>
      <c r="Z1375" s="55" t="s">
        <v>14</v>
      </c>
      <c r="AA1375" s="55" t="s">
        <v>15</v>
      </c>
      <c r="AB1375" s="55" t="s">
        <v>14</v>
      </c>
      <c r="AC1375" s="55" t="s">
        <v>15</v>
      </c>
    </row>
    <row r="1376" spans="1:29" customFormat="1" x14ac:dyDescent="0.3">
      <c r="A1376" s="56" t="s">
        <v>16</v>
      </c>
      <c r="B1376" s="57">
        <v>1425.4092837695</v>
      </c>
      <c r="C1376" s="57">
        <v>1425.4092837695</v>
      </c>
      <c r="D1376" s="57">
        <v>674.43823680809999</v>
      </c>
      <c r="E1376" s="57">
        <v>674.43823680809999</v>
      </c>
      <c r="F1376" s="57">
        <v>746.0270013718</v>
      </c>
      <c r="G1376" s="57">
        <v>746.0270013718</v>
      </c>
      <c r="H1376" s="106"/>
      <c r="I1376" s="57">
        <v>182.98020971010001</v>
      </c>
      <c r="J1376" s="57">
        <v>182.98020971010001</v>
      </c>
      <c r="K1376" s="57">
        <v>216.61944556820001</v>
      </c>
      <c r="L1376" s="57">
        <v>216.61944556820001</v>
      </c>
      <c r="M1376" s="57">
        <v>219.57857618969999</v>
      </c>
      <c r="N1376" s="57">
        <v>219.57857618969999</v>
      </c>
      <c r="O1376" s="57">
        <v>329.56542496869997</v>
      </c>
      <c r="P1376" s="57">
        <v>329.56542496869997</v>
      </c>
      <c r="Q1376" s="57">
        <v>165.17471530989999</v>
      </c>
      <c r="R1376" s="57">
        <v>165.17471530989999</v>
      </c>
      <c r="S1376" s="57">
        <v>205.09518712260001</v>
      </c>
      <c r="T1376" s="57">
        <v>205.09518712260001</v>
      </c>
      <c r="U1376" s="57">
        <v>106.3957249003</v>
      </c>
      <c r="V1376" s="57">
        <v>106.3957249003</v>
      </c>
      <c r="W1376" s="106"/>
      <c r="X1376" s="57">
        <v>274.48002135569999</v>
      </c>
      <c r="Y1376" s="57">
        <v>274.48002135569999</v>
      </c>
      <c r="Z1376" s="57">
        <v>420.49520866419999</v>
      </c>
      <c r="AA1376" s="57">
        <v>420.49520866419999</v>
      </c>
      <c r="AB1376" s="57">
        <v>718.75366272250005</v>
      </c>
      <c r="AC1376" s="57">
        <v>718.75366272250005</v>
      </c>
    </row>
    <row r="1377" spans="1:29" customFormat="1" x14ac:dyDescent="0.3">
      <c r="A1377" s="58" t="s">
        <v>332</v>
      </c>
      <c r="B1377" s="59">
        <v>0.99002157619999798</v>
      </c>
      <c r="C1377" s="60">
        <v>6.9455249623594695E-4</v>
      </c>
      <c r="D1377" s="59">
        <v>0.4017182292</v>
      </c>
      <c r="E1377" s="60">
        <v>5.9563382868267297E-4</v>
      </c>
      <c r="F1377" s="59">
        <v>0.58830334700000098</v>
      </c>
      <c r="G1377" s="60">
        <v>7.8858184210252899E-4</v>
      </c>
      <c r="H1377" s="107"/>
      <c r="I1377" s="59">
        <v>0</v>
      </c>
      <c r="J1377" s="60">
        <v>0</v>
      </c>
      <c r="K1377" s="59">
        <v>0</v>
      </c>
      <c r="L1377" s="60">
        <v>0</v>
      </c>
      <c r="M1377" s="59">
        <v>0</v>
      </c>
      <c r="N1377" s="60">
        <v>0</v>
      </c>
      <c r="O1377" s="59">
        <v>0</v>
      </c>
      <c r="P1377" s="60">
        <v>0</v>
      </c>
      <c r="Q1377" s="59">
        <v>0</v>
      </c>
      <c r="R1377" s="60">
        <v>0</v>
      </c>
      <c r="S1377" s="59">
        <v>0</v>
      </c>
      <c r="T1377" s="60">
        <v>0</v>
      </c>
      <c r="U1377" s="59">
        <v>0.99002157620000397</v>
      </c>
      <c r="V1377" s="61">
        <v>9.3050879358894997E-3</v>
      </c>
      <c r="W1377" s="107"/>
      <c r="X1377" s="59">
        <v>0</v>
      </c>
      <c r="Y1377" s="60">
        <v>0</v>
      </c>
      <c r="Z1377" s="59">
        <v>0.99002157619999998</v>
      </c>
      <c r="AA1377" s="60">
        <v>2.3544182092942998E-3</v>
      </c>
      <c r="AB1377" s="59">
        <v>0</v>
      </c>
      <c r="AC1377" s="60">
        <v>0</v>
      </c>
    </row>
    <row r="1378" spans="1:29" customFormat="1" x14ac:dyDescent="0.3">
      <c r="A1378" s="58" t="s">
        <v>333</v>
      </c>
      <c r="B1378" s="62">
        <v>10.7308624955</v>
      </c>
      <c r="C1378" s="63">
        <v>7.5282675773811402E-3</v>
      </c>
      <c r="D1378" s="62">
        <v>7.7470843103</v>
      </c>
      <c r="E1378" s="63">
        <v>1.14867216707114E-2</v>
      </c>
      <c r="F1378" s="62">
        <v>2.9837781851999998</v>
      </c>
      <c r="G1378" s="63">
        <v>3.9995578976543796E-3</v>
      </c>
      <c r="H1378" s="107"/>
      <c r="I1378" s="62">
        <v>7.7470843103</v>
      </c>
      <c r="J1378" s="61">
        <v>4.2338372671962103E-2</v>
      </c>
      <c r="K1378" s="62">
        <v>0</v>
      </c>
      <c r="L1378" s="63">
        <v>0</v>
      </c>
      <c r="M1378" s="62">
        <v>0</v>
      </c>
      <c r="N1378" s="63">
        <v>0</v>
      </c>
      <c r="O1378" s="62">
        <v>2.1306224826000002</v>
      </c>
      <c r="P1378" s="63">
        <v>6.4649454135012902E-3</v>
      </c>
      <c r="Q1378" s="62">
        <v>0.2412093257</v>
      </c>
      <c r="R1378" s="63">
        <v>1.46032838771627E-3</v>
      </c>
      <c r="S1378" s="62">
        <v>0.61194637690000198</v>
      </c>
      <c r="T1378" s="63">
        <v>2.9837188550611701E-3</v>
      </c>
      <c r="U1378" s="62">
        <v>0</v>
      </c>
      <c r="V1378" s="63">
        <v>0</v>
      </c>
      <c r="W1378" s="107"/>
      <c r="X1378" s="62">
        <v>7.7470843102999902</v>
      </c>
      <c r="Y1378" s="61">
        <v>2.8224583603702499E-2</v>
      </c>
      <c r="Z1378" s="62">
        <v>2.3718318083000001</v>
      </c>
      <c r="AA1378" s="63">
        <v>5.6405679765880604E-3</v>
      </c>
      <c r="AB1378" s="62">
        <v>0.61194637689999898</v>
      </c>
      <c r="AC1378" s="65">
        <v>8.5139931611905202E-4</v>
      </c>
    </row>
    <row r="1379" spans="1:29" customFormat="1" x14ac:dyDescent="0.3">
      <c r="A1379" s="58" t="s">
        <v>334</v>
      </c>
      <c r="B1379" s="59">
        <v>95.279894242599894</v>
      </c>
      <c r="C1379" s="60">
        <v>6.6843885000266001E-2</v>
      </c>
      <c r="D1379" s="59">
        <v>45.405175080600102</v>
      </c>
      <c r="E1379" s="60">
        <v>6.7322955020296796E-2</v>
      </c>
      <c r="F1379" s="59">
        <v>49.874719161999998</v>
      </c>
      <c r="G1379" s="60">
        <v>6.6853772142683801E-2</v>
      </c>
      <c r="H1379" s="107"/>
      <c r="I1379" s="59">
        <v>17.833345428000001</v>
      </c>
      <c r="J1379" s="60">
        <v>9.74605147532282E-2</v>
      </c>
      <c r="K1379" s="59">
        <v>24.726427029700002</v>
      </c>
      <c r="L1379" s="60">
        <v>0.11414684847356001</v>
      </c>
      <c r="M1379" s="59">
        <v>10.2203508142</v>
      </c>
      <c r="N1379" s="60">
        <v>4.6545300509510397E-2</v>
      </c>
      <c r="O1379" s="59">
        <v>11.9547174182</v>
      </c>
      <c r="P1379" s="65">
        <v>3.6274185677503602E-2</v>
      </c>
      <c r="Q1379" s="59">
        <v>7.4787927405999897</v>
      </c>
      <c r="R1379" s="60">
        <v>4.5278072534094098E-2</v>
      </c>
      <c r="S1379" s="59">
        <v>13.0185813097</v>
      </c>
      <c r="T1379" s="60">
        <v>6.3475801126029699E-2</v>
      </c>
      <c r="U1379" s="59">
        <v>10.047679502199999</v>
      </c>
      <c r="V1379" s="60">
        <v>9.4436872455311099E-2</v>
      </c>
      <c r="W1379" s="107"/>
      <c r="X1379" s="59">
        <v>24.308068495800001</v>
      </c>
      <c r="Y1379" s="60">
        <v>8.8560429191671702E-2</v>
      </c>
      <c r="Z1379" s="59">
        <v>23.909446877500098</v>
      </c>
      <c r="AA1379" s="60">
        <v>5.68602123992182E-2</v>
      </c>
      <c r="AB1379" s="59">
        <v>41.980877548400002</v>
      </c>
      <c r="AC1379" s="60">
        <v>5.8407879814322702E-2</v>
      </c>
    </row>
    <row r="1380" spans="1:29" customFormat="1" x14ac:dyDescent="0.3">
      <c r="A1380" s="58" t="s">
        <v>335</v>
      </c>
      <c r="B1380" s="62">
        <v>412.66327069959999</v>
      </c>
      <c r="C1380" s="63">
        <v>0.28950510944359098</v>
      </c>
      <c r="D1380" s="62">
        <v>198.6265929676</v>
      </c>
      <c r="E1380" s="63">
        <v>0.29450672000394901</v>
      </c>
      <c r="F1380" s="62">
        <v>213.37433977570001</v>
      </c>
      <c r="G1380" s="63">
        <v>0.286014231902258</v>
      </c>
      <c r="H1380" s="107"/>
      <c r="I1380" s="62">
        <v>55.417382079499703</v>
      </c>
      <c r="J1380" s="63">
        <v>0.302859976864706</v>
      </c>
      <c r="K1380" s="62">
        <v>81.907869892300099</v>
      </c>
      <c r="L1380" s="63">
        <v>0.378118731111387</v>
      </c>
      <c r="M1380" s="62">
        <v>77.130605829399897</v>
      </c>
      <c r="N1380" s="61">
        <v>0.35126653596098001</v>
      </c>
      <c r="O1380" s="62">
        <v>94.265458548399906</v>
      </c>
      <c r="P1380" s="63">
        <v>0.28602957533349499</v>
      </c>
      <c r="Q1380" s="62">
        <v>47.0821404255</v>
      </c>
      <c r="R1380" s="63">
        <v>0.28504447752287498</v>
      </c>
      <c r="S1380" s="62">
        <v>34.917118747899998</v>
      </c>
      <c r="T1380" s="65">
        <v>0.17024835754447801</v>
      </c>
      <c r="U1380" s="62">
        <v>21.942695176600001</v>
      </c>
      <c r="V1380" s="65">
        <v>0.20623662461214301</v>
      </c>
      <c r="W1380" s="107"/>
      <c r="X1380" s="62">
        <v>72.911283567599796</v>
      </c>
      <c r="Y1380" s="63">
        <v>0.26563420975952901</v>
      </c>
      <c r="Z1380" s="62">
        <v>126.27559115859999</v>
      </c>
      <c r="AA1380" s="63">
        <v>0.30030209276282499</v>
      </c>
      <c r="AB1380" s="62">
        <v>213.4763959734</v>
      </c>
      <c r="AC1380" s="63">
        <v>0.29700912432890098</v>
      </c>
    </row>
    <row r="1381" spans="1:29" customFormat="1" x14ac:dyDescent="0.3">
      <c r="A1381" s="58" t="s">
        <v>336</v>
      </c>
      <c r="B1381" s="59">
        <v>325.92708982549999</v>
      </c>
      <c r="C1381" s="60">
        <v>0.228655091233575</v>
      </c>
      <c r="D1381" s="59">
        <v>156.6401079515</v>
      </c>
      <c r="E1381" s="60">
        <v>0.23225270959254499</v>
      </c>
      <c r="F1381" s="59">
        <v>166.72861094870001</v>
      </c>
      <c r="G1381" s="60">
        <v>0.22348870837398399</v>
      </c>
      <c r="H1381" s="107"/>
      <c r="I1381" s="59">
        <v>28.717509530000001</v>
      </c>
      <c r="J1381" s="60">
        <v>0.15694325400270301</v>
      </c>
      <c r="K1381" s="59">
        <v>29.526697050700001</v>
      </c>
      <c r="L1381" s="65">
        <v>0.136306770489835</v>
      </c>
      <c r="M1381" s="59">
        <v>49.187003904600097</v>
      </c>
      <c r="N1381" s="60">
        <v>0.22400638877494999</v>
      </c>
      <c r="O1381" s="59">
        <v>70.411729832399999</v>
      </c>
      <c r="P1381" s="60">
        <v>0.213650232997249</v>
      </c>
      <c r="Q1381" s="59">
        <v>52.770132791999998</v>
      </c>
      <c r="R1381" s="61">
        <v>0.31948069468739798</v>
      </c>
      <c r="S1381" s="59">
        <v>64.632990147899903</v>
      </c>
      <c r="T1381" s="61">
        <v>0.31513655222569498</v>
      </c>
      <c r="U1381" s="59">
        <v>30.681026567899998</v>
      </c>
      <c r="V1381" s="60">
        <v>0.28836709930450899</v>
      </c>
      <c r="W1381" s="107"/>
      <c r="X1381" s="59">
        <v>77.546919270199894</v>
      </c>
      <c r="Y1381" s="60">
        <v>0.28252300071671399</v>
      </c>
      <c r="Z1381" s="59">
        <v>92.784106476400098</v>
      </c>
      <c r="AA1381" s="60">
        <v>0.220654372664911</v>
      </c>
      <c r="AB1381" s="59">
        <v>152.93761823470001</v>
      </c>
      <c r="AC1381" s="60">
        <v>0.21278168886875901</v>
      </c>
    </row>
    <row r="1382" spans="1:29" customFormat="1" x14ac:dyDescent="0.3">
      <c r="A1382" s="58" t="s">
        <v>337</v>
      </c>
      <c r="B1382" s="62">
        <v>579.81814493009995</v>
      </c>
      <c r="C1382" s="63">
        <v>0.40677309424895097</v>
      </c>
      <c r="D1382" s="62">
        <v>265.61755826889998</v>
      </c>
      <c r="E1382" s="63">
        <v>0.39383525988381501</v>
      </c>
      <c r="F1382" s="62">
        <v>312.47724995319999</v>
      </c>
      <c r="G1382" s="63">
        <v>0.418855147841317</v>
      </c>
      <c r="H1382" s="107"/>
      <c r="I1382" s="62">
        <v>73.264888362299899</v>
      </c>
      <c r="J1382" s="63">
        <v>0.40039788170740098</v>
      </c>
      <c r="K1382" s="62">
        <v>80.458451595500193</v>
      </c>
      <c r="L1382" s="63">
        <v>0.37142764992521698</v>
      </c>
      <c r="M1382" s="62">
        <v>83.040615641499997</v>
      </c>
      <c r="N1382" s="63">
        <v>0.37818177475456</v>
      </c>
      <c r="O1382" s="62">
        <v>150.8028966871</v>
      </c>
      <c r="P1382" s="63">
        <v>0.45758106057825199</v>
      </c>
      <c r="Q1382" s="62">
        <v>57.602440026099998</v>
      </c>
      <c r="R1382" s="65">
        <v>0.348736426867917</v>
      </c>
      <c r="S1382" s="62">
        <v>91.914550540199997</v>
      </c>
      <c r="T1382" s="63">
        <v>0.44815557024873598</v>
      </c>
      <c r="U1382" s="62">
        <v>42.734302077400002</v>
      </c>
      <c r="V1382" s="63">
        <v>0.40165431569214799</v>
      </c>
      <c r="W1382" s="107"/>
      <c r="X1382" s="62">
        <v>91.966665711800005</v>
      </c>
      <c r="Y1382" s="65">
        <v>0.33505777672838299</v>
      </c>
      <c r="Z1382" s="62">
        <v>174.16421076719999</v>
      </c>
      <c r="AA1382" s="63">
        <v>0.41418833598716298</v>
      </c>
      <c r="AB1382" s="62">
        <v>309.74682458910002</v>
      </c>
      <c r="AC1382" s="63">
        <v>0.430949907671898</v>
      </c>
    </row>
    <row r="1383" spans="1:29" customFormat="1" x14ac:dyDescent="0.3">
      <c r="A1383" s="58" t="s">
        <v>310</v>
      </c>
      <c r="B1383" s="59">
        <v>11.7208840717</v>
      </c>
      <c r="C1383" s="60">
        <v>8.2228200736170903E-3</v>
      </c>
      <c r="D1383" s="59">
        <v>8.1488025395000001</v>
      </c>
      <c r="E1383" s="60">
        <v>1.20823554993941E-2</v>
      </c>
      <c r="F1383" s="59">
        <v>3.5720815321999999</v>
      </c>
      <c r="G1383" s="60">
        <v>4.7881397397569097E-3</v>
      </c>
      <c r="H1383" s="107"/>
      <c r="I1383" s="59">
        <v>7.7470843103</v>
      </c>
      <c r="J1383" s="61">
        <v>4.2338372671962103E-2</v>
      </c>
      <c r="K1383" s="59">
        <v>0</v>
      </c>
      <c r="L1383" s="60">
        <v>0</v>
      </c>
      <c r="M1383" s="59">
        <v>0</v>
      </c>
      <c r="N1383" s="60">
        <v>0</v>
      </c>
      <c r="O1383" s="59">
        <v>2.1306224826000002</v>
      </c>
      <c r="P1383" s="60">
        <v>6.4649454135012902E-3</v>
      </c>
      <c r="Q1383" s="59">
        <v>0.2412093257</v>
      </c>
      <c r="R1383" s="60">
        <v>1.46032838771627E-3</v>
      </c>
      <c r="S1383" s="59">
        <v>0.61194637690000198</v>
      </c>
      <c r="T1383" s="60">
        <v>2.9837188550611701E-3</v>
      </c>
      <c r="U1383" s="59">
        <v>0.99002157620000397</v>
      </c>
      <c r="V1383" s="60">
        <v>9.3050879358894997E-3</v>
      </c>
      <c r="W1383" s="107"/>
      <c r="X1383" s="59">
        <v>7.7470843102999902</v>
      </c>
      <c r="Y1383" s="61">
        <v>2.8224583603702499E-2</v>
      </c>
      <c r="Z1383" s="59">
        <v>3.36185338449999</v>
      </c>
      <c r="AA1383" s="60">
        <v>7.9949861858823607E-3</v>
      </c>
      <c r="AB1383" s="59">
        <v>0.61194637689999898</v>
      </c>
      <c r="AC1383" s="65">
        <v>8.5139931611905202E-4</v>
      </c>
    </row>
    <row r="1384" spans="1:29" customFormat="1" x14ac:dyDescent="0.3">
      <c r="A1384" s="58" t="s">
        <v>311</v>
      </c>
      <c r="B1384" s="62">
        <v>738.59036052509998</v>
      </c>
      <c r="C1384" s="63">
        <v>0.51816020067716595</v>
      </c>
      <c r="D1384" s="62">
        <v>355.26670091909898</v>
      </c>
      <c r="E1384" s="63">
        <v>0.52675942959649402</v>
      </c>
      <c r="F1384" s="62">
        <v>380.10295072439999</v>
      </c>
      <c r="G1384" s="63">
        <v>0.50950294027624199</v>
      </c>
      <c r="H1384" s="107"/>
      <c r="I1384" s="62">
        <v>84.134891609499803</v>
      </c>
      <c r="J1384" s="63">
        <v>0.45980323086740899</v>
      </c>
      <c r="K1384" s="62">
        <v>111.43456694299999</v>
      </c>
      <c r="L1384" s="63">
        <v>0.51442550160122202</v>
      </c>
      <c r="M1384" s="62">
        <v>126.317609734</v>
      </c>
      <c r="N1384" s="63">
        <v>0.57527292473592995</v>
      </c>
      <c r="O1384" s="62">
        <v>164.6771883808</v>
      </c>
      <c r="P1384" s="63">
        <v>0.49967980833074299</v>
      </c>
      <c r="Q1384" s="62">
        <v>99.852273217499899</v>
      </c>
      <c r="R1384" s="61">
        <v>0.60452517221027202</v>
      </c>
      <c r="S1384" s="62">
        <v>99.550108895799994</v>
      </c>
      <c r="T1384" s="63">
        <v>0.48538490977017301</v>
      </c>
      <c r="U1384" s="62">
        <v>52.623721744500003</v>
      </c>
      <c r="V1384" s="63">
        <v>0.49460372391665203</v>
      </c>
      <c r="W1384" s="107"/>
      <c r="X1384" s="62">
        <v>150.4582028378</v>
      </c>
      <c r="Y1384" s="63">
        <v>0.548157210476243</v>
      </c>
      <c r="Z1384" s="62">
        <v>219.05969763499999</v>
      </c>
      <c r="AA1384" s="63">
        <v>0.52095646542773599</v>
      </c>
      <c r="AB1384" s="62">
        <v>366.41401420810001</v>
      </c>
      <c r="AC1384" s="63">
        <v>0.50979081319765995</v>
      </c>
    </row>
    <row r="1385" spans="1:29" customFormat="1" x14ac:dyDescent="0.3">
      <c r="A1385" s="64" t="s">
        <v>1</v>
      </c>
    </row>
    <row r="1386" spans="1:29" customFormat="1" x14ac:dyDescent="0.3">
      <c r="A1386" s="64" t="s">
        <v>1</v>
      </c>
    </row>
    <row r="1387" spans="1:29" customFormat="1" x14ac:dyDescent="0.3">
      <c r="A1387" s="53" t="s">
        <v>468</v>
      </c>
    </row>
    <row r="1388" spans="1:29" customFormat="1" x14ac:dyDescent="0.3">
      <c r="A1388" s="54" t="s">
        <v>1</v>
      </c>
    </row>
    <row r="1389" spans="1:29" customFormat="1" x14ac:dyDescent="0.3">
      <c r="A1389" s="119" t="s">
        <v>1</v>
      </c>
      <c r="B1389" s="118" t="s">
        <v>501</v>
      </c>
      <c r="C1389" s="118" t="s">
        <v>1</v>
      </c>
      <c r="D1389" s="118" t="s">
        <v>346</v>
      </c>
      <c r="E1389" s="118" t="s">
        <v>1</v>
      </c>
      <c r="F1389" s="118" t="s">
        <v>347</v>
      </c>
      <c r="G1389" s="118" t="s">
        <v>1</v>
      </c>
      <c r="H1389" s="105"/>
      <c r="I1389" s="118" t="s">
        <v>350</v>
      </c>
      <c r="J1389" s="118" t="s">
        <v>1</v>
      </c>
      <c r="K1389" s="118" t="s">
        <v>351</v>
      </c>
      <c r="L1389" s="118" t="s">
        <v>1</v>
      </c>
      <c r="M1389" s="118" t="s">
        <v>352</v>
      </c>
      <c r="N1389" s="118" t="s">
        <v>1</v>
      </c>
      <c r="O1389" s="118" t="s">
        <v>353</v>
      </c>
      <c r="P1389" s="118" t="s">
        <v>1</v>
      </c>
      <c r="Q1389" s="118" t="s">
        <v>354</v>
      </c>
      <c r="R1389" s="118" t="s">
        <v>1</v>
      </c>
      <c r="S1389" s="118" t="s">
        <v>355</v>
      </c>
      <c r="T1389" s="118" t="s">
        <v>1</v>
      </c>
      <c r="U1389" s="118" t="s">
        <v>356</v>
      </c>
      <c r="V1389" s="118" t="s">
        <v>1</v>
      </c>
      <c r="W1389" s="105"/>
      <c r="X1389" s="118" t="s">
        <v>358</v>
      </c>
      <c r="Y1389" s="118" t="s">
        <v>1</v>
      </c>
      <c r="Z1389" s="118" t="s">
        <v>359</v>
      </c>
      <c r="AA1389" s="118" t="s">
        <v>1</v>
      </c>
      <c r="AB1389" s="118" t="s">
        <v>360</v>
      </c>
      <c r="AC1389" s="118" t="s">
        <v>1</v>
      </c>
    </row>
    <row r="1390" spans="1:29" customFormat="1" x14ac:dyDescent="0.3">
      <c r="A1390" s="120" t="s">
        <v>1</v>
      </c>
      <c r="B1390" s="55" t="s">
        <v>14</v>
      </c>
      <c r="C1390" s="55" t="s">
        <v>15</v>
      </c>
      <c r="D1390" s="55" t="s">
        <v>14</v>
      </c>
      <c r="E1390" s="55" t="s">
        <v>15</v>
      </c>
      <c r="F1390" s="55" t="s">
        <v>14</v>
      </c>
      <c r="G1390" s="55" t="s">
        <v>15</v>
      </c>
      <c r="H1390" s="105"/>
      <c r="I1390" s="55" t="s">
        <v>14</v>
      </c>
      <c r="J1390" s="55" t="s">
        <v>15</v>
      </c>
      <c r="K1390" s="55" t="s">
        <v>14</v>
      </c>
      <c r="L1390" s="55" t="s">
        <v>15</v>
      </c>
      <c r="M1390" s="55" t="s">
        <v>14</v>
      </c>
      <c r="N1390" s="55" t="s">
        <v>15</v>
      </c>
      <c r="O1390" s="55" t="s">
        <v>14</v>
      </c>
      <c r="P1390" s="55" t="s">
        <v>15</v>
      </c>
      <c r="Q1390" s="55" t="s">
        <v>14</v>
      </c>
      <c r="R1390" s="55" t="s">
        <v>15</v>
      </c>
      <c r="S1390" s="55" t="s">
        <v>14</v>
      </c>
      <c r="T1390" s="55" t="s">
        <v>15</v>
      </c>
      <c r="U1390" s="55" t="s">
        <v>14</v>
      </c>
      <c r="V1390" s="55" t="s">
        <v>15</v>
      </c>
      <c r="W1390" s="105"/>
      <c r="X1390" s="55" t="s">
        <v>14</v>
      </c>
      <c r="Y1390" s="55" t="s">
        <v>15</v>
      </c>
      <c r="Z1390" s="55" t="s">
        <v>14</v>
      </c>
      <c r="AA1390" s="55" t="s">
        <v>15</v>
      </c>
      <c r="AB1390" s="55" t="s">
        <v>14</v>
      </c>
      <c r="AC1390" s="55" t="s">
        <v>15</v>
      </c>
    </row>
    <row r="1391" spans="1:29" customFormat="1" x14ac:dyDescent="0.3">
      <c r="A1391" s="56" t="s">
        <v>16</v>
      </c>
      <c r="B1391" s="57">
        <v>1425.4092837695</v>
      </c>
      <c r="C1391" s="57">
        <v>1425.4092837695</v>
      </c>
      <c r="D1391" s="57">
        <v>674.43823680809999</v>
      </c>
      <c r="E1391" s="57">
        <v>674.43823680809999</v>
      </c>
      <c r="F1391" s="57">
        <v>746.0270013718</v>
      </c>
      <c r="G1391" s="57">
        <v>746.0270013718</v>
      </c>
      <c r="H1391" s="106"/>
      <c r="I1391" s="57">
        <v>182.98020971010001</v>
      </c>
      <c r="J1391" s="57">
        <v>182.98020971010001</v>
      </c>
      <c r="K1391" s="57">
        <v>216.61944556820001</v>
      </c>
      <c r="L1391" s="57">
        <v>216.61944556820001</v>
      </c>
      <c r="M1391" s="57">
        <v>219.57857618969999</v>
      </c>
      <c r="N1391" s="57">
        <v>219.57857618969999</v>
      </c>
      <c r="O1391" s="57">
        <v>329.56542496869997</v>
      </c>
      <c r="P1391" s="57">
        <v>329.56542496869997</v>
      </c>
      <c r="Q1391" s="57">
        <v>165.17471530989999</v>
      </c>
      <c r="R1391" s="57">
        <v>165.17471530989999</v>
      </c>
      <c r="S1391" s="57">
        <v>205.09518712260001</v>
      </c>
      <c r="T1391" s="57">
        <v>205.09518712260001</v>
      </c>
      <c r="U1391" s="57">
        <v>106.3957249003</v>
      </c>
      <c r="V1391" s="57">
        <v>106.3957249003</v>
      </c>
      <c r="W1391" s="106"/>
      <c r="X1391" s="57">
        <v>274.48002135569999</v>
      </c>
      <c r="Y1391" s="57">
        <v>274.48002135569999</v>
      </c>
      <c r="Z1391" s="57">
        <v>420.49520866419999</v>
      </c>
      <c r="AA1391" s="57">
        <v>420.49520866419999</v>
      </c>
      <c r="AB1391" s="57">
        <v>718.75366272250005</v>
      </c>
      <c r="AC1391" s="57">
        <v>718.75366272250005</v>
      </c>
    </row>
    <row r="1392" spans="1:29" customFormat="1" x14ac:dyDescent="0.3">
      <c r="A1392" s="58" t="s">
        <v>332</v>
      </c>
      <c r="B1392" s="59">
        <v>6.7783598932000002</v>
      </c>
      <c r="C1392" s="60">
        <v>4.75537796083003E-3</v>
      </c>
      <c r="D1392" s="59">
        <v>3.6730281048000002</v>
      </c>
      <c r="E1392" s="60">
        <v>5.4460555531122704E-3</v>
      </c>
      <c r="F1392" s="59">
        <v>3.1053317884</v>
      </c>
      <c r="G1392" s="60">
        <v>4.1624924871216402E-3</v>
      </c>
      <c r="H1392" s="107"/>
      <c r="I1392" s="59">
        <v>0</v>
      </c>
      <c r="J1392" s="60">
        <v>0</v>
      </c>
      <c r="K1392" s="59">
        <v>0</v>
      </c>
      <c r="L1392" s="60">
        <v>0</v>
      </c>
      <c r="M1392" s="59">
        <v>3.1053317884</v>
      </c>
      <c r="N1392" s="60">
        <v>1.41422348313126E-2</v>
      </c>
      <c r="O1392" s="59">
        <v>0.87084878480000005</v>
      </c>
      <c r="P1392" s="60">
        <v>2.6424154927135002E-3</v>
      </c>
      <c r="Q1392" s="59">
        <v>0.68745289440000201</v>
      </c>
      <c r="R1392" s="60">
        <v>4.1619741442278499E-3</v>
      </c>
      <c r="S1392" s="59">
        <v>1.6772355564000001</v>
      </c>
      <c r="T1392" s="60">
        <v>8.1778396652350399E-3</v>
      </c>
      <c r="U1392" s="59">
        <v>0.43749086920000002</v>
      </c>
      <c r="V1392" s="60">
        <v>4.1119215044585497E-3</v>
      </c>
      <c r="W1392" s="107"/>
      <c r="X1392" s="59">
        <v>1.5715280867000001</v>
      </c>
      <c r="Y1392" s="60">
        <v>5.7254734932545397E-3</v>
      </c>
      <c r="Z1392" s="59">
        <v>1.6772355564000001</v>
      </c>
      <c r="AA1392" s="60">
        <v>3.9887150241928503E-3</v>
      </c>
      <c r="AB1392" s="59">
        <v>3.5295962501000102</v>
      </c>
      <c r="AC1392" s="60">
        <v>4.9107175840058604E-3</v>
      </c>
    </row>
    <row r="1393" spans="1:29" customFormat="1" x14ac:dyDescent="0.3">
      <c r="A1393" s="58" t="s">
        <v>333</v>
      </c>
      <c r="B1393" s="62">
        <v>26.5975782479</v>
      </c>
      <c r="C1393" s="63">
        <v>1.86596078408881E-2</v>
      </c>
      <c r="D1393" s="62">
        <v>5.49950306900001</v>
      </c>
      <c r="E1393" s="63">
        <v>8.1541982183978602E-3</v>
      </c>
      <c r="F1393" s="62">
        <v>21.0980751789</v>
      </c>
      <c r="G1393" s="63">
        <v>2.8280578504671701E-2</v>
      </c>
      <c r="H1393" s="107"/>
      <c r="I1393" s="62">
        <v>4.2403600992000001</v>
      </c>
      <c r="J1393" s="63">
        <v>2.3173872769728002E-2</v>
      </c>
      <c r="K1393" s="62">
        <v>2.1682111471000001</v>
      </c>
      <c r="L1393" s="63">
        <v>1.0009309835563101E-2</v>
      </c>
      <c r="M1393" s="62">
        <v>2.0316105289999999</v>
      </c>
      <c r="N1393" s="63">
        <v>9.2523167070945704E-3</v>
      </c>
      <c r="O1393" s="62">
        <v>8.5036268227999994</v>
      </c>
      <c r="P1393" s="63">
        <v>2.5802545347733699E-2</v>
      </c>
      <c r="Q1393" s="62">
        <v>3.4907180818999999</v>
      </c>
      <c r="R1393" s="63">
        <v>2.1133489319783198E-2</v>
      </c>
      <c r="S1393" s="62">
        <v>6.1630515678999798</v>
      </c>
      <c r="T1393" s="63">
        <v>3.0049713278819699E-2</v>
      </c>
      <c r="U1393" s="62">
        <v>0</v>
      </c>
      <c r="V1393" s="63">
        <v>0</v>
      </c>
      <c r="W1393" s="107"/>
      <c r="X1393" s="62">
        <v>3.8021467835999898</v>
      </c>
      <c r="Y1393" s="63">
        <v>1.3852180442207001E-2</v>
      </c>
      <c r="Z1393" s="62">
        <v>10.0688837563</v>
      </c>
      <c r="AA1393" s="63">
        <v>2.39452996106332E-2</v>
      </c>
      <c r="AB1393" s="62">
        <v>12.726547708</v>
      </c>
      <c r="AC1393" s="63">
        <v>1.7706410927763899E-2</v>
      </c>
    </row>
    <row r="1394" spans="1:29" customFormat="1" x14ac:dyDescent="0.3">
      <c r="A1394" s="58" t="s">
        <v>334</v>
      </c>
      <c r="B1394" s="59">
        <v>142.6591858285</v>
      </c>
      <c r="C1394" s="60">
        <v>0.100082963856695</v>
      </c>
      <c r="D1394" s="59">
        <v>48.665648402800102</v>
      </c>
      <c r="E1394" s="65">
        <v>7.2157309219475593E-2</v>
      </c>
      <c r="F1394" s="59">
        <v>93.993537425699898</v>
      </c>
      <c r="G1394" s="60">
        <v>0.12599213869318901</v>
      </c>
      <c r="H1394" s="107"/>
      <c r="I1394" s="59">
        <v>19.743544306099999</v>
      </c>
      <c r="J1394" s="60">
        <v>0.10789988894088701</v>
      </c>
      <c r="K1394" s="59">
        <v>22.295081069799998</v>
      </c>
      <c r="L1394" s="60">
        <v>0.10292280552800399</v>
      </c>
      <c r="M1394" s="59">
        <v>23.586416293700001</v>
      </c>
      <c r="N1394" s="60">
        <v>0.107416746674425</v>
      </c>
      <c r="O1394" s="59">
        <v>34.728235061700097</v>
      </c>
      <c r="P1394" s="60">
        <v>0.105375844765871</v>
      </c>
      <c r="Q1394" s="59">
        <v>14.9616803909</v>
      </c>
      <c r="R1394" s="60">
        <v>9.0580936451617106E-2</v>
      </c>
      <c r="S1394" s="59">
        <v>16.566570233</v>
      </c>
      <c r="T1394" s="60">
        <v>8.0775031659309396E-2</v>
      </c>
      <c r="U1394" s="59">
        <v>10.777658473300001</v>
      </c>
      <c r="V1394" s="60">
        <v>0.10129785274172801</v>
      </c>
      <c r="W1394" s="107"/>
      <c r="X1394" s="59">
        <v>35.0046317284</v>
      </c>
      <c r="Y1394" s="60">
        <v>0.12753070899479901</v>
      </c>
      <c r="Z1394" s="59">
        <v>37.279338237200001</v>
      </c>
      <c r="AA1394" s="60">
        <v>8.8655797899877195E-2</v>
      </c>
      <c r="AB1394" s="59">
        <v>70.375215862900006</v>
      </c>
      <c r="AC1394" s="60">
        <v>9.7912844849141104E-2</v>
      </c>
    </row>
    <row r="1395" spans="1:29" customFormat="1" x14ac:dyDescent="0.3">
      <c r="A1395" s="58" t="s">
        <v>335</v>
      </c>
      <c r="B1395" s="62">
        <v>821.76786726059902</v>
      </c>
      <c r="C1395" s="63">
        <v>0.576513620766824</v>
      </c>
      <c r="D1395" s="62">
        <v>397.657013565</v>
      </c>
      <c r="E1395" s="63">
        <v>0.58961220147745996</v>
      </c>
      <c r="F1395" s="62">
        <v>421.23945494980001</v>
      </c>
      <c r="G1395" s="63">
        <v>0.56464371152146198</v>
      </c>
      <c r="H1395" s="107"/>
      <c r="I1395" s="62">
        <v>96.510283019399907</v>
      </c>
      <c r="J1395" s="63">
        <v>0.52743563455470699</v>
      </c>
      <c r="K1395" s="62">
        <v>131.38895498670001</v>
      </c>
      <c r="L1395" s="63">
        <v>0.60654275354672105</v>
      </c>
      <c r="M1395" s="62">
        <v>129.62679873510001</v>
      </c>
      <c r="N1395" s="63">
        <v>0.59034356167384905</v>
      </c>
      <c r="O1395" s="62">
        <v>202.1295425923</v>
      </c>
      <c r="P1395" s="63">
        <v>0.61332144478291994</v>
      </c>
      <c r="Q1395" s="62">
        <v>97.7128589422</v>
      </c>
      <c r="R1395" s="63">
        <v>0.59157274016711103</v>
      </c>
      <c r="S1395" s="62">
        <v>99.657285140199903</v>
      </c>
      <c r="T1395" s="65">
        <v>0.48590747807566897</v>
      </c>
      <c r="U1395" s="62">
        <v>64.742143844699996</v>
      </c>
      <c r="V1395" s="63">
        <v>0.60850324489416996</v>
      </c>
      <c r="W1395" s="107"/>
      <c r="X1395" s="62">
        <v>128.70644116880001</v>
      </c>
      <c r="Y1395" s="65">
        <v>0.46891005229851901</v>
      </c>
      <c r="Z1395" s="62">
        <v>243.52166884030001</v>
      </c>
      <c r="AA1395" s="63">
        <v>0.57913066266296498</v>
      </c>
      <c r="AB1395" s="62">
        <v>441.79981008639999</v>
      </c>
      <c r="AC1395" s="63">
        <v>0.61467486428235796</v>
      </c>
    </row>
    <row r="1396" spans="1:29" customFormat="1" x14ac:dyDescent="0.3">
      <c r="A1396" s="58" t="s">
        <v>336</v>
      </c>
      <c r="B1396" s="59">
        <v>398.01273564590002</v>
      </c>
      <c r="C1396" s="60">
        <v>0.279226984261919</v>
      </c>
      <c r="D1396" s="59">
        <v>211.7217440897</v>
      </c>
      <c r="E1396" s="60">
        <v>0.31392310301342202</v>
      </c>
      <c r="F1396" s="59">
        <v>184.21834471239899</v>
      </c>
      <c r="G1396" s="60">
        <v>0.246932543156827</v>
      </c>
      <c r="H1396" s="107"/>
      <c r="I1396" s="59">
        <v>54.074621669000003</v>
      </c>
      <c r="J1396" s="60">
        <v>0.29552169469404199</v>
      </c>
      <c r="K1396" s="59">
        <v>60.767198364600098</v>
      </c>
      <c r="L1396" s="60">
        <v>0.280525131089712</v>
      </c>
      <c r="M1396" s="59">
        <v>54.087863117499801</v>
      </c>
      <c r="N1396" s="60">
        <v>0.24632577574768499</v>
      </c>
      <c r="O1396" s="59">
        <v>78.330528032400096</v>
      </c>
      <c r="P1396" s="60">
        <v>0.23767823350959599</v>
      </c>
      <c r="Q1396" s="59">
        <v>46.666525415400002</v>
      </c>
      <c r="R1396" s="60">
        <v>0.28252826304464601</v>
      </c>
      <c r="S1396" s="59">
        <v>75.033894530499893</v>
      </c>
      <c r="T1396" s="61">
        <v>0.36584912392725699</v>
      </c>
      <c r="U1396" s="59">
        <v>29.052104516499998</v>
      </c>
      <c r="V1396" s="60">
        <v>0.273057066378595</v>
      </c>
      <c r="W1396" s="107"/>
      <c r="X1396" s="59">
        <v>93.601825333999898</v>
      </c>
      <c r="Y1396" s="60">
        <v>0.34101507596686198</v>
      </c>
      <c r="Z1396" s="59">
        <v>122.7771284793</v>
      </c>
      <c r="AA1396" s="60">
        <v>0.29198222940358798</v>
      </c>
      <c r="AB1396" s="59">
        <v>180.37049772149899</v>
      </c>
      <c r="AC1396" s="60">
        <v>0.25094897887308298</v>
      </c>
    </row>
    <row r="1397" spans="1:29" customFormat="1" x14ac:dyDescent="0.3">
      <c r="A1397" s="58" t="s">
        <v>337</v>
      </c>
      <c r="B1397" s="62">
        <v>29.593556893399999</v>
      </c>
      <c r="C1397" s="63">
        <v>2.0761445312843602E-2</v>
      </c>
      <c r="D1397" s="62">
        <v>7.2212995767999999</v>
      </c>
      <c r="E1397" s="63">
        <v>1.07071325181326E-2</v>
      </c>
      <c r="F1397" s="62">
        <v>22.372257316599999</v>
      </c>
      <c r="G1397" s="63">
        <v>2.9988535636728601E-2</v>
      </c>
      <c r="H1397" s="107"/>
      <c r="I1397" s="62">
        <v>8.4114006164000195</v>
      </c>
      <c r="J1397" s="63">
        <v>4.5968909040635497E-2</v>
      </c>
      <c r="K1397" s="62">
        <v>0</v>
      </c>
      <c r="L1397" s="63">
        <v>0</v>
      </c>
      <c r="M1397" s="62">
        <v>7.1405557259999997</v>
      </c>
      <c r="N1397" s="63">
        <v>3.2519364365634101E-2</v>
      </c>
      <c r="O1397" s="62">
        <v>5.0026436746999901</v>
      </c>
      <c r="P1397" s="63">
        <v>1.5179516101166E-2</v>
      </c>
      <c r="Q1397" s="62">
        <v>1.6554795850999999</v>
      </c>
      <c r="R1397" s="63">
        <v>1.00225968726145E-2</v>
      </c>
      <c r="S1397" s="62">
        <v>5.9971500946000198</v>
      </c>
      <c r="T1397" s="63">
        <v>2.92408133937101E-2</v>
      </c>
      <c r="U1397" s="62">
        <v>1.3863271965999999</v>
      </c>
      <c r="V1397" s="63">
        <v>1.3029914481047801E-2</v>
      </c>
      <c r="W1397" s="107"/>
      <c r="X1397" s="62">
        <v>11.793448254199999</v>
      </c>
      <c r="Y1397" s="61">
        <v>4.2966508804357803E-2</v>
      </c>
      <c r="Z1397" s="62">
        <v>5.1709537946999902</v>
      </c>
      <c r="AA1397" s="63">
        <v>1.22972953987436E-2</v>
      </c>
      <c r="AB1397" s="62">
        <v>9.9519950936000008</v>
      </c>
      <c r="AC1397" s="63">
        <v>1.38461834836483E-2</v>
      </c>
    </row>
    <row r="1398" spans="1:29" customFormat="1" x14ac:dyDescent="0.3">
      <c r="A1398" s="58" t="s">
        <v>310</v>
      </c>
      <c r="B1398" s="59">
        <v>33.375938141100001</v>
      </c>
      <c r="C1398" s="60">
        <v>2.3414985801718101E-2</v>
      </c>
      <c r="D1398" s="59">
        <v>9.1725311737999906</v>
      </c>
      <c r="E1398" s="60">
        <v>1.36002537715101E-2</v>
      </c>
      <c r="F1398" s="59">
        <v>24.203406967300101</v>
      </c>
      <c r="G1398" s="60">
        <v>3.2443070991793298E-2</v>
      </c>
      <c r="H1398" s="107"/>
      <c r="I1398" s="59">
        <v>4.2403600992000001</v>
      </c>
      <c r="J1398" s="60">
        <v>2.3173872769728002E-2</v>
      </c>
      <c r="K1398" s="59">
        <v>2.1682111471000001</v>
      </c>
      <c r="L1398" s="60">
        <v>1.0009309835563101E-2</v>
      </c>
      <c r="M1398" s="59">
        <v>5.1369423174</v>
      </c>
      <c r="N1398" s="60">
        <v>2.33945515384072E-2</v>
      </c>
      <c r="O1398" s="59">
        <v>9.3744756076000098</v>
      </c>
      <c r="P1398" s="60">
        <v>2.84449608404472E-2</v>
      </c>
      <c r="Q1398" s="59">
        <v>4.1781709762999997</v>
      </c>
      <c r="R1398" s="60">
        <v>2.5295463464011E-2</v>
      </c>
      <c r="S1398" s="59">
        <v>7.8402871242999996</v>
      </c>
      <c r="T1398" s="60">
        <v>3.82275529440547E-2</v>
      </c>
      <c r="U1398" s="59">
        <v>0.43749086920000002</v>
      </c>
      <c r="V1398" s="60">
        <v>4.1119215044585497E-3</v>
      </c>
      <c r="W1398" s="107"/>
      <c r="X1398" s="59">
        <v>5.3736748702999897</v>
      </c>
      <c r="Y1398" s="60">
        <v>1.9577653935461601E-2</v>
      </c>
      <c r="Z1398" s="59">
        <v>11.746119312699999</v>
      </c>
      <c r="AA1398" s="60">
        <v>2.7934014634826101E-2</v>
      </c>
      <c r="AB1398" s="59">
        <v>16.256143958100001</v>
      </c>
      <c r="AC1398" s="60">
        <v>2.26171285117698E-2</v>
      </c>
    </row>
    <row r="1399" spans="1:29" customFormat="1" x14ac:dyDescent="0.3">
      <c r="A1399" s="58" t="s">
        <v>311</v>
      </c>
      <c r="B1399" s="62">
        <v>1219.7806029065</v>
      </c>
      <c r="C1399" s="63">
        <v>0.85574060502874405</v>
      </c>
      <c r="D1399" s="62">
        <v>609.37875765469903</v>
      </c>
      <c r="E1399" s="61">
        <v>0.90353530449088204</v>
      </c>
      <c r="F1399" s="62">
        <v>605.45779966220005</v>
      </c>
      <c r="G1399" s="65">
        <v>0.81157625467828898</v>
      </c>
      <c r="H1399" s="107"/>
      <c r="I1399" s="62">
        <v>150.5849046884</v>
      </c>
      <c r="J1399" s="63">
        <v>0.82295732924874898</v>
      </c>
      <c r="K1399" s="62">
        <v>192.15615335129999</v>
      </c>
      <c r="L1399" s="63">
        <v>0.88706788463643205</v>
      </c>
      <c r="M1399" s="62">
        <v>183.71466185259999</v>
      </c>
      <c r="N1399" s="63">
        <v>0.83666933742153404</v>
      </c>
      <c r="O1399" s="62">
        <v>280.46007062469999</v>
      </c>
      <c r="P1399" s="63">
        <v>0.85099967829251599</v>
      </c>
      <c r="Q1399" s="62">
        <v>144.3793843576</v>
      </c>
      <c r="R1399" s="63">
        <v>0.87410100321175699</v>
      </c>
      <c r="S1399" s="62">
        <v>174.6911796707</v>
      </c>
      <c r="T1399" s="63">
        <v>0.85175660200292602</v>
      </c>
      <c r="U1399" s="62">
        <v>93.794248361200005</v>
      </c>
      <c r="V1399" s="63">
        <v>0.88156031127276602</v>
      </c>
      <c r="W1399" s="107"/>
      <c r="X1399" s="62">
        <v>222.3082665028</v>
      </c>
      <c r="Y1399" s="63">
        <v>0.80992512826538199</v>
      </c>
      <c r="Z1399" s="62">
        <v>366.29879731960102</v>
      </c>
      <c r="AA1399" s="63">
        <v>0.87111289206655296</v>
      </c>
      <c r="AB1399" s="62">
        <v>622.17030780789901</v>
      </c>
      <c r="AC1399" s="63">
        <v>0.86562384315544105</v>
      </c>
    </row>
    <row r="1400" spans="1:29" customFormat="1" x14ac:dyDescent="0.3">
      <c r="A1400" s="64" t="s">
        <v>1</v>
      </c>
    </row>
    <row r="1401" spans="1:29" customFormat="1" x14ac:dyDescent="0.3">
      <c r="A1401" s="64" t="s">
        <v>1</v>
      </c>
    </row>
    <row r="1402" spans="1:29" customFormat="1" x14ac:dyDescent="0.3">
      <c r="A1402" s="53" t="s">
        <v>469</v>
      </c>
    </row>
    <row r="1403" spans="1:29" customFormat="1" x14ac:dyDescent="0.3">
      <c r="A1403" s="54" t="s">
        <v>1</v>
      </c>
    </row>
    <row r="1404" spans="1:29" customFormat="1" x14ac:dyDescent="0.3">
      <c r="A1404" s="119" t="s">
        <v>1</v>
      </c>
      <c r="B1404" s="118" t="s">
        <v>501</v>
      </c>
      <c r="C1404" s="118" t="s">
        <v>1</v>
      </c>
      <c r="D1404" s="118" t="s">
        <v>346</v>
      </c>
      <c r="E1404" s="118" t="s">
        <v>1</v>
      </c>
      <c r="F1404" s="118" t="s">
        <v>347</v>
      </c>
      <c r="G1404" s="118" t="s">
        <v>1</v>
      </c>
      <c r="H1404" s="105"/>
      <c r="I1404" s="118" t="s">
        <v>350</v>
      </c>
      <c r="J1404" s="118" t="s">
        <v>1</v>
      </c>
      <c r="K1404" s="118" t="s">
        <v>351</v>
      </c>
      <c r="L1404" s="118" t="s">
        <v>1</v>
      </c>
      <c r="M1404" s="118" t="s">
        <v>352</v>
      </c>
      <c r="N1404" s="118" t="s">
        <v>1</v>
      </c>
      <c r="O1404" s="118" t="s">
        <v>353</v>
      </c>
      <c r="P1404" s="118" t="s">
        <v>1</v>
      </c>
      <c r="Q1404" s="118" t="s">
        <v>354</v>
      </c>
      <c r="R1404" s="118" t="s">
        <v>1</v>
      </c>
      <c r="S1404" s="118" t="s">
        <v>355</v>
      </c>
      <c r="T1404" s="118" t="s">
        <v>1</v>
      </c>
      <c r="U1404" s="118" t="s">
        <v>356</v>
      </c>
      <c r="V1404" s="118" t="s">
        <v>1</v>
      </c>
      <c r="W1404" s="105"/>
      <c r="X1404" s="118" t="s">
        <v>358</v>
      </c>
      <c r="Y1404" s="118" t="s">
        <v>1</v>
      </c>
      <c r="Z1404" s="118" t="s">
        <v>359</v>
      </c>
      <c r="AA1404" s="118" t="s">
        <v>1</v>
      </c>
      <c r="AB1404" s="118" t="s">
        <v>360</v>
      </c>
      <c r="AC1404" s="118" t="s">
        <v>1</v>
      </c>
    </row>
    <row r="1405" spans="1:29" customFormat="1" x14ac:dyDescent="0.3">
      <c r="A1405" s="120" t="s">
        <v>1</v>
      </c>
      <c r="B1405" s="55" t="s">
        <v>14</v>
      </c>
      <c r="C1405" s="55" t="s">
        <v>15</v>
      </c>
      <c r="D1405" s="55" t="s">
        <v>14</v>
      </c>
      <c r="E1405" s="55" t="s">
        <v>15</v>
      </c>
      <c r="F1405" s="55" t="s">
        <v>14</v>
      </c>
      <c r="G1405" s="55" t="s">
        <v>15</v>
      </c>
      <c r="H1405" s="105"/>
      <c r="I1405" s="55" t="s">
        <v>14</v>
      </c>
      <c r="J1405" s="55" t="s">
        <v>15</v>
      </c>
      <c r="K1405" s="55" t="s">
        <v>14</v>
      </c>
      <c r="L1405" s="55" t="s">
        <v>15</v>
      </c>
      <c r="M1405" s="55" t="s">
        <v>14</v>
      </c>
      <c r="N1405" s="55" t="s">
        <v>15</v>
      </c>
      <c r="O1405" s="55" t="s">
        <v>14</v>
      </c>
      <c r="P1405" s="55" t="s">
        <v>15</v>
      </c>
      <c r="Q1405" s="55" t="s">
        <v>14</v>
      </c>
      <c r="R1405" s="55" t="s">
        <v>15</v>
      </c>
      <c r="S1405" s="55" t="s">
        <v>14</v>
      </c>
      <c r="T1405" s="55" t="s">
        <v>15</v>
      </c>
      <c r="U1405" s="55" t="s">
        <v>14</v>
      </c>
      <c r="V1405" s="55" t="s">
        <v>15</v>
      </c>
      <c r="W1405" s="105"/>
      <c r="X1405" s="55" t="s">
        <v>14</v>
      </c>
      <c r="Y1405" s="55" t="s">
        <v>15</v>
      </c>
      <c r="Z1405" s="55" t="s">
        <v>14</v>
      </c>
      <c r="AA1405" s="55" t="s">
        <v>15</v>
      </c>
      <c r="AB1405" s="55" t="s">
        <v>14</v>
      </c>
      <c r="AC1405" s="55" t="s">
        <v>15</v>
      </c>
    </row>
    <row r="1406" spans="1:29" customFormat="1" x14ac:dyDescent="0.3">
      <c r="A1406" s="56" t="s">
        <v>16</v>
      </c>
      <c r="B1406" s="57">
        <v>1425.4092837695</v>
      </c>
      <c r="C1406" s="57">
        <v>1425.4092837695</v>
      </c>
      <c r="D1406" s="57">
        <v>674.43823680809999</v>
      </c>
      <c r="E1406" s="57">
        <v>674.43823680809999</v>
      </c>
      <c r="F1406" s="57">
        <v>746.0270013718</v>
      </c>
      <c r="G1406" s="57">
        <v>746.0270013718</v>
      </c>
      <c r="H1406" s="106"/>
      <c r="I1406" s="57">
        <v>182.98020971010001</v>
      </c>
      <c r="J1406" s="57">
        <v>182.98020971010001</v>
      </c>
      <c r="K1406" s="57">
        <v>216.61944556820001</v>
      </c>
      <c r="L1406" s="57">
        <v>216.61944556820001</v>
      </c>
      <c r="M1406" s="57">
        <v>219.57857618969999</v>
      </c>
      <c r="N1406" s="57">
        <v>219.57857618969999</v>
      </c>
      <c r="O1406" s="57">
        <v>329.56542496869997</v>
      </c>
      <c r="P1406" s="57">
        <v>329.56542496869997</v>
      </c>
      <c r="Q1406" s="57">
        <v>165.17471530989999</v>
      </c>
      <c r="R1406" s="57">
        <v>165.17471530989999</v>
      </c>
      <c r="S1406" s="57">
        <v>205.09518712260001</v>
      </c>
      <c r="T1406" s="57">
        <v>205.09518712260001</v>
      </c>
      <c r="U1406" s="57">
        <v>106.3957249003</v>
      </c>
      <c r="V1406" s="57">
        <v>106.3957249003</v>
      </c>
      <c r="W1406" s="106"/>
      <c r="X1406" s="57">
        <v>274.48002135569999</v>
      </c>
      <c r="Y1406" s="57">
        <v>274.48002135569999</v>
      </c>
      <c r="Z1406" s="57">
        <v>420.49520866419999</v>
      </c>
      <c r="AA1406" s="57">
        <v>420.49520866419999</v>
      </c>
      <c r="AB1406" s="57">
        <v>718.75366272250005</v>
      </c>
      <c r="AC1406" s="57">
        <v>718.75366272250005</v>
      </c>
    </row>
    <row r="1407" spans="1:29" customFormat="1" x14ac:dyDescent="0.3">
      <c r="A1407" s="58" t="s">
        <v>332</v>
      </c>
      <c r="B1407" s="59">
        <v>11.8002278636</v>
      </c>
      <c r="C1407" s="60">
        <v>8.2784839399910794E-3</v>
      </c>
      <c r="D1407" s="59">
        <v>8.4624160987000003</v>
      </c>
      <c r="E1407" s="60">
        <v>1.25473551718389E-2</v>
      </c>
      <c r="F1407" s="59">
        <v>2.8882065213999999</v>
      </c>
      <c r="G1407" s="60">
        <v>3.8714503846229999E-3</v>
      </c>
      <c r="H1407" s="107"/>
      <c r="I1407" s="59">
        <v>7.7470843103</v>
      </c>
      <c r="J1407" s="61">
        <v>4.2338372671962103E-2</v>
      </c>
      <c r="K1407" s="59">
        <v>0</v>
      </c>
      <c r="L1407" s="60">
        <v>0</v>
      </c>
      <c r="M1407" s="59">
        <v>0.50740881170000196</v>
      </c>
      <c r="N1407" s="60">
        <v>2.3108302299111199E-3</v>
      </c>
      <c r="O1407" s="59">
        <v>2.0716854558</v>
      </c>
      <c r="P1407" s="60">
        <v>6.2861128590681404E-3</v>
      </c>
      <c r="Q1407" s="59">
        <v>0</v>
      </c>
      <c r="R1407" s="60">
        <v>0</v>
      </c>
      <c r="S1407" s="59">
        <v>0.88574593879999997</v>
      </c>
      <c r="T1407" s="60">
        <v>4.3187066026592197E-3</v>
      </c>
      <c r="U1407" s="59">
        <v>0.58830334699999998</v>
      </c>
      <c r="V1407" s="60">
        <v>5.5293889632433996E-3</v>
      </c>
      <c r="W1407" s="107"/>
      <c r="X1407" s="59">
        <v>8.6328302490999995</v>
      </c>
      <c r="Y1407" s="61">
        <v>3.1451579632139001E-2</v>
      </c>
      <c r="Z1407" s="59">
        <v>0.58830334699999898</v>
      </c>
      <c r="AA1407" s="60">
        <v>1.3990726526204201E-3</v>
      </c>
      <c r="AB1407" s="59">
        <v>2.5790942674999999</v>
      </c>
      <c r="AC1407" s="60">
        <v>3.5882867820539398E-3</v>
      </c>
    </row>
    <row r="1408" spans="1:29" customFormat="1" x14ac:dyDescent="0.3">
      <c r="A1408" s="58" t="s">
        <v>333</v>
      </c>
      <c r="B1408" s="62">
        <v>53.393180586299998</v>
      </c>
      <c r="C1408" s="63">
        <v>3.7458140054414099E-2</v>
      </c>
      <c r="D1408" s="62">
        <v>21.730232538799999</v>
      </c>
      <c r="E1408" s="63">
        <v>3.2219751717580902E-2</v>
      </c>
      <c r="F1408" s="62">
        <v>30.5148860097</v>
      </c>
      <c r="G1408" s="63">
        <v>4.0903192449588302E-2</v>
      </c>
      <c r="H1408" s="107"/>
      <c r="I1408" s="62">
        <v>20.788021994800001</v>
      </c>
      <c r="J1408" s="61">
        <v>0.113608034594205</v>
      </c>
      <c r="K1408" s="62">
        <v>8.7763671349999903</v>
      </c>
      <c r="L1408" s="63">
        <v>4.0515139866503201E-2</v>
      </c>
      <c r="M1408" s="62">
        <v>5.2243722590000203</v>
      </c>
      <c r="N1408" s="63">
        <v>2.3792723086456899E-2</v>
      </c>
      <c r="O1408" s="62">
        <v>5.49238978460001</v>
      </c>
      <c r="P1408" s="63">
        <v>1.6665552174114199E-2</v>
      </c>
      <c r="Q1408" s="62">
        <v>3.5144621140000001</v>
      </c>
      <c r="R1408" s="63">
        <v>2.12772403294668E-2</v>
      </c>
      <c r="S1408" s="62">
        <v>7.2375933499000196</v>
      </c>
      <c r="T1408" s="63">
        <v>3.52889477878073E-2</v>
      </c>
      <c r="U1408" s="62">
        <v>2.359973949</v>
      </c>
      <c r="V1408" s="63">
        <v>2.2181097513189099E-2</v>
      </c>
      <c r="W1408" s="107"/>
      <c r="X1408" s="62">
        <v>21.368309330900001</v>
      </c>
      <c r="Y1408" s="61">
        <v>7.78501445218438E-2</v>
      </c>
      <c r="Z1408" s="62">
        <v>14.9330044499</v>
      </c>
      <c r="AA1408" s="63">
        <v>3.5512900366541998E-2</v>
      </c>
      <c r="AB1408" s="62">
        <v>17.091866805499901</v>
      </c>
      <c r="AC1408" s="63">
        <v>2.3779867417661998E-2</v>
      </c>
    </row>
    <row r="1409" spans="1:29" customFormat="1" x14ac:dyDescent="0.3">
      <c r="A1409" s="58" t="s">
        <v>334</v>
      </c>
      <c r="B1409" s="59">
        <v>208.97675781749999</v>
      </c>
      <c r="C1409" s="60">
        <v>0.146608248028847</v>
      </c>
      <c r="D1409" s="59">
        <v>109.6876976188</v>
      </c>
      <c r="E1409" s="60">
        <v>0.16263564494492</v>
      </c>
      <c r="F1409" s="59">
        <v>99.2890601987</v>
      </c>
      <c r="G1409" s="60">
        <v>0.133090437767167</v>
      </c>
      <c r="H1409" s="107"/>
      <c r="I1409" s="59">
        <v>22.647989526300002</v>
      </c>
      <c r="J1409" s="60">
        <v>0.123772890861704</v>
      </c>
      <c r="K1409" s="59">
        <v>27.971331872699999</v>
      </c>
      <c r="L1409" s="60">
        <v>0.12912659710364499</v>
      </c>
      <c r="M1409" s="59">
        <v>37.604840658800001</v>
      </c>
      <c r="N1409" s="60">
        <v>0.171259151559085</v>
      </c>
      <c r="O1409" s="59">
        <v>41.344875034100099</v>
      </c>
      <c r="P1409" s="60">
        <v>0.125452708026112</v>
      </c>
      <c r="Q1409" s="59">
        <v>24.3727717726</v>
      </c>
      <c r="R1409" s="60">
        <v>0.14755752251106899</v>
      </c>
      <c r="S1409" s="59">
        <v>37.832708500700001</v>
      </c>
      <c r="T1409" s="60">
        <v>0.18446414580213799</v>
      </c>
      <c r="U1409" s="59">
        <v>17.2022404523</v>
      </c>
      <c r="V1409" s="60">
        <v>0.161681688511636</v>
      </c>
      <c r="W1409" s="107"/>
      <c r="X1409" s="59">
        <v>29.5903481894</v>
      </c>
      <c r="Y1409" s="60">
        <v>0.107805107429126</v>
      </c>
      <c r="Z1409" s="59">
        <v>55.492849930699897</v>
      </c>
      <c r="AA1409" s="60">
        <v>0.13197023125896201</v>
      </c>
      <c r="AB1409" s="59">
        <v>123.89355969739999</v>
      </c>
      <c r="AC1409" s="60">
        <v>0.17237276986960301</v>
      </c>
    </row>
    <row r="1410" spans="1:29" customFormat="1" x14ac:dyDescent="0.3">
      <c r="A1410" s="58" t="s">
        <v>335</v>
      </c>
      <c r="B1410" s="62">
        <v>620.11602527499997</v>
      </c>
      <c r="C1410" s="63">
        <v>0.43504418859620497</v>
      </c>
      <c r="D1410" s="62">
        <v>294.25353799480001</v>
      </c>
      <c r="E1410" s="63">
        <v>0.43629426971312801</v>
      </c>
      <c r="F1410" s="62">
        <v>324.1754040248</v>
      </c>
      <c r="G1410" s="63">
        <v>0.434535751961663</v>
      </c>
      <c r="H1410" s="107"/>
      <c r="I1410" s="62">
        <v>75.909104817299905</v>
      </c>
      <c r="J1410" s="63">
        <v>0.41484871471928397</v>
      </c>
      <c r="K1410" s="62">
        <v>105.6831285399</v>
      </c>
      <c r="L1410" s="63">
        <v>0.48787461468516702</v>
      </c>
      <c r="M1410" s="62">
        <v>96.134943869299903</v>
      </c>
      <c r="N1410" s="63">
        <v>0.43781568100818002</v>
      </c>
      <c r="O1410" s="62">
        <v>152.99171767300001</v>
      </c>
      <c r="P1410" s="63">
        <v>0.464222597645157</v>
      </c>
      <c r="Q1410" s="62">
        <v>69.416765934900198</v>
      </c>
      <c r="R1410" s="63">
        <v>0.42026266432280901</v>
      </c>
      <c r="S1410" s="62">
        <v>74.922878344300003</v>
      </c>
      <c r="T1410" s="63">
        <v>0.365307832891823</v>
      </c>
      <c r="U1410" s="62">
        <v>45.057486096300003</v>
      </c>
      <c r="V1410" s="63">
        <v>0.42348962929217199</v>
      </c>
      <c r="W1410" s="107"/>
      <c r="X1410" s="62">
        <v>130.5685389512</v>
      </c>
      <c r="Y1410" s="63">
        <v>0.47569414453664599</v>
      </c>
      <c r="Z1410" s="62">
        <v>190.70842082729999</v>
      </c>
      <c r="AA1410" s="63">
        <v>0.45353292236819798</v>
      </c>
      <c r="AB1410" s="62">
        <v>293.75756417559899</v>
      </c>
      <c r="AC1410" s="63">
        <v>0.40870409350388998</v>
      </c>
    </row>
    <row r="1411" spans="1:29" customFormat="1" x14ac:dyDescent="0.3">
      <c r="A1411" s="58" t="s">
        <v>336</v>
      </c>
      <c r="B1411" s="59">
        <v>292.90453972030002</v>
      </c>
      <c r="C1411" s="60">
        <v>0.20548802582912401</v>
      </c>
      <c r="D1411" s="59">
        <v>134.46332849020001</v>
      </c>
      <c r="E1411" s="60">
        <v>0.19937085584971001</v>
      </c>
      <c r="F1411" s="59">
        <v>157.44425413350001</v>
      </c>
      <c r="G1411" s="60">
        <v>0.21104364030254999</v>
      </c>
      <c r="H1411" s="107"/>
      <c r="I1411" s="59">
        <v>41.0576628333</v>
      </c>
      <c r="J1411" s="60">
        <v>0.22438307890426301</v>
      </c>
      <c r="K1411" s="59">
        <v>56.793727986500002</v>
      </c>
      <c r="L1411" s="60">
        <v>0.26218203927873701</v>
      </c>
      <c r="M1411" s="59">
        <v>41.913617481700001</v>
      </c>
      <c r="N1411" s="60">
        <v>0.19088208972395199</v>
      </c>
      <c r="O1411" s="59">
        <v>65.345845629400102</v>
      </c>
      <c r="P1411" s="60">
        <v>0.19827882623186599</v>
      </c>
      <c r="Q1411" s="59">
        <v>35.720477480500001</v>
      </c>
      <c r="R1411" s="60">
        <v>0.216258750096717</v>
      </c>
      <c r="S1411" s="59">
        <v>37.783573367400002</v>
      </c>
      <c r="T1411" s="60">
        <v>0.18422457346507101</v>
      </c>
      <c r="U1411" s="59">
        <v>14.289634941499999</v>
      </c>
      <c r="V1411" s="65">
        <v>0.13430647664546999</v>
      </c>
      <c r="W1411" s="107"/>
      <c r="X1411" s="59">
        <v>55.2782664048001</v>
      </c>
      <c r="Y1411" s="60">
        <v>0.20139267744068201</v>
      </c>
      <c r="Z1411" s="59">
        <v>97.389139296000096</v>
      </c>
      <c r="AA1411" s="60">
        <v>0.23160582401254701</v>
      </c>
      <c r="AB1411" s="59">
        <v>138.97384990840001</v>
      </c>
      <c r="AC1411" s="60">
        <v>0.193353936287426</v>
      </c>
    </row>
    <row r="1412" spans="1:29" customFormat="1" x14ac:dyDescent="0.3">
      <c r="A1412" s="58" t="s">
        <v>337</v>
      </c>
      <c r="B1412" s="62">
        <v>238.21855250679999</v>
      </c>
      <c r="C1412" s="63">
        <v>0.16712291355141901</v>
      </c>
      <c r="D1412" s="62">
        <v>105.8410240668</v>
      </c>
      <c r="E1412" s="63">
        <v>0.15693212260282199</v>
      </c>
      <c r="F1412" s="62">
        <v>131.71519048370001</v>
      </c>
      <c r="G1412" s="63">
        <v>0.176555527134408</v>
      </c>
      <c r="H1412" s="107"/>
      <c r="I1412" s="62">
        <v>14.8303462281</v>
      </c>
      <c r="J1412" s="63">
        <v>8.1048908248581006E-2</v>
      </c>
      <c r="K1412" s="62">
        <v>17.394890034100001</v>
      </c>
      <c r="L1412" s="65">
        <v>8.0301609065947993E-2</v>
      </c>
      <c r="M1412" s="62">
        <v>38.193393109200002</v>
      </c>
      <c r="N1412" s="63">
        <v>0.173939524392415</v>
      </c>
      <c r="O1412" s="62">
        <v>62.318911391799901</v>
      </c>
      <c r="P1412" s="63">
        <v>0.18909420306368199</v>
      </c>
      <c r="Q1412" s="62">
        <v>32.150238007900001</v>
      </c>
      <c r="R1412" s="63">
        <v>0.19464382273993899</v>
      </c>
      <c r="S1412" s="62">
        <v>46.432687621500001</v>
      </c>
      <c r="T1412" s="63">
        <v>0.22639579345050101</v>
      </c>
      <c r="U1412" s="62">
        <v>26.898086114200002</v>
      </c>
      <c r="V1412" s="61">
        <v>0.25281171907428901</v>
      </c>
      <c r="W1412" s="107"/>
      <c r="X1412" s="62">
        <v>29.041728230299999</v>
      </c>
      <c r="Y1412" s="65">
        <v>0.10580634643956401</v>
      </c>
      <c r="Z1412" s="62">
        <v>61.3834908133</v>
      </c>
      <c r="AA1412" s="63">
        <v>0.14597904934113001</v>
      </c>
      <c r="AB1412" s="62">
        <v>142.45772786809999</v>
      </c>
      <c r="AC1412" s="63">
        <v>0.19820104613936501</v>
      </c>
    </row>
    <row r="1413" spans="1:29" customFormat="1" x14ac:dyDescent="0.3">
      <c r="A1413" s="58" t="s">
        <v>310</v>
      </c>
      <c r="B1413" s="59">
        <v>65.193408449900005</v>
      </c>
      <c r="C1413" s="60">
        <v>4.5736623994405201E-2</v>
      </c>
      <c r="D1413" s="59">
        <v>30.1926486375</v>
      </c>
      <c r="E1413" s="60">
        <v>4.4767106889419803E-2</v>
      </c>
      <c r="F1413" s="59">
        <v>33.4030925311</v>
      </c>
      <c r="G1413" s="60">
        <v>4.4774642834211301E-2</v>
      </c>
      <c r="H1413" s="107"/>
      <c r="I1413" s="59">
        <v>28.535106305100001</v>
      </c>
      <c r="J1413" s="61">
        <v>0.15594640726616801</v>
      </c>
      <c r="K1413" s="59">
        <v>8.7763671349999903</v>
      </c>
      <c r="L1413" s="60">
        <v>4.0515139866503201E-2</v>
      </c>
      <c r="M1413" s="59">
        <v>5.7317810707000003</v>
      </c>
      <c r="N1413" s="60">
        <v>2.6103553316367999E-2</v>
      </c>
      <c r="O1413" s="59">
        <v>7.56407524040001</v>
      </c>
      <c r="P1413" s="60">
        <v>2.2951665033182401E-2</v>
      </c>
      <c r="Q1413" s="59">
        <v>3.5144621140000001</v>
      </c>
      <c r="R1413" s="65">
        <v>2.12772403294668E-2</v>
      </c>
      <c r="S1413" s="59">
        <v>8.1233392887000306</v>
      </c>
      <c r="T1413" s="60">
        <v>3.9607654390466498E-2</v>
      </c>
      <c r="U1413" s="59">
        <v>2.9482772960000001</v>
      </c>
      <c r="V1413" s="60">
        <v>2.7710486476432501E-2</v>
      </c>
      <c r="W1413" s="107"/>
      <c r="X1413" s="59">
        <v>30.00113958</v>
      </c>
      <c r="Y1413" s="61">
        <v>0.109301724153983</v>
      </c>
      <c r="Z1413" s="59">
        <v>15.5213077969</v>
      </c>
      <c r="AA1413" s="60">
        <v>3.6911973019162402E-2</v>
      </c>
      <c r="AB1413" s="59">
        <v>19.670961073000001</v>
      </c>
      <c r="AC1413" s="65">
        <v>2.7368154199715899E-2</v>
      </c>
    </row>
    <row r="1414" spans="1:29" customFormat="1" x14ac:dyDescent="0.3">
      <c r="A1414" s="58" t="s">
        <v>311</v>
      </c>
      <c r="B1414" s="62">
        <v>913.02056499529704</v>
      </c>
      <c r="C1414" s="63">
        <v>0.64053221442532904</v>
      </c>
      <c r="D1414" s="62">
        <v>428.71686648500003</v>
      </c>
      <c r="E1414" s="63">
        <v>0.63566512556283805</v>
      </c>
      <c r="F1414" s="62">
        <v>481.61965815830001</v>
      </c>
      <c r="G1414" s="63">
        <v>0.64557939226421301</v>
      </c>
      <c r="H1414" s="107"/>
      <c r="I1414" s="62">
        <v>116.9667676506</v>
      </c>
      <c r="J1414" s="63">
        <v>0.63923179362354698</v>
      </c>
      <c r="K1414" s="62">
        <v>162.47685652640001</v>
      </c>
      <c r="L1414" s="61">
        <v>0.75005665396390397</v>
      </c>
      <c r="M1414" s="62">
        <v>138.04856135099999</v>
      </c>
      <c r="N1414" s="63">
        <v>0.62869777073213196</v>
      </c>
      <c r="O1414" s="62">
        <v>218.33756330240001</v>
      </c>
      <c r="P1414" s="63">
        <v>0.66250142387702304</v>
      </c>
      <c r="Q1414" s="62">
        <v>105.13724341539999</v>
      </c>
      <c r="R1414" s="63">
        <v>0.63652141441952603</v>
      </c>
      <c r="S1414" s="62">
        <v>112.7064517117</v>
      </c>
      <c r="T1414" s="65">
        <v>0.54953240635689504</v>
      </c>
      <c r="U1414" s="62">
        <v>59.347121037800001</v>
      </c>
      <c r="V1414" s="65">
        <v>0.55779610593764195</v>
      </c>
      <c r="W1414" s="107"/>
      <c r="X1414" s="62">
        <v>185.846805356</v>
      </c>
      <c r="Y1414" s="63">
        <v>0.67708682197732795</v>
      </c>
      <c r="Z1414" s="62">
        <v>288.09756012330001</v>
      </c>
      <c r="AA1414" s="63">
        <v>0.68513874638074601</v>
      </c>
      <c r="AB1414" s="62">
        <v>432.73141408399999</v>
      </c>
      <c r="AC1414" s="63">
        <v>0.60205802979131595</v>
      </c>
    </row>
    <row r="1415" spans="1:29" customFormat="1" x14ac:dyDescent="0.3">
      <c r="A1415" s="64" t="s">
        <v>1</v>
      </c>
    </row>
    <row r="1416" spans="1:29" customFormat="1" x14ac:dyDescent="0.3">
      <c r="A1416" s="64" t="s">
        <v>1</v>
      </c>
    </row>
    <row r="1417" spans="1:29" customFormat="1" x14ac:dyDescent="0.3">
      <c r="A1417" s="53" t="s">
        <v>470</v>
      </c>
    </row>
    <row r="1418" spans="1:29" customFormat="1" x14ac:dyDescent="0.3">
      <c r="A1418" s="54" t="s">
        <v>1</v>
      </c>
    </row>
    <row r="1419" spans="1:29" customFormat="1" x14ac:dyDescent="0.3">
      <c r="A1419" s="119" t="s">
        <v>1</v>
      </c>
      <c r="B1419" s="118" t="s">
        <v>501</v>
      </c>
      <c r="C1419" s="118" t="s">
        <v>1</v>
      </c>
      <c r="D1419" s="118" t="s">
        <v>346</v>
      </c>
      <c r="E1419" s="118" t="s">
        <v>1</v>
      </c>
      <c r="F1419" s="118" t="s">
        <v>347</v>
      </c>
      <c r="G1419" s="118" t="s">
        <v>1</v>
      </c>
      <c r="H1419" s="105"/>
      <c r="I1419" s="118" t="s">
        <v>350</v>
      </c>
      <c r="J1419" s="118" t="s">
        <v>1</v>
      </c>
      <c r="K1419" s="118" t="s">
        <v>351</v>
      </c>
      <c r="L1419" s="118" t="s">
        <v>1</v>
      </c>
      <c r="M1419" s="118" t="s">
        <v>352</v>
      </c>
      <c r="N1419" s="118" t="s">
        <v>1</v>
      </c>
      <c r="O1419" s="118" t="s">
        <v>353</v>
      </c>
      <c r="P1419" s="118" t="s">
        <v>1</v>
      </c>
      <c r="Q1419" s="118" t="s">
        <v>354</v>
      </c>
      <c r="R1419" s="118" t="s">
        <v>1</v>
      </c>
      <c r="S1419" s="118" t="s">
        <v>355</v>
      </c>
      <c r="T1419" s="118" t="s">
        <v>1</v>
      </c>
      <c r="U1419" s="118" t="s">
        <v>356</v>
      </c>
      <c r="V1419" s="118" t="s">
        <v>1</v>
      </c>
      <c r="W1419" s="105"/>
      <c r="X1419" s="118" t="s">
        <v>358</v>
      </c>
      <c r="Y1419" s="118" t="s">
        <v>1</v>
      </c>
      <c r="Z1419" s="118" t="s">
        <v>359</v>
      </c>
      <c r="AA1419" s="118" t="s">
        <v>1</v>
      </c>
      <c r="AB1419" s="118" t="s">
        <v>360</v>
      </c>
      <c r="AC1419" s="118" t="s">
        <v>1</v>
      </c>
    </row>
    <row r="1420" spans="1:29" customFormat="1" x14ac:dyDescent="0.3">
      <c r="A1420" s="120" t="s">
        <v>1</v>
      </c>
      <c r="B1420" s="55" t="s">
        <v>14</v>
      </c>
      <c r="C1420" s="55" t="s">
        <v>15</v>
      </c>
      <c r="D1420" s="55" t="s">
        <v>14</v>
      </c>
      <c r="E1420" s="55" t="s">
        <v>15</v>
      </c>
      <c r="F1420" s="55" t="s">
        <v>14</v>
      </c>
      <c r="G1420" s="55" t="s">
        <v>15</v>
      </c>
      <c r="H1420" s="105"/>
      <c r="I1420" s="55" t="s">
        <v>14</v>
      </c>
      <c r="J1420" s="55" t="s">
        <v>15</v>
      </c>
      <c r="K1420" s="55" t="s">
        <v>14</v>
      </c>
      <c r="L1420" s="55" t="s">
        <v>15</v>
      </c>
      <c r="M1420" s="55" t="s">
        <v>14</v>
      </c>
      <c r="N1420" s="55" t="s">
        <v>15</v>
      </c>
      <c r="O1420" s="55" t="s">
        <v>14</v>
      </c>
      <c r="P1420" s="55" t="s">
        <v>15</v>
      </c>
      <c r="Q1420" s="55" t="s">
        <v>14</v>
      </c>
      <c r="R1420" s="55" t="s">
        <v>15</v>
      </c>
      <c r="S1420" s="55" t="s">
        <v>14</v>
      </c>
      <c r="T1420" s="55" t="s">
        <v>15</v>
      </c>
      <c r="U1420" s="55" t="s">
        <v>14</v>
      </c>
      <c r="V1420" s="55" t="s">
        <v>15</v>
      </c>
      <c r="W1420" s="105"/>
      <c r="X1420" s="55" t="s">
        <v>14</v>
      </c>
      <c r="Y1420" s="55" t="s">
        <v>15</v>
      </c>
      <c r="Z1420" s="55" t="s">
        <v>14</v>
      </c>
      <c r="AA1420" s="55" t="s">
        <v>15</v>
      </c>
      <c r="AB1420" s="55" t="s">
        <v>14</v>
      </c>
      <c r="AC1420" s="55" t="s">
        <v>15</v>
      </c>
    </row>
    <row r="1421" spans="1:29" customFormat="1" x14ac:dyDescent="0.3">
      <c r="A1421" s="56" t="s">
        <v>16</v>
      </c>
      <c r="B1421" s="57">
        <v>1425.4092837695</v>
      </c>
      <c r="C1421" s="57">
        <v>1425.4092837695</v>
      </c>
      <c r="D1421" s="57">
        <v>674.43823680809999</v>
      </c>
      <c r="E1421" s="57">
        <v>674.43823680809999</v>
      </c>
      <c r="F1421" s="57">
        <v>746.0270013718</v>
      </c>
      <c r="G1421" s="57">
        <v>746.0270013718</v>
      </c>
      <c r="H1421" s="106"/>
      <c r="I1421" s="57">
        <v>182.98020971010001</v>
      </c>
      <c r="J1421" s="57">
        <v>182.98020971010001</v>
      </c>
      <c r="K1421" s="57">
        <v>216.61944556820001</v>
      </c>
      <c r="L1421" s="57">
        <v>216.61944556820001</v>
      </c>
      <c r="M1421" s="57">
        <v>219.57857618969999</v>
      </c>
      <c r="N1421" s="57">
        <v>219.57857618969999</v>
      </c>
      <c r="O1421" s="57">
        <v>329.56542496869997</v>
      </c>
      <c r="P1421" s="57">
        <v>329.56542496869997</v>
      </c>
      <c r="Q1421" s="57">
        <v>165.17471530989999</v>
      </c>
      <c r="R1421" s="57">
        <v>165.17471530989999</v>
      </c>
      <c r="S1421" s="57">
        <v>205.09518712260001</v>
      </c>
      <c r="T1421" s="57">
        <v>205.09518712260001</v>
      </c>
      <c r="U1421" s="57">
        <v>106.3957249003</v>
      </c>
      <c r="V1421" s="57">
        <v>106.3957249003</v>
      </c>
      <c r="W1421" s="106"/>
      <c r="X1421" s="57">
        <v>274.48002135569999</v>
      </c>
      <c r="Y1421" s="57">
        <v>274.48002135569999</v>
      </c>
      <c r="Z1421" s="57">
        <v>420.49520866419999</v>
      </c>
      <c r="AA1421" s="57">
        <v>420.49520866419999</v>
      </c>
      <c r="AB1421" s="57">
        <v>718.75366272250005</v>
      </c>
      <c r="AC1421" s="57">
        <v>718.75366272250005</v>
      </c>
    </row>
    <row r="1422" spans="1:29" customFormat="1" x14ac:dyDescent="0.3">
      <c r="A1422" s="58" t="s">
        <v>332</v>
      </c>
      <c r="B1422" s="59">
        <v>2.7190871986</v>
      </c>
      <c r="C1422" s="60">
        <v>1.90758347764466E-3</v>
      </c>
      <c r="D1422" s="59">
        <v>1.2156190304000001</v>
      </c>
      <c r="E1422" s="60">
        <v>1.80241712888809E-3</v>
      </c>
      <c r="F1422" s="59">
        <v>1.5034681682</v>
      </c>
      <c r="G1422" s="60">
        <v>2.0152999361087599E-3</v>
      </c>
      <c r="H1422" s="107"/>
      <c r="I1422" s="59">
        <v>0</v>
      </c>
      <c r="J1422" s="60">
        <v>0</v>
      </c>
      <c r="K1422" s="59">
        <v>0</v>
      </c>
      <c r="L1422" s="60">
        <v>0</v>
      </c>
      <c r="M1422" s="59">
        <v>0.61772222939999899</v>
      </c>
      <c r="N1422" s="60">
        <v>2.81321720961672E-3</v>
      </c>
      <c r="O1422" s="59">
        <v>0</v>
      </c>
      <c r="P1422" s="60">
        <v>0</v>
      </c>
      <c r="Q1422" s="59">
        <v>0</v>
      </c>
      <c r="R1422" s="60">
        <v>0</v>
      </c>
      <c r="S1422" s="59">
        <v>0.88574593879999997</v>
      </c>
      <c r="T1422" s="60">
        <v>4.3187066026592197E-3</v>
      </c>
      <c r="U1422" s="59">
        <v>1.2156190304000001</v>
      </c>
      <c r="V1422" s="61">
        <v>1.1425449956181199E-2</v>
      </c>
      <c r="W1422" s="107"/>
      <c r="X1422" s="59">
        <v>1.3232368080000001</v>
      </c>
      <c r="Y1422" s="60">
        <v>4.8208856931164796E-3</v>
      </c>
      <c r="Z1422" s="59">
        <v>0.77812816119999895</v>
      </c>
      <c r="AA1422" s="60">
        <v>1.8505042273178399E-3</v>
      </c>
      <c r="AB1422" s="59">
        <v>0.61772222939999999</v>
      </c>
      <c r="AC1422" s="60">
        <v>8.5943524386392404E-4</v>
      </c>
    </row>
    <row r="1423" spans="1:29" customFormat="1" x14ac:dyDescent="0.3">
      <c r="A1423" s="58" t="s">
        <v>333</v>
      </c>
      <c r="B1423" s="62">
        <v>22.473448238300001</v>
      </c>
      <c r="C1423" s="63">
        <v>1.57663125210388E-2</v>
      </c>
      <c r="D1423" s="62">
        <v>9.3939636422999993</v>
      </c>
      <c r="E1423" s="63">
        <v>1.3928575115726901E-2</v>
      </c>
      <c r="F1423" s="62">
        <v>13.079484596</v>
      </c>
      <c r="G1423" s="63">
        <v>1.7532186599076599E-2</v>
      </c>
      <c r="H1423" s="107"/>
      <c r="I1423" s="62">
        <v>0</v>
      </c>
      <c r="J1423" s="63">
        <v>0</v>
      </c>
      <c r="K1423" s="62">
        <v>2.8817076617000001</v>
      </c>
      <c r="L1423" s="63">
        <v>1.33030885299387E-2</v>
      </c>
      <c r="M1423" s="62">
        <v>4.2665073966999998</v>
      </c>
      <c r="N1423" s="63">
        <v>1.9430435658777799E-2</v>
      </c>
      <c r="O1423" s="62">
        <v>5.8909186666999904</v>
      </c>
      <c r="P1423" s="63">
        <v>1.7874807914876001E-2</v>
      </c>
      <c r="Q1423" s="62">
        <v>1.324339484</v>
      </c>
      <c r="R1423" s="63">
        <v>8.0178099990381706E-3</v>
      </c>
      <c r="S1423" s="62">
        <v>7.5362669749000197</v>
      </c>
      <c r="T1423" s="63">
        <v>3.6745216114676703E-2</v>
      </c>
      <c r="U1423" s="62">
        <v>0.57370805430000005</v>
      </c>
      <c r="V1423" s="63">
        <v>5.3922096478745104E-3</v>
      </c>
      <c r="W1423" s="107"/>
      <c r="X1423" s="62">
        <v>1.324339484</v>
      </c>
      <c r="Y1423" s="63">
        <v>4.8249030201137398E-3</v>
      </c>
      <c r="Z1423" s="62">
        <v>5.3655483818</v>
      </c>
      <c r="AA1423" s="63">
        <v>1.2760070201144299E-2</v>
      </c>
      <c r="AB1423" s="62">
        <v>15.7835603725</v>
      </c>
      <c r="AC1423" s="63">
        <v>2.19596242650297E-2</v>
      </c>
    </row>
    <row r="1424" spans="1:29" customFormat="1" x14ac:dyDescent="0.3">
      <c r="A1424" s="58" t="s">
        <v>334</v>
      </c>
      <c r="B1424" s="59">
        <v>138.25898140269999</v>
      </c>
      <c r="C1424" s="60">
        <v>9.6995987732781994E-2</v>
      </c>
      <c r="D1424" s="59">
        <v>68.054919964899995</v>
      </c>
      <c r="E1424" s="60">
        <v>0.100906081907488</v>
      </c>
      <c r="F1424" s="59">
        <v>69.754456194300005</v>
      </c>
      <c r="G1424" s="60">
        <v>9.3501248702841794E-2</v>
      </c>
      <c r="H1424" s="107"/>
      <c r="I1424" s="59">
        <v>33.508005521800001</v>
      </c>
      <c r="J1424" s="60">
        <v>0.183123658973217</v>
      </c>
      <c r="K1424" s="59">
        <v>22.839149275499999</v>
      </c>
      <c r="L1424" s="60">
        <v>0.105434436948133</v>
      </c>
      <c r="M1424" s="59">
        <v>28.909903261499998</v>
      </c>
      <c r="N1424" s="60">
        <v>0.131660855822856</v>
      </c>
      <c r="O1424" s="59">
        <v>21.5295684554</v>
      </c>
      <c r="P1424" s="60">
        <v>6.5327145459645006E-2</v>
      </c>
      <c r="Q1424" s="59">
        <v>10.4076533848</v>
      </c>
      <c r="R1424" s="65">
        <v>6.3009967144627504E-2</v>
      </c>
      <c r="S1424" s="59">
        <v>9.1042770889000195</v>
      </c>
      <c r="T1424" s="65">
        <v>4.4390496025914702E-2</v>
      </c>
      <c r="U1424" s="59">
        <v>11.9604244148</v>
      </c>
      <c r="V1424" s="60">
        <v>0.11241452065868</v>
      </c>
      <c r="W1424" s="107"/>
      <c r="X1424" s="59">
        <v>29.160425457900001</v>
      </c>
      <c r="Y1424" s="60">
        <v>0.10623879040038001</v>
      </c>
      <c r="Z1424" s="59">
        <v>32.931937844599901</v>
      </c>
      <c r="AA1424" s="60">
        <v>7.8317034691586407E-2</v>
      </c>
      <c r="AB1424" s="59">
        <v>76.166618100199997</v>
      </c>
      <c r="AC1424" s="60">
        <v>0.105970406900878</v>
      </c>
    </row>
    <row r="1425" spans="1:29" customFormat="1" x14ac:dyDescent="0.3">
      <c r="A1425" s="58" t="s">
        <v>335</v>
      </c>
      <c r="B1425" s="62">
        <v>707.29492044090102</v>
      </c>
      <c r="C1425" s="63">
        <v>0.49620479429631298</v>
      </c>
      <c r="D1425" s="62">
        <v>335.88934811460001</v>
      </c>
      <c r="E1425" s="63">
        <v>0.49802832903463001</v>
      </c>
      <c r="F1425" s="62">
        <v>369.80790504499998</v>
      </c>
      <c r="G1425" s="63">
        <v>0.49570311043031201</v>
      </c>
      <c r="H1425" s="107"/>
      <c r="I1425" s="62">
        <v>83.464842018200002</v>
      </c>
      <c r="J1425" s="63">
        <v>0.45614136168296798</v>
      </c>
      <c r="K1425" s="62">
        <v>102.0111891888</v>
      </c>
      <c r="L1425" s="63">
        <v>0.47092350791140303</v>
      </c>
      <c r="M1425" s="62">
        <v>113.5077558295</v>
      </c>
      <c r="N1425" s="63">
        <v>0.51693456528945503</v>
      </c>
      <c r="O1425" s="62">
        <v>180.32200950430001</v>
      </c>
      <c r="P1425" s="63">
        <v>0.54715087154978703</v>
      </c>
      <c r="Q1425" s="62">
        <v>74.372503897799703</v>
      </c>
      <c r="R1425" s="63">
        <v>0.45026567025263298</v>
      </c>
      <c r="S1425" s="62">
        <v>104.0196669924</v>
      </c>
      <c r="T1425" s="63">
        <v>0.507177513289086</v>
      </c>
      <c r="U1425" s="62">
        <v>49.596953009899998</v>
      </c>
      <c r="V1425" s="63">
        <v>0.466155506307943</v>
      </c>
      <c r="W1425" s="107"/>
      <c r="X1425" s="62">
        <v>122.2186925044</v>
      </c>
      <c r="Y1425" s="63">
        <v>0.44527354632494798</v>
      </c>
      <c r="Z1425" s="62">
        <v>211.82345542600001</v>
      </c>
      <c r="AA1425" s="63">
        <v>0.50374760772876803</v>
      </c>
      <c r="AB1425" s="62">
        <v>365.51282534540002</v>
      </c>
      <c r="AC1425" s="63">
        <v>0.50853699160419996</v>
      </c>
    </row>
    <row r="1426" spans="1:29" customFormat="1" x14ac:dyDescent="0.3">
      <c r="A1426" s="58" t="s">
        <v>336</v>
      </c>
      <c r="B1426" s="59">
        <v>461.63452687680001</v>
      </c>
      <c r="C1426" s="60">
        <v>0.32386103565707502</v>
      </c>
      <c r="D1426" s="59">
        <v>229.79005652129999</v>
      </c>
      <c r="E1426" s="60">
        <v>0.34071326917765299</v>
      </c>
      <c r="F1426" s="59">
        <v>228.947697290701</v>
      </c>
      <c r="G1426" s="60">
        <v>0.30688929069552301</v>
      </c>
      <c r="H1426" s="107"/>
      <c r="I1426" s="59">
        <v>51.974031758800002</v>
      </c>
      <c r="J1426" s="60">
        <v>0.28404181982927901</v>
      </c>
      <c r="K1426" s="59">
        <v>80.363794187599794</v>
      </c>
      <c r="L1426" s="60">
        <v>0.370990674345062</v>
      </c>
      <c r="M1426" s="59">
        <v>60.076923103600102</v>
      </c>
      <c r="N1426" s="60">
        <v>0.27360102313304902</v>
      </c>
      <c r="O1426" s="59">
        <v>96.992981772099995</v>
      </c>
      <c r="P1426" s="60">
        <v>0.29430569599742401</v>
      </c>
      <c r="Q1426" s="59">
        <v>66.692183592600102</v>
      </c>
      <c r="R1426" s="61">
        <v>0.403767510465948</v>
      </c>
      <c r="S1426" s="59">
        <v>70.789598691500203</v>
      </c>
      <c r="T1426" s="60">
        <v>0.34515485070443902</v>
      </c>
      <c r="U1426" s="59">
        <v>34.745013770600004</v>
      </c>
      <c r="V1426" s="60">
        <v>0.32656400248373202</v>
      </c>
      <c r="W1426" s="107"/>
      <c r="X1426" s="59">
        <v>100.2041117684</v>
      </c>
      <c r="Y1426" s="60">
        <v>0.36506887194731402</v>
      </c>
      <c r="Z1426" s="59">
        <v>143.77257072009999</v>
      </c>
      <c r="AA1426" s="60">
        <v>0.34191250639175302</v>
      </c>
      <c r="AB1426" s="59">
        <v>217.65784438830099</v>
      </c>
      <c r="AC1426" s="60">
        <v>0.30282676204230302</v>
      </c>
    </row>
    <row r="1427" spans="1:29" customFormat="1" x14ac:dyDescent="0.3">
      <c r="A1427" s="58" t="s">
        <v>337</v>
      </c>
      <c r="B1427" s="62">
        <v>93.028319612199894</v>
      </c>
      <c r="C1427" s="63">
        <v>6.5264286315146094E-2</v>
      </c>
      <c r="D1427" s="62">
        <v>30.094329534600099</v>
      </c>
      <c r="E1427" s="63">
        <v>4.4621327635613897E-2</v>
      </c>
      <c r="F1427" s="62">
        <v>62.9339900776001</v>
      </c>
      <c r="G1427" s="63">
        <v>8.4358863636137205E-2</v>
      </c>
      <c r="H1427" s="107"/>
      <c r="I1427" s="62">
        <v>14.0333304113</v>
      </c>
      <c r="J1427" s="63">
        <v>7.6693159514536299E-2</v>
      </c>
      <c r="K1427" s="62">
        <v>8.5236052546000103</v>
      </c>
      <c r="L1427" s="63">
        <v>3.9348292265462603E-2</v>
      </c>
      <c r="M1427" s="62">
        <v>12.199764369</v>
      </c>
      <c r="N1427" s="63">
        <v>5.5559902886246501E-2</v>
      </c>
      <c r="O1427" s="62">
        <v>24.829946570200001</v>
      </c>
      <c r="P1427" s="63">
        <v>7.5341479078268603E-2</v>
      </c>
      <c r="Q1427" s="62">
        <v>12.3780349507</v>
      </c>
      <c r="R1427" s="63">
        <v>7.4939042137753306E-2</v>
      </c>
      <c r="S1427" s="62">
        <v>12.759631436099999</v>
      </c>
      <c r="T1427" s="63">
        <v>6.2213217263224499E-2</v>
      </c>
      <c r="U1427" s="62">
        <v>8.3040066202999991</v>
      </c>
      <c r="V1427" s="63">
        <v>7.8048310945589394E-2</v>
      </c>
      <c r="W1427" s="107"/>
      <c r="X1427" s="62">
        <v>20.249215332999999</v>
      </c>
      <c r="Y1427" s="63">
        <v>7.37730026141281E-2</v>
      </c>
      <c r="Z1427" s="62">
        <v>25.8235681305</v>
      </c>
      <c r="AA1427" s="63">
        <v>6.1412276759429701E-2</v>
      </c>
      <c r="AB1427" s="62">
        <v>43.015092286700003</v>
      </c>
      <c r="AC1427" s="63">
        <v>5.9846779943725302E-2</v>
      </c>
    </row>
    <row r="1428" spans="1:29" customFormat="1" x14ac:dyDescent="0.3">
      <c r="A1428" s="58" t="s">
        <v>310</v>
      </c>
      <c r="B1428" s="59">
        <v>25.192535436899998</v>
      </c>
      <c r="C1428" s="60">
        <v>1.7673895998683398E-2</v>
      </c>
      <c r="D1428" s="59">
        <v>10.6095826727</v>
      </c>
      <c r="E1428" s="60">
        <v>1.5730992244615001E-2</v>
      </c>
      <c r="F1428" s="59">
        <v>14.5829527642</v>
      </c>
      <c r="G1428" s="60">
        <v>1.9547486535185399E-2</v>
      </c>
      <c r="H1428" s="107"/>
      <c r="I1428" s="59">
        <v>0</v>
      </c>
      <c r="J1428" s="60">
        <v>0</v>
      </c>
      <c r="K1428" s="59">
        <v>2.8817076617000001</v>
      </c>
      <c r="L1428" s="60">
        <v>1.33030885299387E-2</v>
      </c>
      <c r="M1428" s="59">
        <v>4.8842296261000104</v>
      </c>
      <c r="N1428" s="60">
        <v>2.2243652868394501E-2</v>
      </c>
      <c r="O1428" s="59">
        <v>5.8909186666999904</v>
      </c>
      <c r="P1428" s="60">
        <v>1.7874807914876001E-2</v>
      </c>
      <c r="Q1428" s="59">
        <v>1.324339484</v>
      </c>
      <c r="R1428" s="60">
        <v>8.0178099990381706E-3</v>
      </c>
      <c r="S1428" s="59">
        <v>8.4220129137000193</v>
      </c>
      <c r="T1428" s="61">
        <v>4.1063922717335902E-2</v>
      </c>
      <c r="U1428" s="59">
        <v>1.7893270847</v>
      </c>
      <c r="V1428" s="60">
        <v>1.68176596040557E-2</v>
      </c>
      <c r="W1428" s="107"/>
      <c r="X1428" s="59">
        <v>2.6475762920000001</v>
      </c>
      <c r="Y1428" s="60">
        <v>9.6457887132302203E-3</v>
      </c>
      <c r="Z1428" s="59">
        <v>6.1436765430000104</v>
      </c>
      <c r="AA1428" s="60">
        <v>1.46105744284621E-2</v>
      </c>
      <c r="AB1428" s="59">
        <v>16.401282601899901</v>
      </c>
      <c r="AC1428" s="60">
        <v>2.28190595088936E-2</v>
      </c>
    </row>
    <row r="1429" spans="1:29" customFormat="1" x14ac:dyDescent="0.3">
      <c r="A1429" s="58" t="s">
        <v>311</v>
      </c>
      <c r="B1429" s="62">
        <v>1168.9294473176999</v>
      </c>
      <c r="C1429" s="63">
        <v>0.82006582995338795</v>
      </c>
      <c r="D1429" s="62">
        <v>565.67940463590003</v>
      </c>
      <c r="E1429" s="63">
        <v>0.838741598212283</v>
      </c>
      <c r="F1429" s="62">
        <v>598.75560233570002</v>
      </c>
      <c r="G1429" s="63">
        <v>0.80259240112583596</v>
      </c>
      <c r="H1429" s="107"/>
      <c r="I1429" s="62">
        <v>135.438873777</v>
      </c>
      <c r="J1429" s="63">
        <v>0.74018318151224705</v>
      </c>
      <c r="K1429" s="62">
        <v>182.3749833764</v>
      </c>
      <c r="L1429" s="63">
        <v>0.84191418225646497</v>
      </c>
      <c r="M1429" s="62">
        <v>173.58467893310001</v>
      </c>
      <c r="N1429" s="63">
        <v>0.79053558842250404</v>
      </c>
      <c r="O1429" s="62">
        <v>277.31499127640001</v>
      </c>
      <c r="P1429" s="63">
        <v>0.84145656754720999</v>
      </c>
      <c r="Q1429" s="62">
        <v>141.06468749039999</v>
      </c>
      <c r="R1429" s="63">
        <v>0.85403318071858103</v>
      </c>
      <c r="S1429" s="62">
        <v>174.80926568390001</v>
      </c>
      <c r="T1429" s="63">
        <v>0.85233236399352497</v>
      </c>
      <c r="U1429" s="62">
        <v>84.341966780500002</v>
      </c>
      <c r="V1429" s="63">
        <v>0.79271950879167496</v>
      </c>
      <c r="W1429" s="107"/>
      <c r="X1429" s="62">
        <v>222.42280427279999</v>
      </c>
      <c r="Y1429" s="63">
        <v>0.81034241827226206</v>
      </c>
      <c r="Z1429" s="62">
        <v>355.596026146101</v>
      </c>
      <c r="AA1429" s="63">
        <v>0.845660114120522</v>
      </c>
      <c r="AB1429" s="62">
        <v>583.17066973370004</v>
      </c>
      <c r="AC1429" s="63">
        <v>0.81136375364650304</v>
      </c>
    </row>
    <row r="1430" spans="1:29" customFormat="1" x14ac:dyDescent="0.3">
      <c r="A1430" s="64" t="s">
        <v>1</v>
      </c>
    </row>
    <row r="1431" spans="1:29" customFormat="1" x14ac:dyDescent="0.3">
      <c r="A1431" s="64" t="s">
        <v>1</v>
      </c>
    </row>
    <row r="1432" spans="1:29" customFormat="1" x14ac:dyDescent="0.3">
      <c r="A1432" s="53" t="s">
        <v>471</v>
      </c>
    </row>
    <row r="1433" spans="1:29" customFormat="1" x14ac:dyDescent="0.3">
      <c r="A1433" s="54" t="s">
        <v>1</v>
      </c>
    </row>
    <row r="1434" spans="1:29" customFormat="1" x14ac:dyDescent="0.3">
      <c r="A1434" s="119" t="s">
        <v>1</v>
      </c>
      <c r="B1434" s="118" t="s">
        <v>501</v>
      </c>
      <c r="C1434" s="118" t="s">
        <v>1</v>
      </c>
      <c r="D1434" s="118" t="s">
        <v>346</v>
      </c>
      <c r="E1434" s="118" t="s">
        <v>1</v>
      </c>
      <c r="F1434" s="118" t="s">
        <v>347</v>
      </c>
      <c r="G1434" s="118" t="s">
        <v>1</v>
      </c>
      <c r="H1434" s="105"/>
      <c r="I1434" s="118" t="s">
        <v>350</v>
      </c>
      <c r="J1434" s="118" t="s">
        <v>1</v>
      </c>
      <c r="K1434" s="118" t="s">
        <v>351</v>
      </c>
      <c r="L1434" s="118" t="s">
        <v>1</v>
      </c>
      <c r="M1434" s="118" t="s">
        <v>352</v>
      </c>
      <c r="N1434" s="118" t="s">
        <v>1</v>
      </c>
      <c r="O1434" s="118" t="s">
        <v>353</v>
      </c>
      <c r="P1434" s="118" t="s">
        <v>1</v>
      </c>
      <c r="Q1434" s="118" t="s">
        <v>354</v>
      </c>
      <c r="R1434" s="118" t="s">
        <v>1</v>
      </c>
      <c r="S1434" s="118" t="s">
        <v>355</v>
      </c>
      <c r="T1434" s="118" t="s">
        <v>1</v>
      </c>
      <c r="U1434" s="118" t="s">
        <v>356</v>
      </c>
      <c r="V1434" s="118" t="s">
        <v>1</v>
      </c>
      <c r="W1434" s="105"/>
      <c r="X1434" s="118" t="s">
        <v>358</v>
      </c>
      <c r="Y1434" s="118" t="s">
        <v>1</v>
      </c>
      <c r="Z1434" s="118" t="s">
        <v>359</v>
      </c>
      <c r="AA1434" s="118" t="s">
        <v>1</v>
      </c>
      <c r="AB1434" s="118" t="s">
        <v>360</v>
      </c>
      <c r="AC1434" s="118" t="s">
        <v>1</v>
      </c>
    </row>
    <row r="1435" spans="1:29" customFormat="1" x14ac:dyDescent="0.3">
      <c r="A1435" s="120" t="s">
        <v>1</v>
      </c>
      <c r="B1435" s="55" t="s">
        <v>14</v>
      </c>
      <c r="C1435" s="55" t="s">
        <v>15</v>
      </c>
      <c r="D1435" s="55" t="s">
        <v>14</v>
      </c>
      <c r="E1435" s="55" t="s">
        <v>15</v>
      </c>
      <c r="F1435" s="55" t="s">
        <v>14</v>
      </c>
      <c r="G1435" s="55" t="s">
        <v>15</v>
      </c>
      <c r="H1435" s="105"/>
      <c r="I1435" s="55" t="s">
        <v>14</v>
      </c>
      <c r="J1435" s="55" t="s">
        <v>15</v>
      </c>
      <c r="K1435" s="55" t="s">
        <v>14</v>
      </c>
      <c r="L1435" s="55" t="s">
        <v>15</v>
      </c>
      <c r="M1435" s="55" t="s">
        <v>14</v>
      </c>
      <c r="N1435" s="55" t="s">
        <v>15</v>
      </c>
      <c r="O1435" s="55" t="s">
        <v>14</v>
      </c>
      <c r="P1435" s="55" t="s">
        <v>15</v>
      </c>
      <c r="Q1435" s="55" t="s">
        <v>14</v>
      </c>
      <c r="R1435" s="55" t="s">
        <v>15</v>
      </c>
      <c r="S1435" s="55" t="s">
        <v>14</v>
      </c>
      <c r="T1435" s="55" t="s">
        <v>15</v>
      </c>
      <c r="U1435" s="55" t="s">
        <v>14</v>
      </c>
      <c r="V1435" s="55" t="s">
        <v>15</v>
      </c>
      <c r="W1435" s="105"/>
      <c r="X1435" s="55" t="s">
        <v>14</v>
      </c>
      <c r="Y1435" s="55" t="s">
        <v>15</v>
      </c>
      <c r="Z1435" s="55" t="s">
        <v>14</v>
      </c>
      <c r="AA1435" s="55" t="s">
        <v>15</v>
      </c>
      <c r="AB1435" s="55" t="s">
        <v>14</v>
      </c>
      <c r="AC1435" s="55" t="s">
        <v>15</v>
      </c>
    </row>
    <row r="1436" spans="1:29" customFormat="1" x14ac:dyDescent="0.3">
      <c r="A1436" s="56" t="s">
        <v>16</v>
      </c>
      <c r="B1436" s="57">
        <v>1425.4092837695</v>
      </c>
      <c r="C1436" s="57">
        <v>1425.4092837695</v>
      </c>
      <c r="D1436" s="57">
        <v>674.43823680809999</v>
      </c>
      <c r="E1436" s="57">
        <v>674.43823680809999</v>
      </c>
      <c r="F1436" s="57">
        <v>746.0270013718</v>
      </c>
      <c r="G1436" s="57">
        <v>746.0270013718</v>
      </c>
      <c r="H1436" s="106"/>
      <c r="I1436" s="57">
        <v>182.98020971010001</v>
      </c>
      <c r="J1436" s="57">
        <v>182.98020971010001</v>
      </c>
      <c r="K1436" s="57">
        <v>216.61944556820001</v>
      </c>
      <c r="L1436" s="57">
        <v>216.61944556820001</v>
      </c>
      <c r="M1436" s="57">
        <v>219.57857618969999</v>
      </c>
      <c r="N1436" s="57">
        <v>219.57857618969999</v>
      </c>
      <c r="O1436" s="57">
        <v>329.56542496869997</v>
      </c>
      <c r="P1436" s="57">
        <v>329.56542496869997</v>
      </c>
      <c r="Q1436" s="57">
        <v>165.17471530989999</v>
      </c>
      <c r="R1436" s="57">
        <v>165.17471530989999</v>
      </c>
      <c r="S1436" s="57">
        <v>205.09518712260001</v>
      </c>
      <c r="T1436" s="57">
        <v>205.09518712260001</v>
      </c>
      <c r="U1436" s="57">
        <v>106.3957249003</v>
      </c>
      <c r="V1436" s="57">
        <v>106.3957249003</v>
      </c>
      <c r="W1436" s="106"/>
      <c r="X1436" s="57">
        <v>274.48002135569999</v>
      </c>
      <c r="Y1436" s="57">
        <v>274.48002135569999</v>
      </c>
      <c r="Z1436" s="57">
        <v>420.49520866419999</v>
      </c>
      <c r="AA1436" s="57">
        <v>420.49520866419999</v>
      </c>
      <c r="AB1436" s="57">
        <v>718.75366272250005</v>
      </c>
      <c r="AC1436" s="57">
        <v>718.75366272250005</v>
      </c>
    </row>
    <row r="1437" spans="1:29" customFormat="1" x14ac:dyDescent="0.3">
      <c r="A1437" s="58" t="s">
        <v>332</v>
      </c>
      <c r="B1437" s="59">
        <v>2.3446749338999999</v>
      </c>
      <c r="C1437" s="60">
        <v>1.64491347193944E-3</v>
      </c>
      <c r="D1437" s="59">
        <v>0</v>
      </c>
      <c r="E1437" s="60">
        <v>0</v>
      </c>
      <c r="F1437" s="59">
        <v>2.3446749338999999</v>
      </c>
      <c r="G1437" s="60">
        <v>3.1428821337412599E-3</v>
      </c>
      <c r="H1437" s="107"/>
      <c r="I1437" s="59">
        <v>0</v>
      </c>
      <c r="J1437" s="60">
        <v>0</v>
      </c>
      <c r="K1437" s="59">
        <v>0</v>
      </c>
      <c r="L1437" s="60">
        <v>0</v>
      </c>
      <c r="M1437" s="59">
        <v>0</v>
      </c>
      <c r="N1437" s="60">
        <v>0</v>
      </c>
      <c r="O1437" s="59">
        <v>1.7563715869000001</v>
      </c>
      <c r="P1437" s="60">
        <v>5.3293563396912998E-3</v>
      </c>
      <c r="Q1437" s="59">
        <v>0</v>
      </c>
      <c r="R1437" s="60">
        <v>0</v>
      </c>
      <c r="S1437" s="59">
        <v>0</v>
      </c>
      <c r="T1437" s="60">
        <v>0</v>
      </c>
      <c r="U1437" s="59">
        <v>0.58830334699999998</v>
      </c>
      <c r="V1437" s="60">
        <v>5.5293889632433996E-3</v>
      </c>
      <c r="W1437" s="107"/>
      <c r="X1437" s="59">
        <v>0</v>
      </c>
      <c r="Y1437" s="60">
        <v>0</v>
      </c>
      <c r="Z1437" s="59">
        <v>0.58830334699999898</v>
      </c>
      <c r="AA1437" s="60">
        <v>1.3990726526204201E-3</v>
      </c>
      <c r="AB1437" s="59">
        <v>1.7563715868999901</v>
      </c>
      <c r="AC1437" s="60">
        <v>2.4436349725818502E-3</v>
      </c>
    </row>
    <row r="1438" spans="1:29" customFormat="1" x14ac:dyDescent="0.3">
      <c r="A1438" s="58" t="s">
        <v>333</v>
      </c>
      <c r="B1438" s="62">
        <v>35.271173412800003</v>
      </c>
      <c r="C1438" s="63">
        <v>2.47445935805366E-2</v>
      </c>
      <c r="D1438" s="62">
        <v>11.178175294300001</v>
      </c>
      <c r="E1438" s="63">
        <v>1.65740533146559E-2</v>
      </c>
      <c r="F1438" s="62">
        <v>24.092998118499999</v>
      </c>
      <c r="G1438" s="63">
        <v>3.2295075210679501E-2</v>
      </c>
      <c r="H1438" s="107"/>
      <c r="I1438" s="62">
        <v>5.62192979489999</v>
      </c>
      <c r="J1438" s="63">
        <v>3.0724250473900799E-2</v>
      </c>
      <c r="K1438" s="62">
        <v>8.3911007518999803</v>
      </c>
      <c r="L1438" s="63">
        <v>3.8736599707795701E-2</v>
      </c>
      <c r="M1438" s="62">
        <v>7.4220393919000101</v>
      </c>
      <c r="N1438" s="63">
        <v>3.3801291185565803E-2</v>
      </c>
      <c r="O1438" s="62">
        <v>8.8989775290999908</v>
      </c>
      <c r="P1438" s="63">
        <v>2.7002157553223799E-2</v>
      </c>
      <c r="Q1438" s="62">
        <v>0.45783801540000002</v>
      </c>
      <c r="R1438" s="65">
        <v>2.7718408022741601E-3</v>
      </c>
      <c r="S1438" s="62">
        <v>3.6488890607000002</v>
      </c>
      <c r="T1438" s="63">
        <v>1.7791197891537099E-2</v>
      </c>
      <c r="U1438" s="62">
        <v>0.83039886890000003</v>
      </c>
      <c r="V1438" s="63">
        <v>7.8048142411562098E-3</v>
      </c>
      <c r="W1438" s="107"/>
      <c r="X1438" s="62">
        <v>11.8805386903</v>
      </c>
      <c r="Y1438" s="63">
        <v>4.32838012457889E-2</v>
      </c>
      <c r="Z1438" s="62">
        <v>10.1641579354</v>
      </c>
      <c r="AA1438" s="63">
        <v>2.41718757454783E-2</v>
      </c>
      <c r="AB1438" s="62">
        <v>13.226476787099999</v>
      </c>
      <c r="AC1438" s="63">
        <v>1.8401960884624501E-2</v>
      </c>
    </row>
    <row r="1439" spans="1:29" customFormat="1" x14ac:dyDescent="0.3">
      <c r="A1439" s="58" t="s">
        <v>334</v>
      </c>
      <c r="B1439" s="59">
        <v>105.3201606672</v>
      </c>
      <c r="C1439" s="60">
        <v>7.3887662909477098E-2</v>
      </c>
      <c r="D1439" s="59">
        <v>58.891528798200099</v>
      </c>
      <c r="E1439" s="60">
        <v>8.7319380165802499E-2</v>
      </c>
      <c r="F1439" s="59">
        <v>46.428631869</v>
      </c>
      <c r="G1439" s="60">
        <v>6.22345193721228E-2</v>
      </c>
      <c r="H1439" s="107"/>
      <c r="I1439" s="59">
        <v>21.790037852699999</v>
      </c>
      <c r="J1439" s="60">
        <v>0.11908412328974</v>
      </c>
      <c r="K1439" s="59">
        <v>17.266145632299999</v>
      </c>
      <c r="L1439" s="60">
        <v>7.9707274603211795E-2</v>
      </c>
      <c r="M1439" s="59">
        <v>16.173216739899999</v>
      </c>
      <c r="N1439" s="60">
        <v>7.3655713688240296E-2</v>
      </c>
      <c r="O1439" s="59">
        <v>23.983100057200001</v>
      </c>
      <c r="P1439" s="60">
        <v>7.2771893652004802E-2</v>
      </c>
      <c r="Q1439" s="59">
        <v>8.7470316004000104</v>
      </c>
      <c r="R1439" s="60">
        <v>5.2956238392715599E-2</v>
      </c>
      <c r="S1439" s="59">
        <v>8.2363635636000208</v>
      </c>
      <c r="T1439" s="60">
        <v>4.0158736434300298E-2</v>
      </c>
      <c r="U1439" s="59">
        <v>9.1242652210999999</v>
      </c>
      <c r="V1439" s="60">
        <v>8.5757818085736598E-2</v>
      </c>
      <c r="W1439" s="107"/>
      <c r="X1439" s="59">
        <v>20.247678687499999</v>
      </c>
      <c r="Y1439" s="60">
        <v>7.3767404226702998E-2</v>
      </c>
      <c r="Z1439" s="59">
        <v>29.766267862300001</v>
      </c>
      <c r="AA1439" s="60">
        <v>7.0788601746163596E-2</v>
      </c>
      <c r="AB1439" s="59">
        <v>55.306214117400003</v>
      </c>
      <c r="AC1439" s="60">
        <v>7.6947384042414094E-2</v>
      </c>
    </row>
    <row r="1440" spans="1:29" customFormat="1" x14ac:dyDescent="0.3">
      <c r="A1440" s="58" t="s">
        <v>335</v>
      </c>
      <c r="B1440" s="62">
        <v>778.46941572849801</v>
      </c>
      <c r="C1440" s="63">
        <v>0.54613746703671995</v>
      </c>
      <c r="D1440" s="62">
        <v>347.23302137960002</v>
      </c>
      <c r="E1440" s="63">
        <v>0.51484776874891103</v>
      </c>
      <c r="F1440" s="62">
        <v>428.19505527669997</v>
      </c>
      <c r="G1440" s="63">
        <v>0.57396723508576997</v>
      </c>
      <c r="H1440" s="107"/>
      <c r="I1440" s="62">
        <v>98.439195974599798</v>
      </c>
      <c r="J1440" s="63">
        <v>0.53797728251901999</v>
      </c>
      <c r="K1440" s="62">
        <v>112.96807946760001</v>
      </c>
      <c r="L1440" s="63">
        <v>0.52150479460087695</v>
      </c>
      <c r="M1440" s="62">
        <v>131.4299988871</v>
      </c>
      <c r="N1440" s="63">
        <v>0.59855565678481304</v>
      </c>
      <c r="O1440" s="62">
        <v>195.63765875659999</v>
      </c>
      <c r="P1440" s="63">
        <v>0.59362312892859004</v>
      </c>
      <c r="Q1440" s="62">
        <v>83.120493409000005</v>
      </c>
      <c r="R1440" s="63">
        <v>0.50322770802449801</v>
      </c>
      <c r="S1440" s="62">
        <v>99.203566759300102</v>
      </c>
      <c r="T1440" s="63">
        <v>0.483695244881583</v>
      </c>
      <c r="U1440" s="62">
        <v>57.670422474299997</v>
      </c>
      <c r="V1440" s="63">
        <v>0.54203702759994399</v>
      </c>
      <c r="W1440" s="107"/>
      <c r="X1440" s="62">
        <v>144.7001465207</v>
      </c>
      <c r="Y1440" s="63">
        <v>0.52717915790738901</v>
      </c>
      <c r="Z1440" s="62">
        <v>223.37050614969999</v>
      </c>
      <c r="AA1440" s="63">
        <v>0.53120820772081601</v>
      </c>
      <c r="AB1440" s="62">
        <v>405.3172617372</v>
      </c>
      <c r="AC1440" s="63">
        <v>0.56391679480552004</v>
      </c>
    </row>
    <row r="1441" spans="1:29" customFormat="1" x14ac:dyDescent="0.3">
      <c r="A1441" s="58" t="s">
        <v>336</v>
      </c>
      <c r="B1441" s="59">
        <v>464.37785027849998</v>
      </c>
      <c r="C1441" s="60">
        <v>0.32578562211300499</v>
      </c>
      <c r="D1441" s="59">
        <v>240.05364206109999</v>
      </c>
      <c r="E1441" s="60">
        <v>0.35593124612447402</v>
      </c>
      <c r="F1441" s="59">
        <v>222.42150169999999</v>
      </c>
      <c r="G1441" s="60">
        <v>0.29814135586380902</v>
      </c>
      <c r="H1441" s="107"/>
      <c r="I1441" s="59">
        <v>42.496712163600002</v>
      </c>
      <c r="J1441" s="60">
        <v>0.232247586943575</v>
      </c>
      <c r="K1441" s="59">
        <v>75.112412054700002</v>
      </c>
      <c r="L1441" s="60">
        <v>0.34674824255817699</v>
      </c>
      <c r="M1441" s="59">
        <v>61.0306904024998</v>
      </c>
      <c r="N1441" s="60">
        <v>0.27794464952616299</v>
      </c>
      <c r="O1441" s="59">
        <v>92.772278121399907</v>
      </c>
      <c r="P1441" s="60">
        <v>0.28149881963561801</v>
      </c>
      <c r="Q1441" s="59">
        <v>70.126169674500105</v>
      </c>
      <c r="R1441" s="61">
        <v>0.42455753317285699</v>
      </c>
      <c r="S1441" s="59">
        <v>87.726751161100097</v>
      </c>
      <c r="T1441" s="61">
        <v>0.42773676160747498</v>
      </c>
      <c r="U1441" s="59">
        <v>35.1128367007001</v>
      </c>
      <c r="V1441" s="60">
        <v>0.33002112381491899</v>
      </c>
      <c r="W1441" s="107"/>
      <c r="X1441" s="59">
        <v>81.379898050800094</v>
      </c>
      <c r="Y1441" s="60">
        <v>0.29648750990637401</v>
      </c>
      <c r="Z1441" s="59">
        <v>149.3851006285</v>
      </c>
      <c r="AA1441" s="60">
        <v>0.355259935310693</v>
      </c>
      <c r="AB1441" s="59">
        <v>229.69112164389901</v>
      </c>
      <c r="AC1441" s="60">
        <v>0.31956862769070898</v>
      </c>
    </row>
    <row r="1442" spans="1:29" customFormat="1" x14ac:dyDescent="0.3">
      <c r="A1442" s="58" t="s">
        <v>337</v>
      </c>
      <c r="B1442" s="62">
        <v>39.6260087486</v>
      </c>
      <c r="C1442" s="63">
        <v>2.77997408883215E-2</v>
      </c>
      <c r="D1442" s="62">
        <v>17.081869274900001</v>
      </c>
      <c r="E1442" s="63">
        <v>2.5327551646156701E-2</v>
      </c>
      <c r="F1442" s="62">
        <v>22.5441394736999</v>
      </c>
      <c r="G1442" s="63">
        <v>3.02189323338776E-2</v>
      </c>
      <c r="H1442" s="107"/>
      <c r="I1442" s="62">
        <v>14.632333924299999</v>
      </c>
      <c r="J1442" s="63">
        <v>7.9966756773764594E-2</v>
      </c>
      <c r="K1442" s="62">
        <v>2.8817076617000001</v>
      </c>
      <c r="L1442" s="63">
        <v>1.33030885299387E-2</v>
      </c>
      <c r="M1442" s="62">
        <v>3.5226307683</v>
      </c>
      <c r="N1442" s="63">
        <v>1.6042688815218E-2</v>
      </c>
      <c r="O1442" s="62">
        <v>6.5170389174999901</v>
      </c>
      <c r="P1442" s="63">
        <v>1.97746438908722E-2</v>
      </c>
      <c r="Q1442" s="62">
        <v>2.7231826105999999</v>
      </c>
      <c r="R1442" s="63">
        <v>1.6486679607655302E-2</v>
      </c>
      <c r="S1442" s="62">
        <v>6.2796165778999899</v>
      </c>
      <c r="T1442" s="63">
        <v>3.0618059185105202E-2</v>
      </c>
      <c r="U1442" s="62">
        <v>3.0694982883000002</v>
      </c>
      <c r="V1442" s="63">
        <v>2.8849827295000099E-2</v>
      </c>
      <c r="W1442" s="107"/>
      <c r="X1442" s="62">
        <v>16.271759406400001</v>
      </c>
      <c r="Y1442" s="61">
        <v>5.9282126713744901E-2</v>
      </c>
      <c r="Z1442" s="62">
        <v>7.2208727413000098</v>
      </c>
      <c r="AA1442" s="63">
        <v>1.7172306824229398E-2</v>
      </c>
      <c r="AB1442" s="62">
        <v>13.456216850000001</v>
      </c>
      <c r="AC1442" s="63">
        <v>1.8721597604150601E-2</v>
      </c>
    </row>
    <row r="1443" spans="1:29" customFormat="1" x14ac:dyDescent="0.3">
      <c r="A1443" s="58" t="s">
        <v>310</v>
      </c>
      <c r="B1443" s="59">
        <v>37.615848346699998</v>
      </c>
      <c r="C1443" s="60">
        <v>2.6389507052475999E-2</v>
      </c>
      <c r="D1443" s="59">
        <v>11.178175294300001</v>
      </c>
      <c r="E1443" s="60">
        <v>1.65740533146559E-2</v>
      </c>
      <c r="F1443" s="59">
        <v>26.437673052400001</v>
      </c>
      <c r="G1443" s="60">
        <v>3.5437957344420797E-2</v>
      </c>
      <c r="H1443" s="107"/>
      <c r="I1443" s="59">
        <v>5.62192979489999</v>
      </c>
      <c r="J1443" s="60">
        <v>3.0724250473900799E-2</v>
      </c>
      <c r="K1443" s="59">
        <v>8.3911007518999803</v>
      </c>
      <c r="L1443" s="60">
        <v>3.8736599707795701E-2</v>
      </c>
      <c r="M1443" s="59">
        <v>7.4220393919000101</v>
      </c>
      <c r="N1443" s="60">
        <v>3.3801291185565803E-2</v>
      </c>
      <c r="O1443" s="59">
        <v>10.655349116</v>
      </c>
      <c r="P1443" s="60">
        <v>3.2331513892915102E-2</v>
      </c>
      <c r="Q1443" s="59">
        <v>0.45783801540000002</v>
      </c>
      <c r="R1443" s="65">
        <v>2.7718408022741601E-3</v>
      </c>
      <c r="S1443" s="59">
        <v>3.6488890607000002</v>
      </c>
      <c r="T1443" s="60">
        <v>1.7791197891537099E-2</v>
      </c>
      <c r="U1443" s="59">
        <v>1.4187022159</v>
      </c>
      <c r="V1443" s="60">
        <v>1.3334203204399601E-2</v>
      </c>
      <c r="W1443" s="107"/>
      <c r="X1443" s="59">
        <v>11.8805386903</v>
      </c>
      <c r="Y1443" s="60">
        <v>4.32838012457889E-2</v>
      </c>
      <c r="Z1443" s="59">
        <v>10.752461282400001</v>
      </c>
      <c r="AA1443" s="60">
        <v>2.5570948398098699E-2</v>
      </c>
      <c r="AB1443" s="59">
        <v>14.982848374000101</v>
      </c>
      <c r="AC1443" s="60">
        <v>2.08455958572063E-2</v>
      </c>
    </row>
    <row r="1444" spans="1:29" customFormat="1" x14ac:dyDescent="0.3">
      <c r="A1444" s="58" t="s">
        <v>311</v>
      </c>
      <c r="B1444" s="62">
        <v>1242.8472660069999</v>
      </c>
      <c r="C1444" s="63">
        <v>0.87192308914972605</v>
      </c>
      <c r="D1444" s="62">
        <v>587.28666344069995</v>
      </c>
      <c r="E1444" s="63">
        <v>0.87077901487338505</v>
      </c>
      <c r="F1444" s="62">
        <v>650.61655697669903</v>
      </c>
      <c r="G1444" s="63">
        <v>0.87210859094957904</v>
      </c>
      <c r="H1444" s="107"/>
      <c r="I1444" s="62">
        <v>140.93590813820001</v>
      </c>
      <c r="J1444" s="63">
        <v>0.77022486946259505</v>
      </c>
      <c r="K1444" s="62">
        <v>188.08049152230001</v>
      </c>
      <c r="L1444" s="63">
        <v>0.868253037159054</v>
      </c>
      <c r="M1444" s="62">
        <v>192.4606892896</v>
      </c>
      <c r="N1444" s="63">
        <v>0.87650030631097597</v>
      </c>
      <c r="O1444" s="62">
        <v>288.409936878</v>
      </c>
      <c r="P1444" s="63">
        <v>0.875121948564208</v>
      </c>
      <c r="Q1444" s="62">
        <v>153.24666308350001</v>
      </c>
      <c r="R1444" s="61">
        <v>0.92778524119735495</v>
      </c>
      <c r="S1444" s="62">
        <v>186.9303179204</v>
      </c>
      <c r="T1444" s="63">
        <v>0.91143200648905698</v>
      </c>
      <c r="U1444" s="62">
        <v>92.783259174999998</v>
      </c>
      <c r="V1444" s="63">
        <v>0.87205815141486398</v>
      </c>
      <c r="W1444" s="107"/>
      <c r="X1444" s="62">
        <v>226.0800445715</v>
      </c>
      <c r="Y1444" s="65">
        <v>0.82366666781376296</v>
      </c>
      <c r="Z1444" s="62">
        <v>372.75560677820101</v>
      </c>
      <c r="AA1444" s="63">
        <v>0.886468143031508</v>
      </c>
      <c r="AB1444" s="62">
        <v>635.00838338109997</v>
      </c>
      <c r="AC1444" s="63">
        <v>0.88348542249622897</v>
      </c>
    </row>
    <row r="1445" spans="1:29" customFormat="1" x14ac:dyDescent="0.3">
      <c r="A1445" s="64" t="s">
        <v>1</v>
      </c>
    </row>
    <row r="1446" spans="1:29" customFormat="1" x14ac:dyDescent="0.3">
      <c r="A1446" s="64" t="s">
        <v>1</v>
      </c>
    </row>
    <row r="1447" spans="1:29" customFormat="1" x14ac:dyDescent="0.3">
      <c r="A1447" s="53" t="s">
        <v>472</v>
      </c>
    </row>
    <row r="1448" spans="1:29" customFormat="1" x14ac:dyDescent="0.3">
      <c r="A1448" s="54" t="s">
        <v>1</v>
      </c>
    </row>
    <row r="1449" spans="1:29" customFormat="1" x14ac:dyDescent="0.3">
      <c r="A1449" s="119" t="s">
        <v>1</v>
      </c>
      <c r="B1449" s="118" t="s">
        <v>501</v>
      </c>
      <c r="C1449" s="118" t="s">
        <v>1</v>
      </c>
      <c r="D1449" s="118" t="s">
        <v>346</v>
      </c>
      <c r="E1449" s="118" t="s">
        <v>1</v>
      </c>
      <c r="F1449" s="118" t="s">
        <v>347</v>
      </c>
      <c r="G1449" s="118" t="s">
        <v>1</v>
      </c>
      <c r="H1449" s="105"/>
      <c r="I1449" s="118" t="s">
        <v>350</v>
      </c>
      <c r="J1449" s="118" t="s">
        <v>1</v>
      </c>
      <c r="K1449" s="118" t="s">
        <v>351</v>
      </c>
      <c r="L1449" s="118" t="s">
        <v>1</v>
      </c>
      <c r="M1449" s="118" t="s">
        <v>352</v>
      </c>
      <c r="N1449" s="118" t="s">
        <v>1</v>
      </c>
      <c r="O1449" s="118" t="s">
        <v>353</v>
      </c>
      <c r="P1449" s="118" t="s">
        <v>1</v>
      </c>
      <c r="Q1449" s="118" t="s">
        <v>354</v>
      </c>
      <c r="R1449" s="118" t="s">
        <v>1</v>
      </c>
      <c r="S1449" s="118" t="s">
        <v>355</v>
      </c>
      <c r="T1449" s="118" t="s">
        <v>1</v>
      </c>
      <c r="U1449" s="118" t="s">
        <v>356</v>
      </c>
      <c r="V1449" s="118" t="s">
        <v>1</v>
      </c>
      <c r="W1449" s="105"/>
      <c r="X1449" s="118" t="s">
        <v>358</v>
      </c>
      <c r="Y1449" s="118" t="s">
        <v>1</v>
      </c>
      <c r="Z1449" s="118" t="s">
        <v>359</v>
      </c>
      <c r="AA1449" s="118" t="s">
        <v>1</v>
      </c>
      <c r="AB1449" s="118" t="s">
        <v>360</v>
      </c>
      <c r="AC1449" s="118" t="s">
        <v>1</v>
      </c>
    </row>
    <row r="1450" spans="1:29" customFormat="1" x14ac:dyDescent="0.3">
      <c r="A1450" s="120" t="s">
        <v>1</v>
      </c>
      <c r="B1450" s="55" t="s">
        <v>14</v>
      </c>
      <c r="C1450" s="55" t="s">
        <v>15</v>
      </c>
      <c r="D1450" s="55" t="s">
        <v>14</v>
      </c>
      <c r="E1450" s="55" t="s">
        <v>15</v>
      </c>
      <c r="F1450" s="55" t="s">
        <v>14</v>
      </c>
      <c r="G1450" s="55" t="s">
        <v>15</v>
      </c>
      <c r="H1450" s="105"/>
      <c r="I1450" s="55" t="s">
        <v>14</v>
      </c>
      <c r="J1450" s="55" t="s">
        <v>15</v>
      </c>
      <c r="K1450" s="55" t="s">
        <v>14</v>
      </c>
      <c r="L1450" s="55" t="s">
        <v>15</v>
      </c>
      <c r="M1450" s="55" t="s">
        <v>14</v>
      </c>
      <c r="N1450" s="55" t="s">
        <v>15</v>
      </c>
      <c r="O1450" s="55" t="s">
        <v>14</v>
      </c>
      <c r="P1450" s="55" t="s">
        <v>15</v>
      </c>
      <c r="Q1450" s="55" t="s">
        <v>14</v>
      </c>
      <c r="R1450" s="55" t="s">
        <v>15</v>
      </c>
      <c r="S1450" s="55" t="s">
        <v>14</v>
      </c>
      <c r="T1450" s="55" t="s">
        <v>15</v>
      </c>
      <c r="U1450" s="55" t="s">
        <v>14</v>
      </c>
      <c r="V1450" s="55" t="s">
        <v>15</v>
      </c>
      <c r="W1450" s="105"/>
      <c r="X1450" s="55" t="s">
        <v>14</v>
      </c>
      <c r="Y1450" s="55" t="s">
        <v>15</v>
      </c>
      <c r="Z1450" s="55" t="s">
        <v>14</v>
      </c>
      <c r="AA1450" s="55" t="s">
        <v>15</v>
      </c>
      <c r="AB1450" s="55" t="s">
        <v>14</v>
      </c>
      <c r="AC1450" s="55" t="s">
        <v>15</v>
      </c>
    </row>
    <row r="1451" spans="1:29" customFormat="1" x14ac:dyDescent="0.3">
      <c r="A1451" s="56" t="s">
        <v>16</v>
      </c>
      <c r="B1451" s="57">
        <v>1425.4092837695</v>
      </c>
      <c r="C1451" s="57">
        <v>1425.4092837695</v>
      </c>
      <c r="D1451" s="57">
        <v>674.43823680809999</v>
      </c>
      <c r="E1451" s="57">
        <v>674.43823680809999</v>
      </c>
      <c r="F1451" s="57">
        <v>746.0270013718</v>
      </c>
      <c r="G1451" s="57">
        <v>746.0270013718</v>
      </c>
      <c r="H1451" s="106"/>
      <c r="I1451" s="57">
        <v>182.98020971010001</v>
      </c>
      <c r="J1451" s="57">
        <v>182.98020971010001</v>
      </c>
      <c r="K1451" s="57">
        <v>216.61944556820001</v>
      </c>
      <c r="L1451" s="57">
        <v>216.61944556820001</v>
      </c>
      <c r="M1451" s="57">
        <v>219.57857618969999</v>
      </c>
      <c r="N1451" s="57">
        <v>219.57857618969999</v>
      </c>
      <c r="O1451" s="57">
        <v>329.56542496869997</v>
      </c>
      <c r="P1451" s="57">
        <v>329.56542496869997</v>
      </c>
      <c r="Q1451" s="57">
        <v>165.17471530989999</v>
      </c>
      <c r="R1451" s="57">
        <v>165.17471530989999</v>
      </c>
      <c r="S1451" s="57">
        <v>205.09518712260001</v>
      </c>
      <c r="T1451" s="57">
        <v>205.09518712260001</v>
      </c>
      <c r="U1451" s="57">
        <v>106.3957249003</v>
      </c>
      <c r="V1451" s="57">
        <v>106.3957249003</v>
      </c>
      <c r="W1451" s="106"/>
      <c r="X1451" s="57">
        <v>274.48002135569999</v>
      </c>
      <c r="Y1451" s="57">
        <v>274.48002135569999</v>
      </c>
      <c r="Z1451" s="57">
        <v>420.49520866419999</v>
      </c>
      <c r="AA1451" s="57">
        <v>420.49520866419999</v>
      </c>
      <c r="AB1451" s="57">
        <v>718.75366272250005</v>
      </c>
      <c r="AC1451" s="57">
        <v>718.75366272250005</v>
      </c>
    </row>
    <row r="1452" spans="1:29" customFormat="1" x14ac:dyDescent="0.3">
      <c r="A1452" s="58" t="s">
        <v>338</v>
      </c>
      <c r="B1452" s="59">
        <v>1339.1621577264</v>
      </c>
      <c r="C1452" s="60">
        <v>0.93949307961919604</v>
      </c>
      <c r="D1452" s="59">
        <v>642.03244374519898</v>
      </c>
      <c r="E1452" s="60">
        <v>0.95195142965756796</v>
      </c>
      <c r="F1452" s="59">
        <v>692.18566839160098</v>
      </c>
      <c r="G1452" s="60">
        <v>0.92782924360486096</v>
      </c>
      <c r="H1452" s="107"/>
      <c r="I1452" s="59">
        <v>143.2626688611</v>
      </c>
      <c r="J1452" s="65">
        <v>0.78294078407754897</v>
      </c>
      <c r="K1452" s="59">
        <v>207.33091258429999</v>
      </c>
      <c r="L1452" s="60">
        <v>0.95712050245749702</v>
      </c>
      <c r="M1452" s="59">
        <v>208.97028985450001</v>
      </c>
      <c r="N1452" s="60">
        <v>0.951687971935681</v>
      </c>
      <c r="O1452" s="59">
        <v>317.52414675440099</v>
      </c>
      <c r="P1452" s="60">
        <v>0.96346316299580403</v>
      </c>
      <c r="Q1452" s="59">
        <v>161.22484151610001</v>
      </c>
      <c r="R1452" s="61">
        <v>0.97608669228586697</v>
      </c>
      <c r="S1452" s="59">
        <v>195.82185755680001</v>
      </c>
      <c r="T1452" s="60">
        <v>0.95478524047345603</v>
      </c>
      <c r="U1452" s="59">
        <v>105.02744059920001</v>
      </c>
      <c r="V1452" s="61">
        <v>0.98713966841823597</v>
      </c>
      <c r="W1452" s="107"/>
      <c r="X1452" s="59">
        <v>240.43738198849999</v>
      </c>
      <c r="Y1452" s="65">
        <v>0.87597407199599397</v>
      </c>
      <c r="Z1452" s="59">
        <v>399.78891385630101</v>
      </c>
      <c r="AA1452" s="60">
        <v>0.95075735851146004</v>
      </c>
      <c r="AB1452" s="59">
        <v>689.93263060540005</v>
      </c>
      <c r="AC1452" s="61">
        <v>0.95990137704769196</v>
      </c>
    </row>
    <row r="1453" spans="1:29" customFormat="1" x14ac:dyDescent="0.3">
      <c r="A1453" s="58" t="s">
        <v>339</v>
      </c>
      <c r="B1453" s="62">
        <v>64.718804100400007</v>
      </c>
      <c r="C1453" s="63">
        <v>4.5403663942226398E-2</v>
      </c>
      <c r="D1453" s="62">
        <v>26.047779034800001</v>
      </c>
      <c r="E1453" s="63">
        <v>3.8621444653072698E-2</v>
      </c>
      <c r="F1453" s="62">
        <v>38.671025065599999</v>
      </c>
      <c r="G1453" s="63">
        <v>5.1835959012866098E-2</v>
      </c>
      <c r="H1453" s="107"/>
      <c r="I1453" s="62">
        <v>34.208530602800003</v>
      </c>
      <c r="J1453" s="61">
        <v>0.186952078899666</v>
      </c>
      <c r="K1453" s="62">
        <v>1.2161483868</v>
      </c>
      <c r="L1453" s="63">
        <v>5.6142161365522998E-3</v>
      </c>
      <c r="M1453" s="62">
        <v>8.6957082152999892</v>
      </c>
      <c r="N1453" s="63">
        <v>3.9601806178884903E-2</v>
      </c>
      <c r="O1453" s="62">
        <v>9.8970357630000105</v>
      </c>
      <c r="P1453" s="63">
        <v>3.0030564534917301E-2</v>
      </c>
      <c r="Q1453" s="62">
        <v>3.4017835742</v>
      </c>
      <c r="R1453" s="65">
        <v>2.0595062433239799E-2</v>
      </c>
      <c r="S1453" s="62">
        <v>5.9313132571999896</v>
      </c>
      <c r="T1453" s="63">
        <v>2.8919807141327199E-2</v>
      </c>
      <c r="U1453" s="62">
        <v>1.3682843011000001</v>
      </c>
      <c r="V1453" s="63">
        <v>1.2860331581764001E-2</v>
      </c>
      <c r="W1453" s="107"/>
      <c r="X1453" s="62">
        <v>23.925129743100001</v>
      </c>
      <c r="Y1453" s="61">
        <v>8.7165286657039806E-2</v>
      </c>
      <c r="Z1453" s="62">
        <v>16.780673266699999</v>
      </c>
      <c r="AA1453" s="63">
        <v>3.9906930973144003E-2</v>
      </c>
      <c r="AB1453" s="62">
        <v>24.0130010905999</v>
      </c>
      <c r="AC1453" s="63">
        <v>3.3409222569584403E-2</v>
      </c>
    </row>
    <row r="1454" spans="1:29" customFormat="1" x14ac:dyDescent="0.3">
      <c r="A1454" s="58" t="s">
        <v>340</v>
      </c>
      <c r="B1454" s="59">
        <v>21.5283219427</v>
      </c>
      <c r="C1454" s="60">
        <v>1.51032564385776E-2</v>
      </c>
      <c r="D1454" s="59">
        <v>6.3580140281000004</v>
      </c>
      <c r="E1454" s="60">
        <v>9.4271256893595501E-3</v>
      </c>
      <c r="F1454" s="59">
        <v>15.1703079146</v>
      </c>
      <c r="G1454" s="60">
        <v>2.0334797382272701E-2</v>
      </c>
      <c r="H1454" s="107"/>
      <c r="I1454" s="59">
        <v>5.5090102462000203</v>
      </c>
      <c r="J1454" s="60">
        <v>3.0107137022785498E-2</v>
      </c>
      <c r="K1454" s="59">
        <v>8.0723845970999992</v>
      </c>
      <c r="L1454" s="60">
        <v>3.7265281405950701E-2</v>
      </c>
      <c r="M1454" s="59">
        <v>1.9125781199</v>
      </c>
      <c r="N1454" s="60">
        <v>8.7102218854341797E-3</v>
      </c>
      <c r="O1454" s="59">
        <v>2.1442424512999998</v>
      </c>
      <c r="P1454" s="60">
        <v>6.5062724692787396E-3</v>
      </c>
      <c r="Q1454" s="59">
        <v>0.54809021960000004</v>
      </c>
      <c r="R1454" s="60">
        <v>3.31824528089348E-3</v>
      </c>
      <c r="S1454" s="59">
        <v>3.3420163085999999</v>
      </c>
      <c r="T1454" s="60">
        <v>1.62949523852173E-2</v>
      </c>
      <c r="U1454" s="59">
        <v>0</v>
      </c>
      <c r="V1454" s="60">
        <v>0</v>
      </c>
      <c r="W1454" s="107"/>
      <c r="X1454" s="59">
        <v>10.1175096241</v>
      </c>
      <c r="Y1454" s="61">
        <v>3.68606413469659E-2</v>
      </c>
      <c r="Z1454" s="59">
        <v>3.9256215411999902</v>
      </c>
      <c r="AA1454" s="60">
        <v>9.3357105153959799E-3</v>
      </c>
      <c r="AB1454" s="59">
        <v>4.8080310265000099</v>
      </c>
      <c r="AC1454" s="60">
        <v>6.6894003827237701E-3</v>
      </c>
    </row>
    <row r="1455" spans="1:29" customFormat="1" x14ac:dyDescent="0.3">
      <c r="A1455" s="64" t="s">
        <v>1</v>
      </c>
    </row>
    <row r="1456" spans="1:29" customFormat="1" x14ac:dyDescent="0.3">
      <c r="A1456" s="64" t="s">
        <v>1</v>
      </c>
    </row>
    <row r="1457" spans="1:29" customFormat="1" x14ac:dyDescent="0.3">
      <c r="A1457" s="53" t="s">
        <v>473</v>
      </c>
    </row>
    <row r="1458" spans="1:29" customFormat="1" x14ac:dyDescent="0.3">
      <c r="A1458" s="54" t="s">
        <v>1</v>
      </c>
    </row>
    <row r="1459" spans="1:29" customFormat="1" x14ac:dyDescent="0.3">
      <c r="A1459" s="119" t="s">
        <v>1</v>
      </c>
      <c r="B1459" s="118" t="s">
        <v>501</v>
      </c>
      <c r="C1459" s="118" t="s">
        <v>1</v>
      </c>
      <c r="D1459" s="118" t="s">
        <v>346</v>
      </c>
      <c r="E1459" s="118" t="s">
        <v>1</v>
      </c>
      <c r="F1459" s="118" t="s">
        <v>347</v>
      </c>
      <c r="G1459" s="118" t="s">
        <v>1</v>
      </c>
      <c r="H1459" s="105"/>
      <c r="I1459" s="118" t="s">
        <v>350</v>
      </c>
      <c r="J1459" s="118" t="s">
        <v>1</v>
      </c>
      <c r="K1459" s="118" t="s">
        <v>351</v>
      </c>
      <c r="L1459" s="118" t="s">
        <v>1</v>
      </c>
      <c r="M1459" s="118" t="s">
        <v>352</v>
      </c>
      <c r="N1459" s="118" t="s">
        <v>1</v>
      </c>
      <c r="O1459" s="118" t="s">
        <v>353</v>
      </c>
      <c r="P1459" s="118" t="s">
        <v>1</v>
      </c>
      <c r="Q1459" s="118" t="s">
        <v>354</v>
      </c>
      <c r="R1459" s="118" t="s">
        <v>1</v>
      </c>
      <c r="S1459" s="118" t="s">
        <v>355</v>
      </c>
      <c r="T1459" s="118" t="s">
        <v>1</v>
      </c>
      <c r="U1459" s="118" t="s">
        <v>356</v>
      </c>
      <c r="V1459" s="118" t="s">
        <v>1</v>
      </c>
      <c r="W1459" s="105"/>
      <c r="X1459" s="118" t="s">
        <v>358</v>
      </c>
      <c r="Y1459" s="118" t="s">
        <v>1</v>
      </c>
      <c r="Z1459" s="118" t="s">
        <v>359</v>
      </c>
      <c r="AA1459" s="118" t="s">
        <v>1</v>
      </c>
      <c r="AB1459" s="118" t="s">
        <v>360</v>
      </c>
      <c r="AC1459" s="118" t="s">
        <v>1</v>
      </c>
    </row>
    <row r="1460" spans="1:29" customFormat="1" x14ac:dyDescent="0.3">
      <c r="A1460" s="120" t="s">
        <v>1</v>
      </c>
      <c r="B1460" s="55" t="s">
        <v>14</v>
      </c>
      <c r="C1460" s="55" t="s">
        <v>15</v>
      </c>
      <c r="D1460" s="55" t="s">
        <v>14</v>
      </c>
      <c r="E1460" s="55" t="s">
        <v>15</v>
      </c>
      <c r="F1460" s="55" t="s">
        <v>14</v>
      </c>
      <c r="G1460" s="55" t="s">
        <v>15</v>
      </c>
      <c r="H1460" s="105"/>
      <c r="I1460" s="55" t="s">
        <v>14</v>
      </c>
      <c r="J1460" s="55" t="s">
        <v>15</v>
      </c>
      <c r="K1460" s="55" t="s">
        <v>14</v>
      </c>
      <c r="L1460" s="55" t="s">
        <v>15</v>
      </c>
      <c r="M1460" s="55" t="s">
        <v>14</v>
      </c>
      <c r="N1460" s="55" t="s">
        <v>15</v>
      </c>
      <c r="O1460" s="55" t="s">
        <v>14</v>
      </c>
      <c r="P1460" s="55" t="s">
        <v>15</v>
      </c>
      <c r="Q1460" s="55" t="s">
        <v>14</v>
      </c>
      <c r="R1460" s="55" t="s">
        <v>15</v>
      </c>
      <c r="S1460" s="55" t="s">
        <v>14</v>
      </c>
      <c r="T1460" s="55" t="s">
        <v>15</v>
      </c>
      <c r="U1460" s="55" t="s">
        <v>14</v>
      </c>
      <c r="V1460" s="55" t="s">
        <v>15</v>
      </c>
      <c r="W1460" s="105"/>
      <c r="X1460" s="55" t="s">
        <v>14</v>
      </c>
      <c r="Y1460" s="55" t="s">
        <v>15</v>
      </c>
      <c r="Z1460" s="55" t="s">
        <v>14</v>
      </c>
      <c r="AA1460" s="55" t="s">
        <v>15</v>
      </c>
      <c r="AB1460" s="55" t="s">
        <v>14</v>
      </c>
      <c r="AC1460" s="55" t="s">
        <v>15</v>
      </c>
    </row>
    <row r="1461" spans="1:29" customFormat="1" x14ac:dyDescent="0.3">
      <c r="A1461" s="56" t="s">
        <v>16</v>
      </c>
      <c r="B1461" s="57">
        <v>1425.4092837695</v>
      </c>
      <c r="C1461" s="57">
        <v>1425.4092837695</v>
      </c>
      <c r="D1461" s="57">
        <v>674.43823680809999</v>
      </c>
      <c r="E1461" s="57">
        <v>674.43823680809999</v>
      </c>
      <c r="F1461" s="57">
        <v>746.0270013718</v>
      </c>
      <c r="G1461" s="57">
        <v>746.0270013718</v>
      </c>
      <c r="H1461" s="106"/>
      <c r="I1461" s="57">
        <v>182.98020971010001</v>
      </c>
      <c r="J1461" s="57">
        <v>182.98020971010001</v>
      </c>
      <c r="K1461" s="57">
        <v>216.61944556820001</v>
      </c>
      <c r="L1461" s="57">
        <v>216.61944556820001</v>
      </c>
      <c r="M1461" s="57">
        <v>219.57857618969999</v>
      </c>
      <c r="N1461" s="57">
        <v>219.57857618969999</v>
      </c>
      <c r="O1461" s="57">
        <v>329.56542496869997</v>
      </c>
      <c r="P1461" s="57">
        <v>329.56542496869997</v>
      </c>
      <c r="Q1461" s="57">
        <v>165.17471530989999</v>
      </c>
      <c r="R1461" s="57">
        <v>165.17471530989999</v>
      </c>
      <c r="S1461" s="57">
        <v>205.09518712260001</v>
      </c>
      <c r="T1461" s="57">
        <v>205.09518712260001</v>
      </c>
      <c r="U1461" s="57">
        <v>106.3957249003</v>
      </c>
      <c r="V1461" s="57">
        <v>106.3957249003</v>
      </c>
      <c r="W1461" s="106"/>
      <c r="X1461" s="57">
        <v>274.48002135569999</v>
      </c>
      <c r="Y1461" s="57">
        <v>274.48002135569999</v>
      </c>
      <c r="Z1461" s="57">
        <v>420.49520866419999</v>
      </c>
      <c r="AA1461" s="57">
        <v>420.49520866419999</v>
      </c>
      <c r="AB1461" s="57">
        <v>718.75366272250005</v>
      </c>
      <c r="AC1461" s="57">
        <v>718.75366272250005</v>
      </c>
    </row>
    <row r="1462" spans="1:29" customFormat="1" x14ac:dyDescent="0.3">
      <c r="A1462" s="58" t="s">
        <v>341</v>
      </c>
      <c r="B1462" s="59">
        <v>190.39131204559999</v>
      </c>
      <c r="C1462" s="60">
        <v>0.133569574867725</v>
      </c>
      <c r="D1462" s="59">
        <v>87.605094681500006</v>
      </c>
      <c r="E1462" s="60">
        <v>0.12989342819011401</v>
      </c>
      <c r="F1462" s="59">
        <v>101.2701732826</v>
      </c>
      <c r="G1462" s="60">
        <v>0.135745989215382</v>
      </c>
      <c r="H1462" s="107"/>
      <c r="I1462" s="59">
        <v>31.045641868899999</v>
      </c>
      <c r="J1462" s="60">
        <v>0.169666664597698</v>
      </c>
      <c r="K1462" s="59">
        <v>15.161007551000001</v>
      </c>
      <c r="L1462" s="60">
        <v>6.9989134683786897E-2</v>
      </c>
      <c r="M1462" s="59">
        <v>28.272164299500002</v>
      </c>
      <c r="N1462" s="60">
        <v>0.12875647884279401</v>
      </c>
      <c r="O1462" s="59">
        <v>36.311685777300099</v>
      </c>
      <c r="P1462" s="60">
        <v>0.11018050749937899</v>
      </c>
      <c r="Q1462" s="59">
        <v>23.600971506400001</v>
      </c>
      <c r="R1462" s="60">
        <v>0.14288489289731801</v>
      </c>
      <c r="S1462" s="59">
        <v>36.901446349399997</v>
      </c>
      <c r="T1462" s="60">
        <v>0.17992351194151299</v>
      </c>
      <c r="U1462" s="59">
        <v>19.098394693100001</v>
      </c>
      <c r="V1462" s="60">
        <v>0.17950340308312701</v>
      </c>
      <c r="W1462" s="107"/>
      <c r="X1462" s="59">
        <v>43.303795260100003</v>
      </c>
      <c r="Y1462" s="60">
        <v>0.157766656553784</v>
      </c>
      <c r="Z1462" s="59">
        <v>49.464290256499901</v>
      </c>
      <c r="AA1462" s="60">
        <v>0.117633421825744</v>
      </c>
      <c r="AB1462" s="59">
        <v>96.359942417900001</v>
      </c>
      <c r="AC1462" s="60">
        <v>0.134065323650536</v>
      </c>
    </row>
    <row r="1463" spans="1:29" customFormat="1" x14ac:dyDescent="0.3">
      <c r="A1463" s="58" t="s">
        <v>237</v>
      </c>
      <c r="B1463" s="62">
        <v>254.21515774900001</v>
      </c>
      <c r="C1463" s="63">
        <v>0.178345378161651</v>
      </c>
      <c r="D1463" s="62">
        <v>128.5904767941</v>
      </c>
      <c r="E1463" s="63">
        <v>0.190663087850234</v>
      </c>
      <c r="F1463" s="62">
        <v>124.66397731089999</v>
      </c>
      <c r="G1463" s="63">
        <v>0.16710384085517899</v>
      </c>
      <c r="H1463" s="107"/>
      <c r="I1463" s="62">
        <v>11.122914575899999</v>
      </c>
      <c r="J1463" s="63">
        <v>6.078752775244E-2</v>
      </c>
      <c r="K1463" s="62">
        <v>37.004261695899999</v>
      </c>
      <c r="L1463" s="63">
        <v>0.17082613058507601</v>
      </c>
      <c r="M1463" s="62">
        <v>44.604222042499998</v>
      </c>
      <c r="N1463" s="63">
        <v>0.20313558279003099</v>
      </c>
      <c r="O1463" s="62">
        <v>70.077252402099901</v>
      </c>
      <c r="P1463" s="63">
        <v>0.21263532850497099</v>
      </c>
      <c r="Q1463" s="62">
        <v>33.376217074000003</v>
      </c>
      <c r="R1463" s="63">
        <v>0.20206613955035299</v>
      </c>
      <c r="S1463" s="62">
        <v>35.422659010799997</v>
      </c>
      <c r="T1463" s="63">
        <v>0.17271326308415699</v>
      </c>
      <c r="U1463" s="62">
        <v>22.607630947800001</v>
      </c>
      <c r="V1463" s="63">
        <v>0.21248627206577</v>
      </c>
      <c r="W1463" s="107"/>
      <c r="X1463" s="62">
        <v>30.767393441399999</v>
      </c>
      <c r="Y1463" s="65">
        <v>0.112093380383151</v>
      </c>
      <c r="Z1463" s="62">
        <v>79.172680804400002</v>
      </c>
      <c r="AA1463" s="63">
        <v>0.18828438273032999</v>
      </c>
      <c r="AB1463" s="62">
        <v>144.27508350320099</v>
      </c>
      <c r="AC1463" s="63">
        <v>0.20072952805097899</v>
      </c>
    </row>
    <row r="1464" spans="1:29" customFormat="1" x14ac:dyDescent="0.3">
      <c r="A1464" s="58" t="s">
        <v>238</v>
      </c>
      <c r="B1464" s="59">
        <v>477.62000695810002</v>
      </c>
      <c r="C1464" s="60">
        <v>0.33507569537854598</v>
      </c>
      <c r="D1464" s="59">
        <v>219.59438790030001</v>
      </c>
      <c r="E1464" s="60">
        <v>0.32559599369628001</v>
      </c>
      <c r="F1464" s="59">
        <v>258.02561905779999</v>
      </c>
      <c r="G1464" s="60">
        <v>0.34586632733579398</v>
      </c>
      <c r="H1464" s="107"/>
      <c r="I1464" s="59">
        <v>78.875904521300001</v>
      </c>
      <c r="J1464" s="60">
        <v>0.43106248837655697</v>
      </c>
      <c r="K1464" s="59">
        <v>69.303660039399801</v>
      </c>
      <c r="L1464" s="60">
        <v>0.31993277361417899</v>
      </c>
      <c r="M1464" s="59">
        <v>68.4148129501</v>
      </c>
      <c r="N1464" s="60">
        <v>0.31157326063993901</v>
      </c>
      <c r="O1464" s="59">
        <v>107.57940723830001</v>
      </c>
      <c r="P1464" s="60">
        <v>0.326428074936918</v>
      </c>
      <c r="Q1464" s="59">
        <v>52.546233669099998</v>
      </c>
      <c r="R1464" s="60">
        <v>0.31812516564967602</v>
      </c>
      <c r="S1464" s="59">
        <v>60.9256901675002</v>
      </c>
      <c r="T1464" s="60">
        <v>0.297060555258571</v>
      </c>
      <c r="U1464" s="59">
        <v>39.9742983724</v>
      </c>
      <c r="V1464" s="60">
        <v>0.37571338895297401</v>
      </c>
      <c r="W1464" s="107"/>
      <c r="X1464" s="59">
        <v>109.0112521068</v>
      </c>
      <c r="Y1464" s="60">
        <v>0.397155507232826</v>
      </c>
      <c r="Z1464" s="59">
        <v>129.75084447259999</v>
      </c>
      <c r="AA1464" s="60">
        <v>0.30856676080753298</v>
      </c>
      <c r="AB1464" s="59">
        <v>238.85791037870001</v>
      </c>
      <c r="AC1464" s="60">
        <v>0.33232235572052898</v>
      </c>
    </row>
    <row r="1465" spans="1:29" customFormat="1" x14ac:dyDescent="0.3">
      <c r="A1465" s="58" t="s">
        <v>239</v>
      </c>
      <c r="B1465" s="62">
        <v>355.58598138600001</v>
      </c>
      <c r="C1465" s="63">
        <v>0.24946237227082699</v>
      </c>
      <c r="D1465" s="62">
        <v>166.77400200709999</v>
      </c>
      <c r="E1465" s="63">
        <v>0.247278390970814</v>
      </c>
      <c r="F1465" s="62">
        <v>187.4566247146</v>
      </c>
      <c r="G1465" s="63">
        <v>0.25127324395752898</v>
      </c>
      <c r="H1465" s="107"/>
      <c r="I1465" s="62">
        <v>51.530871818500003</v>
      </c>
      <c r="J1465" s="63">
        <v>0.28161991889801402</v>
      </c>
      <c r="K1465" s="62">
        <v>67.364431355700006</v>
      </c>
      <c r="L1465" s="63">
        <v>0.31098053629950401</v>
      </c>
      <c r="M1465" s="62">
        <v>47.8924722641001</v>
      </c>
      <c r="N1465" s="63">
        <v>0.21811086079146599</v>
      </c>
      <c r="O1465" s="62">
        <v>82.792564996299902</v>
      </c>
      <c r="P1465" s="63">
        <v>0.251217387273447</v>
      </c>
      <c r="Q1465" s="62">
        <v>43.491016699900001</v>
      </c>
      <c r="R1465" s="63">
        <v>0.26330311281785701</v>
      </c>
      <c r="S1465" s="62">
        <v>47.464007588100003</v>
      </c>
      <c r="T1465" s="63">
        <v>0.23142428768807399</v>
      </c>
      <c r="U1465" s="62">
        <v>15.0506166634</v>
      </c>
      <c r="V1465" s="65">
        <v>0.14145884787667401</v>
      </c>
      <c r="W1465" s="107"/>
      <c r="X1465" s="62">
        <v>63.167445684199897</v>
      </c>
      <c r="Y1465" s="63">
        <v>0.23013494888336899</v>
      </c>
      <c r="Z1465" s="62">
        <v>113.46250286030001</v>
      </c>
      <c r="AA1465" s="63">
        <v>0.26983066756156299</v>
      </c>
      <c r="AB1465" s="62">
        <v>171.21608567640001</v>
      </c>
      <c r="AC1465" s="63">
        <v>0.238212470497704</v>
      </c>
    </row>
    <row r="1466" spans="1:29" customFormat="1" x14ac:dyDescent="0.3">
      <c r="A1466" s="58" t="s">
        <v>342</v>
      </c>
      <c r="B1466" s="59">
        <v>102.77726048709999</v>
      </c>
      <c r="C1466" s="60">
        <v>7.2103683943537403E-2</v>
      </c>
      <c r="D1466" s="59">
        <v>50.724381944100003</v>
      </c>
      <c r="E1466" s="60">
        <v>7.52098252675623E-2</v>
      </c>
      <c r="F1466" s="59">
        <v>50.940935343199897</v>
      </c>
      <c r="G1466" s="60">
        <v>6.8282964623973999E-2</v>
      </c>
      <c r="H1466" s="107"/>
      <c r="I1466" s="59">
        <v>7.5024865553</v>
      </c>
      <c r="J1466" s="60">
        <v>4.1001628357440201E-2</v>
      </c>
      <c r="K1466" s="59">
        <v>13.3521582015</v>
      </c>
      <c r="L1466" s="60">
        <v>6.1638779318619601E-2</v>
      </c>
      <c r="M1466" s="59">
        <v>22.511915508400001</v>
      </c>
      <c r="N1466" s="60">
        <v>0.10252327845022199</v>
      </c>
      <c r="O1466" s="59">
        <v>28.193164794299999</v>
      </c>
      <c r="P1466" s="60">
        <v>8.5546488370185095E-2</v>
      </c>
      <c r="Q1466" s="59">
        <v>9.1341936418999907</v>
      </c>
      <c r="R1466" s="60">
        <v>5.5300193039609397E-2</v>
      </c>
      <c r="S1466" s="59">
        <v>17.535540297699999</v>
      </c>
      <c r="T1466" s="60">
        <v>8.5499521191678404E-2</v>
      </c>
      <c r="U1466" s="59">
        <v>4.5478014880000002</v>
      </c>
      <c r="V1466" s="60">
        <v>4.2744212629422802E-2</v>
      </c>
      <c r="W1466" s="107"/>
      <c r="X1466" s="59">
        <v>11.4574092585</v>
      </c>
      <c r="Y1466" s="60">
        <v>4.1742233922564001E-2</v>
      </c>
      <c r="Z1466" s="59">
        <v>36.549982572700102</v>
      </c>
      <c r="AA1466" s="60">
        <v>8.6921281906658196E-2</v>
      </c>
      <c r="AB1466" s="59">
        <v>54.769868655899998</v>
      </c>
      <c r="AC1466" s="60">
        <v>7.62011680725804E-2</v>
      </c>
    </row>
    <row r="1467" spans="1:29" customFormat="1" x14ac:dyDescent="0.3">
      <c r="A1467" s="58" t="s">
        <v>88</v>
      </c>
      <c r="B1467" s="62">
        <v>44.819565143699997</v>
      </c>
      <c r="C1467" s="63">
        <v>3.1443295377713898E-2</v>
      </c>
      <c r="D1467" s="62">
        <v>21.149893480999999</v>
      </c>
      <c r="E1467" s="63">
        <v>3.1359274024995498E-2</v>
      </c>
      <c r="F1467" s="62">
        <v>23.6696716627001</v>
      </c>
      <c r="G1467" s="63">
        <v>3.1727634012141702E-2</v>
      </c>
      <c r="H1467" s="107"/>
      <c r="I1467" s="62">
        <v>2.9023903702</v>
      </c>
      <c r="J1467" s="63">
        <v>1.58617720178501E-2</v>
      </c>
      <c r="K1467" s="62">
        <v>14.433926724699999</v>
      </c>
      <c r="L1467" s="63">
        <v>6.66326454988347E-2</v>
      </c>
      <c r="M1467" s="62">
        <v>7.8829891251000097</v>
      </c>
      <c r="N1467" s="63">
        <v>3.5900538485547299E-2</v>
      </c>
      <c r="O1467" s="62">
        <v>4.6113497604000004</v>
      </c>
      <c r="P1467" s="63">
        <v>1.39922134150995E-2</v>
      </c>
      <c r="Q1467" s="62">
        <v>3.0260827186000001</v>
      </c>
      <c r="R1467" s="63">
        <v>1.8320496045187502E-2</v>
      </c>
      <c r="S1467" s="62">
        <v>6.8458437091000102</v>
      </c>
      <c r="T1467" s="63">
        <v>3.3378860836006601E-2</v>
      </c>
      <c r="U1467" s="62">
        <v>5.1169827355999997</v>
      </c>
      <c r="V1467" s="63">
        <v>4.8093875392032498E-2</v>
      </c>
      <c r="W1467" s="107"/>
      <c r="X1467" s="62">
        <v>16.7727256047</v>
      </c>
      <c r="Y1467" s="61">
        <v>6.1107273024305603E-2</v>
      </c>
      <c r="Z1467" s="62">
        <v>12.0949076977</v>
      </c>
      <c r="AA1467" s="63">
        <v>2.8763485168171701E-2</v>
      </c>
      <c r="AB1467" s="62">
        <v>13.274772090400001</v>
      </c>
      <c r="AC1467" s="63">
        <v>1.8469154007671702E-2</v>
      </c>
    </row>
    <row r="1468" spans="1:29" customFormat="1" x14ac:dyDescent="0.3">
      <c r="A1468" s="58" t="s">
        <v>343</v>
      </c>
      <c r="B1468" s="59">
        <v>444.6064697946</v>
      </c>
      <c r="C1468" s="60">
        <v>0.311914953029376</v>
      </c>
      <c r="D1468" s="59">
        <v>216.19557147559999</v>
      </c>
      <c r="E1468" s="60">
        <v>0.32055651604034802</v>
      </c>
      <c r="F1468" s="59">
        <v>225.93415059350099</v>
      </c>
      <c r="G1468" s="60">
        <v>0.30284983007056099</v>
      </c>
      <c r="H1468" s="107"/>
      <c r="I1468" s="59">
        <v>42.168556444799997</v>
      </c>
      <c r="J1468" s="60">
        <v>0.230454192350138</v>
      </c>
      <c r="K1468" s="59">
        <v>52.165269246900202</v>
      </c>
      <c r="L1468" s="60">
        <v>0.24081526526886199</v>
      </c>
      <c r="M1468" s="59">
        <v>72.876386342000202</v>
      </c>
      <c r="N1468" s="60">
        <v>0.33189206163282597</v>
      </c>
      <c r="O1468" s="59">
        <v>106.3889381794</v>
      </c>
      <c r="P1468" s="60">
        <v>0.32281583600435099</v>
      </c>
      <c r="Q1468" s="59">
        <v>56.977188580399996</v>
      </c>
      <c r="R1468" s="60">
        <v>0.34495103244767</v>
      </c>
      <c r="S1468" s="59">
        <v>72.324105360200207</v>
      </c>
      <c r="T1468" s="60">
        <v>0.35263677502566998</v>
      </c>
      <c r="U1468" s="59">
        <v>41.706025640900002</v>
      </c>
      <c r="V1468" s="61">
        <v>0.39198967514889699</v>
      </c>
      <c r="W1468" s="107"/>
      <c r="X1468" s="59">
        <v>74.071188701500006</v>
      </c>
      <c r="Y1468" s="60">
        <v>0.269860036936935</v>
      </c>
      <c r="Z1468" s="59">
        <v>128.63697106090001</v>
      </c>
      <c r="AA1468" s="60">
        <v>0.30591780455607298</v>
      </c>
      <c r="AB1468" s="59">
        <v>240.63502592109899</v>
      </c>
      <c r="AC1468" s="60">
        <v>0.33479485170151502</v>
      </c>
    </row>
    <row r="1469" spans="1:29" customFormat="1" x14ac:dyDescent="0.3">
      <c r="A1469" s="58" t="s">
        <v>344</v>
      </c>
      <c r="B1469" s="62">
        <v>458.36324187309998</v>
      </c>
      <c r="C1469" s="63">
        <v>0.32156605621436402</v>
      </c>
      <c r="D1469" s="62">
        <v>217.498383951199</v>
      </c>
      <c r="E1469" s="63">
        <v>0.32248821623837698</v>
      </c>
      <c r="F1469" s="62">
        <v>238.39756005780001</v>
      </c>
      <c r="G1469" s="63">
        <v>0.31955620858150302</v>
      </c>
      <c r="H1469" s="107"/>
      <c r="I1469" s="62">
        <v>59.033358373799899</v>
      </c>
      <c r="J1469" s="63">
        <v>0.322621547255454</v>
      </c>
      <c r="K1469" s="62">
        <v>80.716589557199896</v>
      </c>
      <c r="L1469" s="63">
        <v>0.372619315618123</v>
      </c>
      <c r="M1469" s="62">
        <v>70.404387772500101</v>
      </c>
      <c r="N1469" s="63">
        <v>0.32063413924168899</v>
      </c>
      <c r="O1469" s="62">
        <v>110.9857297906</v>
      </c>
      <c r="P1469" s="63">
        <v>0.33676387564363203</v>
      </c>
      <c r="Q1469" s="62">
        <v>52.625210341799999</v>
      </c>
      <c r="R1469" s="63">
        <v>0.31860330585746599</v>
      </c>
      <c r="S1469" s="62">
        <v>64.999547885800197</v>
      </c>
      <c r="T1469" s="63">
        <v>0.31692380887975302</v>
      </c>
      <c r="U1469" s="62">
        <v>19.598418151400001</v>
      </c>
      <c r="V1469" s="65">
        <v>0.184203060506097</v>
      </c>
      <c r="W1469" s="107"/>
      <c r="X1469" s="62">
        <v>74.624854942699997</v>
      </c>
      <c r="Y1469" s="63">
        <v>0.27187718280593298</v>
      </c>
      <c r="Z1469" s="62">
        <v>150.01248543299999</v>
      </c>
      <c r="AA1469" s="63">
        <v>0.35675194946822197</v>
      </c>
      <c r="AB1469" s="62">
        <v>225.9859543323</v>
      </c>
      <c r="AC1469" s="63">
        <v>0.31441363857028398</v>
      </c>
    </row>
    <row r="1470" spans="1:29" customFormat="1" x14ac:dyDescent="0.3">
      <c r="A1470" s="64" t="s">
        <v>1</v>
      </c>
    </row>
    <row r="1471" spans="1:29" customFormat="1" x14ac:dyDescent="0.3">
      <c r="A1471" s="64" t="s">
        <v>1</v>
      </c>
    </row>
    <row r="1472" spans="1:29" customFormat="1" x14ac:dyDescent="0.3">
      <c r="A1472" s="53" t="s">
        <v>474</v>
      </c>
    </row>
    <row r="1473" spans="1:29" customFormat="1" x14ac:dyDescent="0.3">
      <c r="A1473" s="54" t="s">
        <v>1</v>
      </c>
    </row>
    <row r="1474" spans="1:29" customFormat="1" x14ac:dyDescent="0.3">
      <c r="A1474" s="119" t="s">
        <v>1</v>
      </c>
      <c r="B1474" s="118" t="s">
        <v>501</v>
      </c>
      <c r="C1474" s="118" t="s">
        <v>1</v>
      </c>
      <c r="D1474" s="118" t="s">
        <v>346</v>
      </c>
      <c r="E1474" s="118" t="s">
        <v>1</v>
      </c>
      <c r="F1474" s="118" t="s">
        <v>347</v>
      </c>
      <c r="G1474" s="118" t="s">
        <v>1</v>
      </c>
      <c r="H1474" s="105"/>
      <c r="I1474" s="118" t="s">
        <v>350</v>
      </c>
      <c r="J1474" s="118" t="s">
        <v>1</v>
      </c>
      <c r="K1474" s="118" t="s">
        <v>351</v>
      </c>
      <c r="L1474" s="118" t="s">
        <v>1</v>
      </c>
      <c r="M1474" s="118" t="s">
        <v>352</v>
      </c>
      <c r="N1474" s="118" t="s">
        <v>1</v>
      </c>
      <c r="O1474" s="118" t="s">
        <v>353</v>
      </c>
      <c r="P1474" s="118" t="s">
        <v>1</v>
      </c>
      <c r="Q1474" s="118" t="s">
        <v>354</v>
      </c>
      <c r="R1474" s="118" t="s">
        <v>1</v>
      </c>
      <c r="S1474" s="118" t="s">
        <v>355</v>
      </c>
      <c r="T1474" s="118" t="s">
        <v>1</v>
      </c>
      <c r="U1474" s="118" t="s">
        <v>356</v>
      </c>
      <c r="V1474" s="118" t="s">
        <v>1</v>
      </c>
      <c r="W1474" s="105"/>
      <c r="X1474" s="118" t="s">
        <v>358</v>
      </c>
      <c r="Y1474" s="118" t="s">
        <v>1</v>
      </c>
      <c r="Z1474" s="118" t="s">
        <v>359</v>
      </c>
      <c r="AA1474" s="118" t="s">
        <v>1</v>
      </c>
      <c r="AB1474" s="118" t="s">
        <v>360</v>
      </c>
      <c r="AC1474" s="118" t="s">
        <v>1</v>
      </c>
    </row>
    <row r="1475" spans="1:29" customFormat="1" x14ac:dyDescent="0.3">
      <c r="A1475" s="120" t="s">
        <v>1</v>
      </c>
      <c r="B1475" s="55" t="s">
        <v>14</v>
      </c>
      <c r="C1475" s="55" t="s">
        <v>15</v>
      </c>
      <c r="D1475" s="55" t="s">
        <v>14</v>
      </c>
      <c r="E1475" s="55" t="s">
        <v>15</v>
      </c>
      <c r="F1475" s="55" t="s">
        <v>14</v>
      </c>
      <c r="G1475" s="55" t="s">
        <v>15</v>
      </c>
      <c r="H1475" s="105"/>
      <c r="I1475" s="55" t="s">
        <v>14</v>
      </c>
      <c r="J1475" s="55" t="s">
        <v>15</v>
      </c>
      <c r="K1475" s="55" t="s">
        <v>14</v>
      </c>
      <c r="L1475" s="55" t="s">
        <v>15</v>
      </c>
      <c r="M1475" s="55" t="s">
        <v>14</v>
      </c>
      <c r="N1475" s="55" t="s">
        <v>15</v>
      </c>
      <c r="O1475" s="55" t="s">
        <v>14</v>
      </c>
      <c r="P1475" s="55" t="s">
        <v>15</v>
      </c>
      <c r="Q1475" s="55" t="s">
        <v>14</v>
      </c>
      <c r="R1475" s="55" t="s">
        <v>15</v>
      </c>
      <c r="S1475" s="55" t="s">
        <v>14</v>
      </c>
      <c r="T1475" s="55" t="s">
        <v>15</v>
      </c>
      <c r="U1475" s="55" t="s">
        <v>14</v>
      </c>
      <c r="V1475" s="55" t="s">
        <v>15</v>
      </c>
      <c r="W1475" s="105"/>
      <c r="X1475" s="55" t="s">
        <v>14</v>
      </c>
      <c r="Y1475" s="55" t="s">
        <v>15</v>
      </c>
      <c r="Z1475" s="55" t="s">
        <v>14</v>
      </c>
      <c r="AA1475" s="55" t="s">
        <v>15</v>
      </c>
      <c r="AB1475" s="55" t="s">
        <v>14</v>
      </c>
      <c r="AC1475" s="55" t="s">
        <v>15</v>
      </c>
    </row>
    <row r="1476" spans="1:29" customFormat="1" x14ac:dyDescent="0.3">
      <c r="A1476" s="56" t="s">
        <v>16</v>
      </c>
      <c r="B1476" s="57">
        <v>1425.4092837695</v>
      </c>
      <c r="C1476" s="57">
        <v>1425.4092837695</v>
      </c>
      <c r="D1476" s="57">
        <v>674.43823680809999</v>
      </c>
      <c r="E1476" s="57">
        <v>674.43823680809999</v>
      </c>
      <c r="F1476" s="57">
        <v>746.0270013718</v>
      </c>
      <c r="G1476" s="57">
        <v>746.0270013718</v>
      </c>
      <c r="H1476" s="106"/>
      <c r="I1476" s="57">
        <v>182.98020971010001</v>
      </c>
      <c r="J1476" s="57">
        <v>182.98020971010001</v>
      </c>
      <c r="K1476" s="57">
        <v>216.61944556820001</v>
      </c>
      <c r="L1476" s="57">
        <v>216.61944556820001</v>
      </c>
      <c r="M1476" s="57">
        <v>219.57857618969999</v>
      </c>
      <c r="N1476" s="57">
        <v>219.57857618969999</v>
      </c>
      <c r="O1476" s="57">
        <v>329.56542496869997</v>
      </c>
      <c r="P1476" s="57">
        <v>329.56542496869997</v>
      </c>
      <c r="Q1476" s="57">
        <v>165.17471530989999</v>
      </c>
      <c r="R1476" s="57">
        <v>165.17471530989999</v>
      </c>
      <c r="S1476" s="57">
        <v>205.09518712260001</v>
      </c>
      <c r="T1476" s="57">
        <v>205.09518712260001</v>
      </c>
      <c r="U1476" s="57">
        <v>106.3957249003</v>
      </c>
      <c r="V1476" s="57">
        <v>106.3957249003</v>
      </c>
      <c r="W1476" s="106"/>
      <c r="X1476" s="57">
        <v>274.48002135569999</v>
      </c>
      <c r="Y1476" s="57">
        <v>274.48002135569999</v>
      </c>
      <c r="Z1476" s="57">
        <v>420.49520866419999</v>
      </c>
      <c r="AA1476" s="57">
        <v>420.49520866419999</v>
      </c>
      <c r="AB1476" s="57">
        <v>718.75366272250005</v>
      </c>
      <c r="AC1476" s="57">
        <v>718.75366272250005</v>
      </c>
    </row>
    <row r="1477" spans="1:29" customFormat="1" x14ac:dyDescent="0.3">
      <c r="A1477" s="58" t="s">
        <v>341</v>
      </c>
      <c r="B1477" s="59">
        <v>171.9030354864</v>
      </c>
      <c r="C1477" s="60">
        <v>0.120599071048423</v>
      </c>
      <c r="D1477" s="59">
        <v>81.168102409899902</v>
      </c>
      <c r="E1477" s="60">
        <v>0.120349200238175</v>
      </c>
      <c r="F1477" s="59">
        <v>90.072595120199907</v>
      </c>
      <c r="G1477" s="60">
        <v>0.120736374091787</v>
      </c>
      <c r="H1477" s="107"/>
      <c r="I1477" s="59">
        <v>25.217124560799999</v>
      </c>
      <c r="J1477" s="60">
        <v>0.13781339851316199</v>
      </c>
      <c r="K1477" s="59">
        <v>24.895883256499999</v>
      </c>
      <c r="L1477" s="60">
        <v>0.114929124627742</v>
      </c>
      <c r="M1477" s="59">
        <v>23.838309944500001</v>
      </c>
      <c r="N1477" s="60">
        <v>0.10856391528791701</v>
      </c>
      <c r="O1477" s="59">
        <v>28.072700078899999</v>
      </c>
      <c r="P1477" s="60">
        <v>8.5180962419119599E-2</v>
      </c>
      <c r="Q1477" s="59">
        <v>25.273049482699999</v>
      </c>
      <c r="R1477" s="60">
        <v>0.153007979673419</v>
      </c>
      <c r="S1477" s="59">
        <v>36.366030867900001</v>
      </c>
      <c r="T1477" s="61">
        <v>0.17731294126449401</v>
      </c>
      <c r="U1477" s="59">
        <v>8.2399372951000007</v>
      </c>
      <c r="V1477" s="60">
        <v>7.7446131438282703E-2</v>
      </c>
      <c r="W1477" s="107"/>
      <c r="X1477" s="59">
        <v>26.254983297300001</v>
      </c>
      <c r="Y1477" s="60">
        <v>9.5653531239259307E-2</v>
      </c>
      <c r="Z1477" s="59">
        <v>45.659751956500003</v>
      </c>
      <c r="AA1477" s="60">
        <v>0.108585665224459</v>
      </c>
      <c r="AB1477" s="59">
        <v>98.5931384995001</v>
      </c>
      <c r="AC1477" s="60">
        <v>0.13717236323505899</v>
      </c>
    </row>
    <row r="1478" spans="1:29" customFormat="1" x14ac:dyDescent="0.3">
      <c r="A1478" s="58" t="s">
        <v>237</v>
      </c>
      <c r="B1478" s="62">
        <v>345.77639121150003</v>
      </c>
      <c r="C1478" s="63">
        <v>0.24258042595113</v>
      </c>
      <c r="D1478" s="62">
        <v>154.23171473069999</v>
      </c>
      <c r="E1478" s="63">
        <v>0.22868174773220001</v>
      </c>
      <c r="F1478" s="62">
        <v>188.6279079878</v>
      </c>
      <c r="G1478" s="63">
        <v>0.25284327194719403</v>
      </c>
      <c r="H1478" s="107"/>
      <c r="I1478" s="62">
        <v>30.4837858203</v>
      </c>
      <c r="J1478" s="63">
        <v>0.166596080901843</v>
      </c>
      <c r="K1478" s="62">
        <v>54.4591055140001</v>
      </c>
      <c r="L1478" s="63">
        <v>0.25140450974358303</v>
      </c>
      <c r="M1478" s="62">
        <v>57.376485585600001</v>
      </c>
      <c r="N1478" s="63">
        <v>0.26130274902607498</v>
      </c>
      <c r="O1478" s="62">
        <v>95.081685302500006</v>
      </c>
      <c r="P1478" s="63">
        <v>0.28850625125960999</v>
      </c>
      <c r="Q1478" s="62">
        <v>40.442355344299997</v>
      </c>
      <c r="R1478" s="63">
        <v>0.244845921292628</v>
      </c>
      <c r="S1478" s="62">
        <v>40.273016107499998</v>
      </c>
      <c r="T1478" s="63">
        <v>0.19636256058717699</v>
      </c>
      <c r="U1478" s="62">
        <v>27.659957537299999</v>
      </c>
      <c r="V1478" s="63">
        <v>0.259972452494865</v>
      </c>
      <c r="W1478" s="107"/>
      <c r="X1478" s="62">
        <v>44.9681048749</v>
      </c>
      <c r="Y1478" s="65">
        <v>0.16383015657312899</v>
      </c>
      <c r="Z1478" s="62">
        <v>95.675474280100104</v>
      </c>
      <c r="AA1478" s="63">
        <v>0.22753047432819801</v>
      </c>
      <c r="AB1478" s="62">
        <v>203.86952794539999</v>
      </c>
      <c r="AC1478" s="61">
        <v>0.283643115185224</v>
      </c>
    </row>
    <row r="1479" spans="1:29" customFormat="1" x14ac:dyDescent="0.3">
      <c r="A1479" s="58" t="s">
        <v>238</v>
      </c>
      <c r="B1479" s="59">
        <v>559.81938662610003</v>
      </c>
      <c r="C1479" s="60">
        <v>0.39274290759890101</v>
      </c>
      <c r="D1479" s="59">
        <v>265.8973851934</v>
      </c>
      <c r="E1479" s="60">
        <v>0.394250163590675</v>
      </c>
      <c r="F1479" s="59">
        <v>292.92504433609997</v>
      </c>
      <c r="G1479" s="60">
        <v>0.39264670554479603</v>
      </c>
      <c r="H1479" s="107"/>
      <c r="I1479" s="59">
        <v>84.592077933599697</v>
      </c>
      <c r="J1479" s="60">
        <v>0.46230178699445801</v>
      </c>
      <c r="K1479" s="59">
        <v>85.520290577799997</v>
      </c>
      <c r="L1479" s="60">
        <v>0.39479507646913897</v>
      </c>
      <c r="M1479" s="59">
        <v>74.636864268499906</v>
      </c>
      <c r="N1479" s="60">
        <v>0.33990959210892802</v>
      </c>
      <c r="O1479" s="59">
        <v>129.5665053548</v>
      </c>
      <c r="P1479" s="60">
        <v>0.393143502134987</v>
      </c>
      <c r="Q1479" s="59">
        <v>62.691768735200299</v>
      </c>
      <c r="R1479" s="60">
        <v>0.379548217277554</v>
      </c>
      <c r="S1479" s="59">
        <v>78.715058963499899</v>
      </c>
      <c r="T1479" s="60">
        <v>0.38379768958910998</v>
      </c>
      <c r="U1479" s="59">
        <v>44.096820792700001</v>
      </c>
      <c r="V1479" s="60">
        <v>0.41446045726011699</v>
      </c>
      <c r="W1479" s="107"/>
      <c r="X1479" s="59">
        <v>135.29673236389999</v>
      </c>
      <c r="Y1479" s="61">
        <v>0.49292014659445199</v>
      </c>
      <c r="Z1479" s="59">
        <v>145.9771543185</v>
      </c>
      <c r="AA1479" s="60">
        <v>0.34715533330862502</v>
      </c>
      <c r="AB1479" s="59">
        <v>277.2822158326</v>
      </c>
      <c r="AC1479" s="60">
        <v>0.38578198653250501</v>
      </c>
    </row>
    <row r="1480" spans="1:29" customFormat="1" x14ac:dyDescent="0.3">
      <c r="A1480" s="58" t="s">
        <v>239</v>
      </c>
      <c r="B1480" s="62">
        <v>253.63366734799999</v>
      </c>
      <c r="C1480" s="63">
        <v>0.17793743189132699</v>
      </c>
      <c r="D1480" s="62">
        <v>131.99729815169999</v>
      </c>
      <c r="E1480" s="63">
        <v>0.19571443454392601</v>
      </c>
      <c r="F1480" s="62">
        <v>121.2683871526</v>
      </c>
      <c r="G1480" s="63">
        <v>0.16255227616374601</v>
      </c>
      <c r="H1480" s="107"/>
      <c r="I1480" s="62">
        <v>33.194553154799998</v>
      </c>
      <c r="J1480" s="63">
        <v>0.18141061925435001</v>
      </c>
      <c r="K1480" s="62">
        <v>38.954649418599999</v>
      </c>
      <c r="L1480" s="63">
        <v>0.179829882383923</v>
      </c>
      <c r="M1480" s="62">
        <v>42.545833688899997</v>
      </c>
      <c r="N1480" s="63">
        <v>0.19376131509361599</v>
      </c>
      <c r="O1480" s="62">
        <v>64.650363443300094</v>
      </c>
      <c r="P1480" s="63">
        <v>0.196168525413247</v>
      </c>
      <c r="Q1480" s="62">
        <v>26.957064965099999</v>
      </c>
      <c r="R1480" s="63">
        <v>0.16320333844392201</v>
      </c>
      <c r="S1480" s="62">
        <v>31.1346082841</v>
      </c>
      <c r="T1480" s="63">
        <v>0.151805650444097</v>
      </c>
      <c r="U1480" s="62">
        <v>16.196594393200002</v>
      </c>
      <c r="V1480" s="63">
        <v>0.15222974803148601</v>
      </c>
      <c r="W1480" s="107"/>
      <c r="X1480" s="62">
        <v>50.664441801199999</v>
      </c>
      <c r="Y1480" s="63">
        <v>0.18458334982254901</v>
      </c>
      <c r="Z1480" s="62">
        <v>94.440208757999997</v>
      </c>
      <c r="AA1480" s="61">
        <v>0.22459282962583799</v>
      </c>
      <c r="AB1480" s="62">
        <v>108.52901678880001</v>
      </c>
      <c r="AC1480" s="63">
        <v>0.15099612345308</v>
      </c>
    </row>
    <row r="1481" spans="1:29" customFormat="1" x14ac:dyDescent="0.3">
      <c r="A1481" s="58" t="s">
        <v>342</v>
      </c>
      <c r="B1481" s="59">
        <v>58.998799904899997</v>
      </c>
      <c r="C1481" s="60">
        <v>4.1390778477938199E-2</v>
      </c>
      <c r="D1481" s="59">
        <v>27.4572845594999</v>
      </c>
      <c r="E1481" s="60">
        <v>4.0711340284392099E-2</v>
      </c>
      <c r="F1481" s="59">
        <v>31.541515345400001</v>
      </c>
      <c r="G1481" s="60">
        <v>4.2279321374965297E-2</v>
      </c>
      <c r="H1481" s="107"/>
      <c r="I1481" s="59">
        <v>3.8840929647000002</v>
      </c>
      <c r="J1481" s="60">
        <v>2.1226847268639899E-2</v>
      </c>
      <c r="K1481" s="59">
        <v>6.36511943210001</v>
      </c>
      <c r="L1481" s="60">
        <v>2.9383878328208601E-2</v>
      </c>
      <c r="M1481" s="59">
        <v>15.2052783443</v>
      </c>
      <c r="N1481" s="61">
        <v>6.9247549593197802E-2</v>
      </c>
      <c r="O1481" s="59">
        <v>10.103138055600001</v>
      </c>
      <c r="P1481" s="60">
        <v>3.0655940490600699E-2</v>
      </c>
      <c r="Q1481" s="59">
        <v>7.2879878553000204</v>
      </c>
      <c r="R1481" s="60">
        <v>4.4122902477091101E-2</v>
      </c>
      <c r="S1481" s="59">
        <v>8.2082468615000206</v>
      </c>
      <c r="T1481" s="60">
        <v>4.00216454450164E-2</v>
      </c>
      <c r="U1481" s="59">
        <v>7.94493639139999</v>
      </c>
      <c r="V1481" s="60">
        <v>7.4673455149113804E-2</v>
      </c>
      <c r="W1481" s="107"/>
      <c r="X1481" s="59">
        <v>10.9311694165</v>
      </c>
      <c r="Y1481" s="60">
        <v>3.9825009348619399E-2</v>
      </c>
      <c r="Z1481" s="59">
        <v>22.517877970299999</v>
      </c>
      <c r="AA1481" s="60">
        <v>5.35508550545278E-2</v>
      </c>
      <c r="AB1481" s="59">
        <v>25.5497525181</v>
      </c>
      <c r="AC1481" s="60">
        <v>3.5547300616629203E-2</v>
      </c>
    </row>
    <row r="1482" spans="1:29" customFormat="1" x14ac:dyDescent="0.3">
      <c r="A1482" s="58" t="s">
        <v>88</v>
      </c>
      <c r="B1482" s="62">
        <v>35.278003192600004</v>
      </c>
      <c r="C1482" s="63">
        <v>2.4749385032281499E-2</v>
      </c>
      <c r="D1482" s="62">
        <v>13.686451762900001</v>
      </c>
      <c r="E1482" s="63">
        <v>2.0293113610630398E-2</v>
      </c>
      <c r="F1482" s="62">
        <v>21.591551429700001</v>
      </c>
      <c r="G1482" s="63">
        <v>2.8942050877511501E-2</v>
      </c>
      <c r="H1482" s="107"/>
      <c r="I1482" s="62">
        <v>5.6085752758999803</v>
      </c>
      <c r="J1482" s="63">
        <v>3.0651267067546801E-2</v>
      </c>
      <c r="K1482" s="62">
        <v>6.4243973692000198</v>
      </c>
      <c r="L1482" s="63">
        <v>2.9657528447405001E-2</v>
      </c>
      <c r="M1482" s="62">
        <v>5.97580435790002</v>
      </c>
      <c r="N1482" s="63">
        <v>2.7214878890267202E-2</v>
      </c>
      <c r="O1482" s="62">
        <v>2.0910327336000001</v>
      </c>
      <c r="P1482" s="65">
        <v>6.3448182824354001E-3</v>
      </c>
      <c r="Q1482" s="62">
        <v>2.5224889273</v>
      </c>
      <c r="R1482" s="63">
        <v>1.52716408353864E-2</v>
      </c>
      <c r="S1482" s="62">
        <v>10.398226038100001</v>
      </c>
      <c r="T1482" s="63">
        <v>5.0699512670105903E-2</v>
      </c>
      <c r="U1482" s="62">
        <v>2.2574784906000001</v>
      </c>
      <c r="V1482" s="63">
        <v>2.12177556261345E-2</v>
      </c>
      <c r="W1482" s="107"/>
      <c r="X1482" s="62">
        <v>6.3645896019000103</v>
      </c>
      <c r="Y1482" s="63">
        <v>2.3187806421991301E-2</v>
      </c>
      <c r="Z1482" s="62">
        <v>16.224741380800001</v>
      </c>
      <c r="AA1482" s="63">
        <v>3.8584842458352003E-2</v>
      </c>
      <c r="AB1482" s="62">
        <v>4.93001113810001</v>
      </c>
      <c r="AC1482" s="65">
        <v>6.8591109775024599E-3</v>
      </c>
    </row>
    <row r="1483" spans="1:29" customFormat="1" x14ac:dyDescent="0.3">
      <c r="A1483" s="58" t="s">
        <v>343</v>
      </c>
      <c r="B1483" s="59">
        <v>517.6794266979</v>
      </c>
      <c r="C1483" s="60">
        <v>0.36317949699955299</v>
      </c>
      <c r="D1483" s="59">
        <v>235.399817140599</v>
      </c>
      <c r="E1483" s="60">
        <v>0.34903094797037598</v>
      </c>
      <c r="F1483" s="59">
        <v>278.70050310800002</v>
      </c>
      <c r="G1483" s="60">
        <v>0.37357964603898203</v>
      </c>
      <c r="H1483" s="107"/>
      <c r="I1483" s="59">
        <v>55.700910381100201</v>
      </c>
      <c r="J1483" s="60">
        <v>0.30440947941500501</v>
      </c>
      <c r="K1483" s="59">
        <v>79.354988770499801</v>
      </c>
      <c r="L1483" s="60">
        <v>0.36633363437132399</v>
      </c>
      <c r="M1483" s="59">
        <v>81.214795530100105</v>
      </c>
      <c r="N1483" s="60">
        <v>0.36986666431399201</v>
      </c>
      <c r="O1483" s="59">
        <v>123.1543853814</v>
      </c>
      <c r="P1483" s="60">
        <v>0.37368721367872998</v>
      </c>
      <c r="Q1483" s="59">
        <v>65.715404827000299</v>
      </c>
      <c r="R1483" s="60">
        <v>0.397853900966047</v>
      </c>
      <c r="S1483" s="59">
        <v>76.639046975400007</v>
      </c>
      <c r="T1483" s="60">
        <v>0.37367550185167098</v>
      </c>
      <c r="U1483" s="59">
        <v>35.899894832400001</v>
      </c>
      <c r="V1483" s="60">
        <v>0.337418583933148</v>
      </c>
      <c r="W1483" s="107"/>
      <c r="X1483" s="59">
        <v>71.223088172200093</v>
      </c>
      <c r="Y1483" s="65">
        <v>0.25948368781238801</v>
      </c>
      <c r="Z1483" s="59">
        <v>141.33522623659999</v>
      </c>
      <c r="AA1483" s="60">
        <v>0.33611613955265701</v>
      </c>
      <c r="AB1483" s="59">
        <v>302.46266644489998</v>
      </c>
      <c r="AC1483" s="61">
        <v>0.42081547842028399</v>
      </c>
    </row>
    <row r="1484" spans="1:29" customFormat="1" x14ac:dyDescent="0.3">
      <c r="A1484" s="58" t="s">
        <v>344</v>
      </c>
      <c r="B1484" s="62">
        <v>312.63246725290003</v>
      </c>
      <c r="C1484" s="63">
        <v>0.219328210369265</v>
      </c>
      <c r="D1484" s="62">
        <v>159.4545827112</v>
      </c>
      <c r="E1484" s="63">
        <v>0.236425774828318</v>
      </c>
      <c r="F1484" s="62">
        <v>152.80990249800001</v>
      </c>
      <c r="G1484" s="63">
        <v>0.204831597538711</v>
      </c>
      <c r="H1484" s="107"/>
      <c r="I1484" s="62">
        <v>37.0786461195</v>
      </c>
      <c r="J1484" s="63">
        <v>0.20263746652299</v>
      </c>
      <c r="K1484" s="62">
        <v>45.319768850700001</v>
      </c>
      <c r="L1484" s="63">
        <v>0.20921376071213199</v>
      </c>
      <c r="M1484" s="62">
        <v>57.751112033200002</v>
      </c>
      <c r="N1484" s="63">
        <v>0.263008864686814</v>
      </c>
      <c r="O1484" s="62">
        <v>74.753501498899894</v>
      </c>
      <c r="P1484" s="63">
        <v>0.226824465903848</v>
      </c>
      <c r="Q1484" s="62">
        <v>34.245052820399998</v>
      </c>
      <c r="R1484" s="63">
        <v>0.20732624092101301</v>
      </c>
      <c r="S1484" s="62">
        <v>39.342855145599998</v>
      </c>
      <c r="T1484" s="63">
        <v>0.19182729588911299</v>
      </c>
      <c r="U1484" s="62">
        <v>24.1415307846</v>
      </c>
      <c r="V1484" s="63">
        <v>0.2269032031806</v>
      </c>
      <c r="W1484" s="107"/>
      <c r="X1484" s="62">
        <v>61.595611217699997</v>
      </c>
      <c r="Y1484" s="63">
        <v>0.224408359171169</v>
      </c>
      <c r="Z1484" s="62">
        <v>116.9580867283</v>
      </c>
      <c r="AA1484" s="61">
        <v>0.27814368468036599</v>
      </c>
      <c r="AB1484" s="62">
        <v>134.0787693069</v>
      </c>
      <c r="AC1484" s="63">
        <v>0.186543424069709</v>
      </c>
    </row>
    <row r="1485" spans="1:29" customFormat="1" x14ac:dyDescent="0.3">
      <c r="A1485" s="64" t="s">
        <v>1</v>
      </c>
    </row>
    <row r="1486" spans="1:29" customFormat="1" x14ac:dyDescent="0.3">
      <c r="A1486" s="64" t="s">
        <v>1</v>
      </c>
    </row>
    <row r="1487" spans="1:29" customFormat="1" x14ac:dyDescent="0.3">
      <c r="A1487" s="53" t="s">
        <v>475</v>
      </c>
    </row>
    <row r="1488" spans="1:29" customFormat="1" x14ac:dyDescent="0.3">
      <c r="A1488" s="54" t="s">
        <v>1</v>
      </c>
    </row>
    <row r="1489" spans="1:29" customFormat="1" x14ac:dyDescent="0.3">
      <c r="A1489" s="119" t="s">
        <v>1</v>
      </c>
      <c r="B1489" s="118" t="s">
        <v>501</v>
      </c>
      <c r="C1489" s="118" t="s">
        <v>1</v>
      </c>
      <c r="D1489" s="118" t="s">
        <v>346</v>
      </c>
      <c r="E1489" s="118" t="s">
        <v>1</v>
      </c>
      <c r="F1489" s="118" t="s">
        <v>347</v>
      </c>
      <c r="G1489" s="118" t="s">
        <v>1</v>
      </c>
      <c r="H1489" s="105"/>
      <c r="I1489" s="118" t="s">
        <v>350</v>
      </c>
      <c r="J1489" s="118" t="s">
        <v>1</v>
      </c>
      <c r="K1489" s="118" t="s">
        <v>351</v>
      </c>
      <c r="L1489" s="118" t="s">
        <v>1</v>
      </c>
      <c r="M1489" s="118" t="s">
        <v>352</v>
      </c>
      <c r="N1489" s="118" t="s">
        <v>1</v>
      </c>
      <c r="O1489" s="118" t="s">
        <v>353</v>
      </c>
      <c r="P1489" s="118" t="s">
        <v>1</v>
      </c>
      <c r="Q1489" s="118" t="s">
        <v>354</v>
      </c>
      <c r="R1489" s="118" t="s">
        <v>1</v>
      </c>
      <c r="S1489" s="118" t="s">
        <v>355</v>
      </c>
      <c r="T1489" s="118" t="s">
        <v>1</v>
      </c>
      <c r="U1489" s="118" t="s">
        <v>356</v>
      </c>
      <c r="V1489" s="118" t="s">
        <v>1</v>
      </c>
      <c r="W1489" s="105"/>
      <c r="X1489" s="118" t="s">
        <v>358</v>
      </c>
      <c r="Y1489" s="118" t="s">
        <v>1</v>
      </c>
      <c r="Z1489" s="118" t="s">
        <v>359</v>
      </c>
      <c r="AA1489" s="118" t="s">
        <v>1</v>
      </c>
      <c r="AB1489" s="118" t="s">
        <v>360</v>
      </c>
      <c r="AC1489" s="118" t="s">
        <v>1</v>
      </c>
    </row>
    <row r="1490" spans="1:29" customFormat="1" x14ac:dyDescent="0.3">
      <c r="A1490" s="120" t="s">
        <v>1</v>
      </c>
      <c r="B1490" s="55" t="s">
        <v>14</v>
      </c>
      <c r="C1490" s="55" t="s">
        <v>15</v>
      </c>
      <c r="D1490" s="55" t="s">
        <v>14</v>
      </c>
      <c r="E1490" s="55" t="s">
        <v>15</v>
      </c>
      <c r="F1490" s="55" t="s">
        <v>14</v>
      </c>
      <c r="G1490" s="55" t="s">
        <v>15</v>
      </c>
      <c r="H1490" s="105"/>
      <c r="I1490" s="55" t="s">
        <v>14</v>
      </c>
      <c r="J1490" s="55" t="s">
        <v>15</v>
      </c>
      <c r="K1490" s="55" t="s">
        <v>14</v>
      </c>
      <c r="L1490" s="55" t="s">
        <v>15</v>
      </c>
      <c r="M1490" s="55" t="s">
        <v>14</v>
      </c>
      <c r="N1490" s="55" t="s">
        <v>15</v>
      </c>
      <c r="O1490" s="55" t="s">
        <v>14</v>
      </c>
      <c r="P1490" s="55" t="s">
        <v>15</v>
      </c>
      <c r="Q1490" s="55" t="s">
        <v>14</v>
      </c>
      <c r="R1490" s="55" t="s">
        <v>15</v>
      </c>
      <c r="S1490" s="55" t="s">
        <v>14</v>
      </c>
      <c r="T1490" s="55" t="s">
        <v>15</v>
      </c>
      <c r="U1490" s="55" t="s">
        <v>14</v>
      </c>
      <c r="V1490" s="55" t="s">
        <v>15</v>
      </c>
      <c r="W1490" s="105"/>
      <c r="X1490" s="55" t="s">
        <v>14</v>
      </c>
      <c r="Y1490" s="55" t="s">
        <v>15</v>
      </c>
      <c r="Z1490" s="55" t="s">
        <v>14</v>
      </c>
      <c r="AA1490" s="55" t="s">
        <v>15</v>
      </c>
      <c r="AB1490" s="55" t="s">
        <v>14</v>
      </c>
      <c r="AC1490" s="55" t="s">
        <v>15</v>
      </c>
    </row>
    <row r="1491" spans="1:29" customFormat="1" x14ac:dyDescent="0.3">
      <c r="A1491" s="56" t="s">
        <v>16</v>
      </c>
      <c r="B1491" s="57">
        <v>1425.4092837695</v>
      </c>
      <c r="C1491" s="57">
        <v>1425.4092837695</v>
      </c>
      <c r="D1491" s="57">
        <v>674.43823680809999</v>
      </c>
      <c r="E1491" s="57">
        <v>674.43823680809999</v>
      </c>
      <c r="F1491" s="57">
        <v>746.0270013718</v>
      </c>
      <c r="G1491" s="57">
        <v>746.0270013718</v>
      </c>
      <c r="H1491" s="106"/>
      <c r="I1491" s="57">
        <v>182.98020971010001</v>
      </c>
      <c r="J1491" s="57">
        <v>182.98020971010001</v>
      </c>
      <c r="K1491" s="57">
        <v>216.61944556820001</v>
      </c>
      <c r="L1491" s="57">
        <v>216.61944556820001</v>
      </c>
      <c r="M1491" s="57">
        <v>219.57857618969999</v>
      </c>
      <c r="N1491" s="57">
        <v>219.57857618969999</v>
      </c>
      <c r="O1491" s="57">
        <v>329.56542496869997</v>
      </c>
      <c r="P1491" s="57">
        <v>329.56542496869997</v>
      </c>
      <c r="Q1491" s="57">
        <v>165.17471530989999</v>
      </c>
      <c r="R1491" s="57">
        <v>165.17471530989999</v>
      </c>
      <c r="S1491" s="57">
        <v>205.09518712260001</v>
      </c>
      <c r="T1491" s="57">
        <v>205.09518712260001</v>
      </c>
      <c r="U1491" s="57">
        <v>106.3957249003</v>
      </c>
      <c r="V1491" s="57">
        <v>106.3957249003</v>
      </c>
      <c r="W1491" s="106"/>
      <c r="X1491" s="57">
        <v>274.48002135569999</v>
      </c>
      <c r="Y1491" s="57">
        <v>274.48002135569999</v>
      </c>
      <c r="Z1491" s="57">
        <v>420.49520866419999</v>
      </c>
      <c r="AA1491" s="57">
        <v>420.49520866419999</v>
      </c>
      <c r="AB1491" s="57">
        <v>718.75366272250005</v>
      </c>
      <c r="AC1491" s="57">
        <v>718.75366272250005</v>
      </c>
    </row>
    <row r="1492" spans="1:29" customFormat="1" x14ac:dyDescent="0.3">
      <c r="A1492" s="58" t="s">
        <v>341</v>
      </c>
      <c r="B1492" s="59">
        <v>709.33143724169895</v>
      </c>
      <c r="C1492" s="60">
        <v>0.49763351853993198</v>
      </c>
      <c r="D1492" s="59">
        <v>329.05151031179997</v>
      </c>
      <c r="E1492" s="60">
        <v>0.48788976121682398</v>
      </c>
      <c r="F1492" s="59">
        <v>378.10154489209901</v>
      </c>
      <c r="G1492" s="60">
        <v>0.50682018773696402</v>
      </c>
      <c r="H1492" s="107"/>
      <c r="I1492" s="59">
        <v>76.769321958499901</v>
      </c>
      <c r="J1492" s="60">
        <v>0.41954986323454002</v>
      </c>
      <c r="K1492" s="59">
        <v>55.273692720900002</v>
      </c>
      <c r="L1492" s="65">
        <v>0.25516496257256699</v>
      </c>
      <c r="M1492" s="59">
        <v>94.334618541400104</v>
      </c>
      <c r="N1492" s="65">
        <v>0.42961667835891998</v>
      </c>
      <c r="O1492" s="59">
        <v>178.42102831689999</v>
      </c>
      <c r="P1492" s="60">
        <v>0.541382726461203</v>
      </c>
      <c r="Q1492" s="59">
        <v>106.079961786</v>
      </c>
      <c r="R1492" s="61">
        <v>0.64222881563303003</v>
      </c>
      <c r="S1492" s="59">
        <v>129.33410483419999</v>
      </c>
      <c r="T1492" s="61">
        <v>0.63060526504158199</v>
      </c>
      <c r="U1492" s="59">
        <v>69.118709083799999</v>
      </c>
      <c r="V1492" s="61">
        <v>0.64963802961602901</v>
      </c>
      <c r="W1492" s="107"/>
      <c r="X1492" s="59">
        <v>140.33201353359999</v>
      </c>
      <c r="Y1492" s="60">
        <v>0.51126494686381196</v>
      </c>
      <c r="Z1492" s="59">
        <v>226.41876898340001</v>
      </c>
      <c r="AA1492" s="60">
        <v>0.53845742904579397</v>
      </c>
      <c r="AB1492" s="59">
        <v>334.84070755959999</v>
      </c>
      <c r="AC1492" s="60">
        <v>0.46586295823702401</v>
      </c>
    </row>
    <row r="1493" spans="1:29" customFormat="1" x14ac:dyDescent="0.3">
      <c r="A1493" s="58" t="s">
        <v>237</v>
      </c>
      <c r="B1493" s="62">
        <v>256.14895286130002</v>
      </c>
      <c r="C1493" s="63">
        <v>0.17970203770801399</v>
      </c>
      <c r="D1493" s="62">
        <v>123.1318448239</v>
      </c>
      <c r="E1493" s="63">
        <v>0.182569489841862</v>
      </c>
      <c r="F1493" s="62">
        <v>132.02015094079999</v>
      </c>
      <c r="G1493" s="63">
        <v>0.17696430651711001</v>
      </c>
      <c r="H1493" s="107"/>
      <c r="I1493" s="62">
        <v>29.526815149400001</v>
      </c>
      <c r="J1493" s="63">
        <v>0.161366167391436</v>
      </c>
      <c r="K1493" s="62">
        <v>33.747453713200002</v>
      </c>
      <c r="L1493" s="63">
        <v>0.15579143241124699</v>
      </c>
      <c r="M1493" s="62">
        <v>51.875552744300101</v>
      </c>
      <c r="N1493" s="61">
        <v>0.236250519720482</v>
      </c>
      <c r="O1493" s="62">
        <v>66.771249863200097</v>
      </c>
      <c r="P1493" s="63">
        <v>0.202603928702598</v>
      </c>
      <c r="Q1493" s="62">
        <v>25.475677294699999</v>
      </c>
      <c r="R1493" s="63">
        <v>0.15423472803874799</v>
      </c>
      <c r="S1493" s="62">
        <v>32.135271042299998</v>
      </c>
      <c r="T1493" s="63">
        <v>0.15668466673033399</v>
      </c>
      <c r="U1493" s="62">
        <v>16.6169330542</v>
      </c>
      <c r="V1493" s="63">
        <v>0.15618045809426301</v>
      </c>
      <c r="W1493" s="107"/>
      <c r="X1493" s="62">
        <v>38.901432544099997</v>
      </c>
      <c r="Y1493" s="63">
        <v>0.14172773796781199</v>
      </c>
      <c r="Z1493" s="62">
        <v>73.011247664200098</v>
      </c>
      <c r="AA1493" s="63">
        <v>0.17363158047897201</v>
      </c>
      <c r="AB1493" s="62">
        <v>142.97298854190001</v>
      </c>
      <c r="AC1493" s="63">
        <v>0.19891792690189</v>
      </c>
    </row>
    <row r="1494" spans="1:29" customFormat="1" x14ac:dyDescent="0.3">
      <c r="A1494" s="58" t="s">
        <v>238</v>
      </c>
      <c r="B1494" s="59">
        <v>187.37189675889999</v>
      </c>
      <c r="C1494" s="60">
        <v>0.13145129535244399</v>
      </c>
      <c r="D1494" s="59">
        <v>96.316237573500004</v>
      </c>
      <c r="E1494" s="60">
        <v>0.14280957442349901</v>
      </c>
      <c r="F1494" s="59">
        <v>90.149909764599997</v>
      </c>
      <c r="G1494" s="60">
        <v>0.12084000927423801</v>
      </c>
      <c r="H1494" s="107"/>
      <c r="I1494" s="59">
        <v>41.251665063600001</v>
      </c>
      <c r="J1494" s="60">
        <v>0.22544331503912901</v>
      </c>
      <c r="K1494" s="59">
        <v>45.323918787899999</v>
      </c>
      <c r="L1494" s="61">
        <v>0.209232918443743</v>
      </c>
      <c r="M1494" s="59">
        <v>30.788379409299999</v>
      </c>
      <c r="N1494" s="60">
        <v>0.14021577124491899</v>
      </c>
      <c r="O1494" s="59">
        <v>32.698635924800001</v>
      </c>
      <c r="P1494" s="60">
        <v>9.9217434377120994E-2</v>
      </c>
      <c r="Q1494" s="59">
        <v>15.4151609626</v>
      </c>
      <c r="R1494" s="65">
        <v>9.3326396438329906E-2</v>
      </c>
      <c r="S1494" s="59">
        <v>19.4570497948</v>
      </c>
      <c r="T1494" s="60">
        <v>9.4868388028867504E-2</v>
      </c>
      <c r="U1494" s="59">
        <v>2.4370868158999999</v>
      </c>
      <c r="V1494" s="65">
        <v>2.29058716239183E-2</v>
      </c>
      <c r="W1494" s="107"/>
      <c r="X1494" s="59">
        <v>37.5645946616999</v>
      </c>
      <c r="Y1494" s="60">
        <v>0.13685730012757399</v>
      </c>
      <c r="Z1494" s="59">
        <v>57.825177098599902</v>
      </c>
      <c r="AA1494" s="60">
        <v>0.137516851338913</v>
      </c>
      <c r="AB1494" s="59">
        <v>91.9821249986</v>
      </c>
      <c r="AC1494" s="60">
        <v>0.12797447827979</v>
      </c>
    </row>
    <row r="1495" spans="1:29" customFormat="1" x14ac:dyDescent="0.3">
      <c r="A1495" s="58" t="s">
        <v>239</v>
      </c>
      <c r="B1495" s="62">
        <v>161.5625089104</v>
      </c>
      <c r="C1495" s="63">
        <v>0.113344644762764</v>
      </c>
      <c r="D1495" s="62">
        <v>71.646991082599996</v>
      </c>
      <c r="E1495" s="63">
        <v>0.106232101284296</v>
      </c>
      <c r="F1495" s="62">
        <v>89.052560793400005</v>
      </c>
      <c r="G1495" s="63">
        <v>0.11936908534094499</v>
      </c>
      <c r="H1495" s="107"/>
      <c r="I1495" s="62">
        <v>29.923397292400001</v>
      </c>
      <c r="J1495" s="63">
        <v>0.16353351731210899</v>
      </c>
      <c r="K1495" s="62">
        <v>52.513679937100001</v>
      </c>
      <c r="L1495" s="61">
        <v>0.24242366514859701</v>
      </c>
      <c r="M1495" s="62">
        <v>30.567585463299999</v>
      </c>
      <c r="N1495" s="63">
        <v>0.13921023623403</v>
      </c>
      <c r="O1495" s="62">
        <v>33.597714959300099</v>
      </c>
      <c r="P1495" s="63">
        <v>0.101945508884893</v>
      </c>
      <c r="Q1495" s="62">
        <v>8.4878447079999901</v>
      </c>
      <c r="R1495" s="65">
        <v>5.1387070303557998E-2</v>
      </c>
      <c r="S1495" s="62">
        <v>3.3701473004000002</v>
      </c>
      <c r="T1495" s="65">
        <v>1.6432113048003499E-2</v>
      </c>
      <c r="U1495" s="62">
        <v>3.1021392499</v>
      </c>
      <c r="V1495" s="65">
        <v>2.91566155764897E-2</v>
      </c>
      <c r="W1495" s="107"/>
      <c r="X1495" s="62">
        <v>27.362167281200001</v>
      </c>
      <c r="Y1495" s="63">
        <v>9.9687281959735904E-2</v>
      </c>
      <c r="Z1495" s="62">
        <v>28.3237695619001</v>
      </c>
      <c r="AA1495" s="65">
        <v>6.7358126747453298E-2</v>
      </c>
      <c r="AB1495" s="62">
        <v>105.8765720673</v>
      </c>
      <c r="AC1495" s="61">
        <v>0.147305784385515</v>
      </c>
    </row>
    <row r="1496" spans="1:29" customFormat="1" x14ac:dyDescent="0.3">
      <c r="A1496" s="58" t="s">
        <v>342</v>
      </c>
      <c r="B1496" s="59">
        <v>40.5520934396</v>
      </c>
      <c r="C1496" s="60">
        <v>2.84494382780782E-2</v>
      </c>
      <c r="D1496" s="59">
        <v>26.3612870374</v>
      </c>
      <c r="E1496" s="60">
        <v>3.9086287815114903E-2</v>
      </c>
      <c r="F1496" s="59">
        <v>14.1908064022</v>
      </c>
      <c r="G1496" s="60">
        <v>1.90218401962742E-2</v>
      </c>
      <c r="H1496" s="107"/>
      <c r="I1496" s="59">
        <v>0</v>
      </c>
      <c r="J1496" s="60">
        <v>0</v>
      </c>
      <c r="K1496" s="59">
        <v>21.1680918928</v>
      </c>
      <c r="L1496" s="61">
        <v>9.77201831408782E-2</v>
      </c>
      <c r="M1496" s="59">
        <v>6.8177734544999904</v>
      </c>
      <c r="N1496" s="60">
        <v>3.1049356329781199E-2</v>
      </c>
      <c r="O1496" s="59">
        <v>4.9175569252000004</v>
      </c>
      <c r="P1496" s="60">
        <v>1.49213374724216E-2</v>
      </c>
      <c r="Q1496" s="59">
        <v>4.2481402835999997</v>
      </c>
      <c r="R1496" s="60">
        <v>2.57190713217193E-2</v>
      </c>
      <c r="S1496" s="59">
        <v>1.4568545613999999</v>
      </c>
      <c r="T1496" s="60">
        <v>7.10330935522702E-3</v>
      </c>
      <c r="U1496" s="59">
        <v>1.9436763221</v>
      </c>
      <c r="V1496" s="60">
        <v>1.8268368620274499E-2</v>
      </c>
      <c r="W1496" s="107"/>
      <c r="X1496" s="59">
        <v>3.8361539125999999</v>
      </c>
      <c r="Y1496" s="60">
        <v>1.39760769969801E-2</v>
      </c>
      <c r="Z1496" s="59">
        <v>13.9373858071</v>
      </c>
      <c r="AA1496" s="60">
        <v>3.3145171502370598E-2</v>
      </c>
      <c r="AB1496" s="59">
        <v>22.778553719900099</v>
      </c>
      <c r="AC1496" s="60">
        <v>3.1691739327795898E-2</v>
      </c>
    </row>
    <row r="1497" spans="1:29" customFormat="1" x14ac:dyDescent="0.3">
      <c r="A1497" s="58" t="s">
        <v>88</v>
      </c>
      <c r="B1497" s="62">
        <v>70.442394557599897</v>
      </c>
      <c r="C1497" s="63">
        <v>4.9419065358768298E-2</v>
      </c>
      <c r="D1497" s="62">
        <v>27.930365978900099</v>
      </c>
      <c r="E1497" s="63">
        <v>4.1412785418403097E-2</v>
      </c>
      <c r="F1497" s="62">
        <v>42.512028578699997</v>
      </c>
      <c r="G1497" s="63">
        <v>5.69845709344683E-2</v>
      </c>
      <c r="H1497" s="107"/>
      <c r="I1497" s="62">
        <v>5.5090102462000203</v>
      </c>
      <c r="J1497" s="63">
        <v>3.0107137022785498E-2</v>
      </c>
      <c r="K1497" s="62">
        <v>8.5926085163000003</v>
      </c>
      <c r="L1497" s="63">
        <v>3.9666838282968103E-2</v>
      </c>
      <c r="M1497" s="62">
        <v>5.19466657689998</v>
      </c>
      <c r="N1497" s="65">
        <v>2.3657438111868399E-2</v>
      </c>
      <c r="O1497" s="62">
        <v>13.1592389793</v>
      </c>
      <c r="P1497" s="63">
        <v>3.9929064101763001E-2</v>
      </c>
      <c r="Q1497" s="62">
        <v>5.4679302749999996</v>
      </c>
      <c r="R1497" s="63">
        <v>3.3103918264615097E-2</v>
      </c>
      <c r="S1497" s="62">
        <v>19.341759589500001</v>
      </c>
      <c r="T1497" s="61">
        <v>9.4306257795986503E-2</v>
      </c>
      <c r="U1497" s="62">
        <v>13.177180374400001</v>
      </c>
      <c r="V1497" s="61">
        <v>0.123850656469026</v>
      </c>
      <c r="W1497" s="107"/>
      <c r="X1497" s="62">
        <v>26.483659422500001</v>
      </c>
      <c r="Y1497" s="61">
        <v>9.6486656084086006E-2</v>
      </c>
      <c r="Z1497" s="62">
        <v>20.978859548999999</v>
      </c>
      <c r="AA1497" s="63">
        <v>4.9890840886497097E-2</v>
      </c>
      <c r="AB1497" s="62">
        <v>20.302715835200001</v>
      </c>
      <c r="AC1497" s="65">
        <v>2.8247112867984901E-2</v>
      </c>
    </row>
    <row r="1498" spans="1:29" customFormat="1" x14ac:dyDescent="0.3">
      <c r="A1498" s="58" t="s">
        <v>343</v>
      </c>
      <c r="B1498" s="59">
        <v>965.48039010299703</v>
      </c>
      <c r="C1498" s="60">
        <v>0.67733555624794595</v>
      </c>
      <c r="D1498" s="59">
        <v>452.183355135699</v>
      </c>
      <c r="E1498" s="60">
        <v>0.67045925105868698</v>
      </c>
      <c r="F1498" s="59">
        <v>510.1216958329</v>
      </c>
      <c r="G1498" s="60">
        <v>0.68378449425407395</v>
      </c>
      <c r="H1498" s="107"/>
      <c r="I1498" s="59">
        <v>106.29613710789999</v>
      </c>
      <c r="J1498" s="60">
        <v>0.58091603062597597</v>
      </c>
      <c r="K1498" s="59">
        <v>89.021146434100103</v>
      </c>
      <c r="L1498" s="65">
        <v>0.41095639498381398</v>
      </c>
      <c r="M1498" s="59">
        <v>146.2101712857</v>
      </c>
      <c r="N1498" s="60">
        <v>0.66586719807940198</v>
      </c>
      <c r="O1498" s="59">
        <v>245.1922781801</v>
      </c>
      <c r="P1498" s="61">
        <v>0.74398665516380202</v>
      </c>
      <c r="Q1498" s="59">
        <v>131.55563908069999</v>
      </c>
      <c r="R1498" s="61">
        <v>0.79646354367177796</v>
      </c>
      <c r="S1498" s="59">
        <v>161.46937587650001</v>
      </c>
      <c r="T1498" s="61">
        <v>0.78728993177191597</v>
      </c>
      <c r="U1498" s="59">
        <v>85.735642138000003</v>
      </c>
      <c r="V1498" s="61">
        <v>0.80581848771029196</v>
      </c>
      <c r="W1498" s="107"/>
      <c r="X1498" s="59">
        <v>179.23344607769999</v>
      </c>
      <c r="Y1498" s="60">
        <v>0.65299268483162398</v>
      </c>
      <c r="Z1498" s="59">
        <v>299.43001664759902</v>
      </c>
      <c r="AA1498" s="60">
        <v>0.71208900952476595</v>
      </c>
      <c r="AB1498" s="59">
        <v>477.81369610150102</v>
      </c>
      <c r="AC1498" s="60">
        <v>0.66478088513891398</v>
      </c>
    </row>
    <row r="1499" spans="1:29" customFormat="1" x14ac:dyDescent="0.3">
      <c r="A1499" s="58" t="s">
        <v>344</v>
      </c>
      <c r="B1499" s="62">
        <v>202.11460235000001</v>
      </c>
      <c r="C1499" s="63">
        <v>0.14179408304084201</v>
      </c>
      <c r="D1499" s="62">
        <v>98.00827812</v>
      </c>
      <c r="E1499" s="63">
        <v>0.145318389099411</v>
      </c>
      <c r="F1499" s="62">
        <v>103.2433671956</v>
      </c>
      <c r="G1499" s="63">
        <v>0.13839092553721999</v>
      </c>
      <c r="H1499" s="107"/>
      <c r="I1499" s="62">
        <v>29.923397292400001</v>
      </c>
      <c r="J1499" s="63">
        <v>0.16353351731210899</v>
      </c>
      <c r="K1499" s="62">
        <v>73.6817718299002</v>
      </c>
      <c r="L1499" s="61">
        <v>0.34014384828947503</v>
      </c>
      <c r="M1499" s="62">
        <v>37.385358917799998</v>
      </c>
      <c r="N1499" s="63">
        <v>0.17025959256381101</v>
      </c>
      <c r="O1499" s="62">
        <v>38.515271884500102</v>
      </c>
      <c r="P1499" s="63">
        <v>0.11686684635731399</v>
      </c>
      <c r="Q1499" s="62">
        <v>12.735984991600001</v>
      </c>
      <c r="R1499" s="65">
        <v>7.7106141625277305E-2</v>
      </c>
      <c r="S1499" s="62">
        <v>4.8270018618000003</v>
      </c>
      <c r="T1499" s="65">
        <v>2.3535422403230501E-2</v>
      </c>
      <c r="U1499" s="62">
        <v>5.0458155720000004</v>
      </c>
      <c r="V1499" s="65">
        <v>4.7424984196764199E-2</v>
      </c>
      <c r="W1499" s="107"/>
      <c r="X1499" s="62">
        <v>31.198321193799998</v>
      </c>
      <c r="Y1499" s="63">
        <v>0.113663358956716</v>
      </c>
      <c r="Z1499" s="62">
        <v>42.261155368999901</v>
      </c>
      <c r="AA1499" s="65">
        <v>0.100503298249824</v>
      </c>
      <c r="AB1499" s="62">
        <v>128.65512578720001</v>
      </c>
      <c r="AC1499" s="61">
        <v>0.17899752371331101</v>
      </c>
    </row>
    <row r="1500" spans="1:29" customFormat="1" x14ac:dyDescent="0.3">
      <c r="A1500" s="64" t="s">
        <v>1</v>
      </c>
    </row>
    <row r="1501" spans="1:29" customFormat="1" x14ac:dyDescent="0.3">
      <c r="A1501" s="64" t="s">
        <v>1</v>
      </c>
    </row>
    <row r="1502" spans="1:29" customFormat="1" x14ac:dyDescent="0.3">
      <c r="A1502" s="53" t="s">
        <v>476</v>
      </c>
    </row>
    <row r="1503" spans="1:29" customFormat="1" x14ac:dyDescent="0.3">
      <c r="A1503" s="54" t="s">
        <v>1</v>
      </c>
    </row>
    <row r="1504" spans="1:29" customFormat="1" x14ac:dyDescent="0.3">
      <c r="A1504" s="119" t="s">
        <v>1</v>
      </c>
      <c r="B1504" s="118" t="s">
        <v>501</v>
      </c>
      <c r="C1504" s="118" t="s">
        <v>1</v>
      </c>
      <c r="D1504" s="118" t="s">
        <v>346</v>
      </c>
      <c r="E1504" s="118" t="s">
        <v>1</v>
      </c>
      <c r="F1504" s="118" t="s">
        <v>347</v>
      </c>
      <c r="G1504" s="118" t="s">
        <v>1</v>
      </c>
      <c r="H1504" s="105"/>
      <c r="I1504" s="118" t="s">
        <v>350</v>
      </c>
      <c r="J1504" s="118" t="s">
        <v>1</v>
      </c>
      <c r="K1504" s="118" t="s">
        <v>351</v>
      </c>
      <c r="L1504" s="118" t="s">
        <v>1</v>
      </c>
      <c r="M1504" s="118" t="s">
        <v>352</v>
      </c>
      <c r="N1504" s="118" t="s">
        <v>1</v>
      </c>
      <c r="O1504" s="118" t="s">
        <v>353</v>
      </c>
      <c r="P1504" s="118" t="s">
        <v>1</v>
      </c>
      <c r="Q1504" s="118" t="s">
        <v>354</v>
      </c>
      <c r="R1504" s="118" t="s">
        <v>1</v>
      </c>
      <c r="S1504" s="118" t="s">
        <v>355</v>
      </c>
      <c r="T1504" s="118" t="s">
        <v>1</v>
      </c>
      <c r="U1504" s="118" t="s">
        <v>356</v>
      </c>
      <c r="V1504" s="118" t="s">
        <v>1</v>
      </c>
      <c r="W1504" s="105"/>
      <c r="X1504" s="118" t="s">
        <v>358</v>
      </c>
      <c r="Y1504" s="118" t="s">
        <v>1</v>
      </c>
      <c r="Z1504" s="118" t="s">
        <v>359</v>
      </c>
      <c r="AA1504" s="118" t="s">
        <v>1</v>
      </c>
      <c r="AB1504" s="118" t="s">
        <v>360</v>
      </c>
      <c r="AC1504" s="118" t="s">
        <v>1</v>
      </c>
    </row>
    <row r="1505" spans="1:29" customFormat="1" x14ac:dyDescent="0.3">
      <c r="A1505" s="120" t="s">
        <v>1</v>
      </c>
      <c r="B1505" s="55" t="s">
        <v>14</v>
      </c>
      <c r="C1505" s="55" t="s">
        <v>15</v>
      </c>
      <c r="D1505" s="55" t="s">
        <v>14</v>
      </c>
      <c r="E1505" s="55" t="s">
        <v>15</v>
      </c>
      <c r="F1505" s="55" t="s">
        <v>14</v>
      </c>
      <c r="G1505" s="55" t="s">
        <v>15</v>
      </c>
      <c r="H1505" s="105"/>
      <c r="I1505" s="55" t="s">
        <v>14</v>
      </c>
      <c r="J1505" s="55" t="s">
        <v>15</v>
      </c>
      <c r="K1505" s="55" t="s">
        <v>14</v>
      </c>
      <c r="L1505" s="55" t="s">
        <v>15</v>
      </c>
      <c r="M1505" s="55" t="s">
        <v>14</v>
      </c>
      <c r="N1505" s="55" t="s">
        <v>15</v>
      </c>
      <c r="O1505" s="55" t="s">
        <v>14</v>
      </c>
      <c r="P1505" s="55" t="s">
        <v>15</v>
      </c>
      <c r="Q1505" s="55" t="s">
        <v>14</v>
      </c>
      <c r="R1505" s="55" t="s">
        <v>15</v>
      </c>
      <c r="S1505" s="55" t="s">
        <v>14</v>
      </c>
      <c r="T1505" s="55" t="s">
        <v>15</v>
      </c>
      <c r="U1505" s="55" t="s">
        <v>14</v>
      </c>
      <c r="V1505" s="55" t="s">
        <v>15</v>
      </c>
      <c r="W1505" s="105"/>
      <c r="X1505" s="55" t="s">
        <v>14</v>
      </c>
      <c r="Y1505" s="55" t="s">
        <v>15</v>
      </c>
      <c r="Z1505" s="55" t="s">
        <v>14</v>
      </c>
      <c r="AA1505" s="55" t="s">
        <v>15</v>
      </c>
      <c r="AB1505" s="55" t="s">
        <v>14</v>
      </c>
      <c r="AC1505" s="55" t="s">
        <v>15</v>
      </c>
    </row>
    <row r="1506" spans="1:29" customFormat="1" x14ac:dyDescent="0.3">
      <c r="A1506" s="56" t="s">
        <v>16</v>
      </c>
      <c r="B1506" s="57">
        <v>1425.4092837695</v>
      </c>
      <c r="C1506" s="57">
        <v>1425.4092837695</v>
      </c>
      <c r="D1506" s="57">
        <v>674.43823680809999</v>
      </c>
      <c r="E1506" s="57">
        <v>674.43823680809999</v>
      </c>
      <c r="F1506" s="57">
        <v>746.0270013718</v>
      </c>
      <c r="G1506" s="57">
        <v>746.0270013718</v>
      </c>
      <c r="H1506" s="106"/>
      <c r="I1506" s="57">
        <v>182.98020971010001</v>
      </c>
      <c r="J1506" s="57">
        <v>182.98020971010001</v>
      </c>
      <c r="K1506" s="57">
        <v>216.61944556820001</v>
      </c>
      <c r="L1506" s="57">
        <v>216.61944556820001</v>
      </c>
      <c r="M1506" s="57">
        <v>219.57857618969999</v>
      </c>
      <c r="N1506" s="57">
        <v>219.57857618969999</v>
      </c>
      <c r="O1506" s="57">
        <v>329.56542496869997</v>
      </c>
      <c r="P1506" s="57">
        <v>329.56542496869997</v>
      </c>
      <c r="Q1506" s="57">
        <v>165.17471530989999</v>
      </c>
      <c r="R1506" s="57">
        <v>165.17471530989999</v>
      </c>
      <c r="S1506" s="57">
        <v>205.09518712260001</v>
      </c>
      <c r="T1506" s="57">
        <v>205.09518712260001</v>
      </c>
      <c r="U1506" s="57">
        <v>106.3957249003</v>
      </c>
      <c r="V1506" s="57">
        <v>106.3957249003</v>
      </c>
      <c r="W1506" s="106"/>
      <c r="X1506" s="57">
        <v>274.48002135569999</v>
      </c>
      <c r="Y1506" s="57">
        <v>274.48002135569999</v>
      </c>
      <c r="Z1506" s="57">
        <v>420.49520866419999</v>
      </c>
      <c r="AA1506" s="57">
        <v>420.49520866419999</v>
      </c>
      <c r="AB1506" s="57">
        <v>718.75366272250005</v>
      </c>
      <c r="AC1506" s="57">
        <v>718.75366272250005</v>
      </c>
    </row>
    <row r="1507" spans="1:29" customFormat="1" x14ac:dyDescent="0.3">
      <c r="A1507" s="58" t="s">
        <v>341</v>
      </c>
      <c r="B1507" s="59">
        <v>20.244367103999998</v>
      </c>
      <c r="C1507" s="60">
        <v>1.4202494213075199E-2</v>
      </c>
      <c r="D1507" s="59">
        <v>10.5950568398</v>
      </c>
      <c r="E1507" s="60">
        <v>1.5709454567616198E-2</v>
      </c>
      <c r="F1507" s="59">
        <v>9.6493102642000004</v>
      </c>
      <c r="G1507" s="60">
        <v>1.29342641036541E-2</v>
      </c>
      <c r="H1507" s="107"/>
      <c r="I1507" s="59">
        <v>5.62192979489999</v>
      </c>
      <c r="J1507" s="60">
        <v>3.0724250473900799E-2</v>
      </c>
      <c r="K1507" s="59">
        <v>0</v>
      </c>
      <c r="L1507" s="60">
        <v>0</v>
      </c>
      <c r="M1507" s="59">
        <v>0</v>
      </c>
      <c r="N1507" s="65">
        <v>0</v>
      </c>
      <c r="O1507" s="59">
        <v>1.251131856</v>
      </c>
      <c r="P1507" s="60">
        <v>3.7963079898894899E-3</v>
      </c>
      <c r="Q1507" s="59">
        <v>2.6636360977</v>
      </c>
      <c r="R1507" s="60">
        <v>1.61261733837561E-2</v>
      </c>
      <c r="S1507" s="59">
        <v>6.9326543671999801</v>
      </c>
      <c r="T1507" s="60">
        <v>3.3802130924973202E-2</v>
      </c>
      <c r="U1507" s="59">
        <v>3.7750149882000001</v>
      </c>
      <c r="V1507" s="61">
        <v>3.5480889779523003E-2</v>
      </c>
      <c r="W1507" s="107"/>
      <c r="X1507" s="59">
        <v>10.572833352</v>
      </c>
      <c r="Y1507" s="61">
        <v>3.8519500617127299E-2</v>
      </c>
      <c r="Z1507" s="59">
        <v>4.3951432396000003</v>
      </c>
      <c r="AA1507" s="60">
        <v>1.04523027826219E-2</v>
      </c>
      <c r="AB1507" s="59">
        <v>5.2763905123999999</v>
      </c>
      <c r="AC1507" s="60">
        <v>7.3410276511343998E-3</v>
      </c>
    </row>
    <row r="1508" spans="1:29" customFormat="1" x14ac:dyDescent="0.3">
      <c r="A1508" s="58" t="s">
        <v>237</v>
      </c>
      <c r="B1508" s="62">
        <v>61.234983463299997</v>
      </c>
      <c r="C1508" s="63">
        <v>4.2959579512042899E-2</v>
      </c>
      <c r="D1508" s="62">
        <v>26.3470340575001</v>
      </c>
      <c r="E1508" s="63">
        <v>3.9065154701477298E-2</v>
      </c>
      <c r="F1508" s="62">
        <v>34.887949405799901</v>
      </c>
      <c r="G1508" s="63">
        <v>4.6764995558669802E-2</v>
      </c>
      <c r="H1508" s="107"/>
      <c r="I1508" s="62">
        <v>5.62192979489999</v>
      </c>
      <c r="J1508" s="63">
        <v>3.0724250473900799E-2</v>
      </c>
      <c r="K1508" s="62">
        <v>2.1682111471000001</v>
      </c>
      <c r="L1508" s="63">
        <v>1.0009309835563101E-2</v>
      </c>
      <c r="M1508" s="62">
        <v>9.3962439469000003</v>
      </c>
      <c r="N1508" s="63">
        <v>4.2792170848135601E-2</v>
      </c>
      <c r="O1508" s="62">
        <v>15.1345472373</v>
      </c>
      <c r="P1508" s="63">
        <v>4.5922739737450903E-2</v>
      </c>
      <c r="Q1508" s="62">
        <v>8.3604901174999693</v>
      </c>
      <c r="R1508" s="63">
        <v>5.0616040728837297E-2</v>
      </c>
      <c r="S1508" s="62">
        <v>9.7270607191000202</v>
      </c>
      <c r="T1508" s="63">
        <v>4.7427054996105E-2</v>
      </c>
      <c r="U1508" s="62">
        <v>10.8265005005</v>
      </c>
      <c r="V1508" s="61">
        <v>0.101756912795558</v>
      </c>
      <c r="W1508" s="107"/>
      <c r="X1508" s="62">
        <v>18.653890562299999</v>
      </c>
      <c r="Y1508" s="63">
        <v>6.7960831794479995E-2</v>
      </c>
      <c r="Z1508" s="62">
        <v>15.3402354768</v>
      </c>
      <c r="AA1508" s="63">
        <v>3.6481356174144802E-2</v>
      </c>
      <c r="AB1508" s="62">
        <v>27.240857424200101</v>
      </c>
      <c r="AC1508" s="63">
        <v>3.7900130235186402E-2</v>
      </c>
    </row>
    <row r="1509" spans="1:29" customFormat="1" x14ac:dyDescent="0.3">
      <c r="A1509" s="58" t="s">
        <v>238</v>
      </c>
      <c r="B1509" s="59">
        <v>306.25026595089997</v>
      </c>
      <c r="C1509" s="60">
        <v>0.21485075861230499</v>
      </c>
      <c r="D1509" s="59">
        <v>128.77916190560001</v>
      </c>
      <c r="E1509" s="60">
        <v>0.19094285418197901</v>
      </c>
      <c r="F1509" s="59">
        <v>176.55577014849999</v>
      </c>
      <c r="G1509" s="60">
        <v>0.23666136724789799</v>
      </c>
      <c r="H1509" s="107"/>
      <c r="I1509" s="59">
        <v>51.569285706300001</v>
      </c>
      <c r="J1509" s="60">
        <v>0.28182985355630802</v>
      </c>
      <c r="K1509" s="59">
        <v>37.0238050667</v>
      </c>
      <c r="L1509" s="60">
        <v>0.17091635042082801</v>
      </c>
      <c r="M1509" s="59">
        <v>44.474537172399998</v>
      </c>
      <c r="N1509" s="60">
        <v>0.202544974761004</v>
      </c>
      <c r="O1509" s="59">
        <v>75.700742812600097</v>
      </c>
      <c r="P1509" s="60">
        <v>0.22969867916147299</v>
      </c>
      <c r="Q1509" s="59">
        <v>37.427194071700001</v>
      </c>
      <c r="R1509" s="60">
        <v>0.226591545815467</v>
      </c>
      <c r="S1509" s="59">
        <v>32.505584703399997</v>
      </c>
      <c r="T1509" s="60">
        <v>0.15849023645771401</v>
      </c>
      <c r="U1509" s="59">
        <v>27.549116417800001</v>
      </c>
      <c r="V1509" s="60">
        <v>0.25893067079166399</v>
      </c>
      <c r="W1509" s="107"/>
      <c r="X1509" s="59">
        <v>78.636657351199901</v>
      </c>
      <c r="Y1509" s="61">
        <v>0.28649319160936099</v>
      </c>
      <c r="Z1509" s="59">
        <v>89.663131469099994</v>
      </c>
      <c r="AA1509" s="60">
        <v>0.21323223100195501</v>
      </c>
      <c r="AB1509" s="59">
        <v>136.6871930195</v>
      </c>
      <c r="AC1509" s="60">
        <v>0.19017251682830399</v>
      </c>
    </row>
    <row r="1510" spans="1:29" customFormat="1" x14ac:dyDescent="0.3">
      <c r="A1510" s="58" t="s">
        <v>239</v>
      </c>
      <c r="B1510" s="62">
        <v>671.14523587839994</v>
      </c>
      <c r="C1510" s="63">
        <v>0.47084387868132399</v>
      </c>
      <c r="D1510" s="62">
        <v>340.1354893038</v>
      </c>
      <c r="E1510" s="63">
        <v>0.50432414821785898</v>
      </c>
      <c r="F1510" s="62">
        <v>329.24104011940102</v>
      </c>
      <c r="G1510" s="63">
        <v>0.44132590310268799</v>
      </c>
      <c r="H1510" s="107"/>
      <c r="I1510" s="62">
        <v>81.0083571742</v>
      </c>
      <c r="J1510" s="63">
        <v>0.44271649542069902</v>
      </c>
      <c r="K1510" s="62">
        <v>122.67918347379999</v>
      </c>
      <c r="L1510" s="63">
        <v>0.56633504509259702</v>
      </c>
      <c r="M1510" s="62">
        <v>101.47109116590001</v>
      </c>
      <c r="N1510" s="63">
        <v>0.46211744755206102</v>
      </c>
      <c r="O1510" s="62">
        <v>165.3110096474</v>
      </c>
      <c r="P1510" s="63">
        <v>0.50160301149035902</v>
      </c>
      <c r="Q1510" s="62">
        <v>66.408957120000295</v>
      </c>
      <c r="R1510" s="65">
        <v>0.40205280206116201</v>
      </c>
      <c r="S1510" s="62">
        <v>90.039670758900002</v>
      </c>
      <c r="T1510" s="63">
        <v>0.43901405987199899</v>
      </c>
      <c r="U1510" s="62">
        <v>44.226966538200003</v>
      </c>
      <c r="V1510" s="63">
        <v>0.41568368070844602</v>
      </c>
      <c r="W1510" s="107"/>
      <c r="X1510" s="62">
        <v>103.7541204348</v>
      </c>
      <c r="Y1510" s="65">
        <v>0.37800244958573698</v>
      </c>
      <c r="Z1510" s="62">
        <v>201.58882127269999</v>
      </c>
      <c r="AA1510" s="63">
        <v>0.47940812907974201</v>
      </c>
      <c r="AB1510" s="62">
        <v>364.539010059801</v>
      </c>
      <c r="AC1510" s="63">
        <v>0.50718212506771299</v>
      </c>
    </row>
    <row r="1511" spans="1:29" customFormat="1" x14ac:dyDescent="0.3">
      <c r="A1511" s="58" t="s">
        <v>342</v>
      </c>
      <c r="B1511" s="59">
        <v>346.34959716050002</v>
      </c>
      <c r="C1511" s="60">
        <v>0.24298256024022599</v>
      </c>
      <c r="D1511" s="59">
        <v>161.59321334809999</v>
      </c>
      <c r="E1511" s="60">
        <v>0.23959675553519799</v>
      </c>
      <c r="F1511" s="59">
        <v>182.49637857479999</v>
      </c>
      <c r="G1511" s="60">
        <v>0.244624361101172</v>
      </c>
      <c r="H1511" s="107"/>
      <c r="I1511" s="59">
        <v>39.158707239800002</v>
      </c>
      <c r="J1511" s="60">
        <v>0.214005150075192</v>
      </c>
      <c r="K1511" s="59">
        <v>51.205556173099801</v>
      </c>
      <c r="L1511" s="60">
        <v>0.23638485473354501</v>
      </c>
      <c r="M1511" s="59">
        <v>58.307649935700198</v>
      </c>
      <c r="N1511" s="60">
        <v>0.26554343755889198</v>
      </c>
      <c r="O1511" s="59">
        <v>70.335428577100004</v>
      </c>
      <c r="P1511" s="60">
        <v>0.21341871218371899</v>
      </c>
      <c r="Q1511" s="59">
        <v>49.498926582800003</v>
      </c>
      <c r="R1511" s="61">
        <v>0.29967617313540001</v>
      </c>
      <c r="S1511" s="59">
        <v>60.374289414999801</v>
      </c>
      <c r="T1511" s="60">
        <v>0.29437204383986798</v>
      </c>
      <c r="U1511" s="59">
        <v>17.469039237</v>
      </c>
      <c r="V1511" s="65">
        <v>0.16418929664109799</v>
      </c>
      <c r="W1511" s="107"/>
      <c r="X1511" s="59">
        <v>58.809379924099801</v>
      </c>
      <c r="Y1511" s="60">
        <v>0.21425741528884801</v>
      </c>
      <c r="Z1511" s="59">
        <v>101.47650732210001</v>
      </c>
      <c r="AA1511" s="60">
        <v>0.24132619166925501</v>
      </c>
      <c r="AB1511" s="59">
        <v>179.58704686030001</v>
      </c>
      <c r="AC1511" s="60">
        <v>0.24985896583825301</v>
      </c>
    </row>
    <row r="1512" spans="1:29" customFormat="1" x14ac:dyDescent="0.3">
      <c r="A1512" s="58" t="s">
        <v>88</v>
      </c>
      <c r="B1512" s="62">
        <v>20.184834212399998</v>
      </c>
      <c r="C1512" s="63">
        <v>1.4160728741026E-2</v>
      </c>
      <c r="D1512" s="62">
        <v>6.9882813533000103</v>
      </c>
      <c r="E1512" s="63">
        <v>1.03616327958707E-2</v>
      </c>
      <c r="F1512" s="62">
        <v>13.196552859100001</v>
      </c>
      <c r="G1512" s="63">
        <v>1.7689108885917099E-2</v>
      </c>
      <c r="H1512" s="107"/>
      <c r="I1512" s="62">
        <v>0</v>
      </c>
      <c r="J1512" s="63">
        <v>0</v>
      </c>
      <c r="K1512" s="62">
        <v>3.5426897075000001</v>
      </c>
      <c r="L1512" s="63">
        <v>1.63544399174664E-2</v>
      </c>
      <c r="M1512" s="62">
        <v>5.9290539687999804</v>
      </c>
      <c r="N1512" s="63">
        <v>2.7001969279907001E-2</v>
      </c>
      <c r="O1512" s="62">
        <v>1.8325648382999999</v>
      </c>
      <c r="P1512" s="63">
        <v>5.5605494371081098E-3</v>
      </c>
      <c r="Q1512" s="62">
        <v>0.81551132020000205</v>
      </c>
      <c r="R1512" s="63">
        <v>4.9372648753772102E-3</v>
      </c>
      <c r="S1512" s="62">
        <v>5.5159271590000198</v>
      </c>
      <c r="T1512" s="63">
        <v>2.6894473909340098E-2</v>
      </c>
      <c r="U1512" s="62">
        <v>2.5490872186</v>
      </c>
      <c r="V1512" s="63">
        <v>2.3958549283711002E-2</v>
      </c>
      <c r="W1512" s="107"/>
      <c r="X1512" s="62">
        <v>4.0531397312999999</v>
      </c>
      <c r="Y1512" s="63">
        <v>1.47666111044473E-2</v>
      </c>
      <c r="Z1512" s="62">
        <v>8.0313698838999894</v>
      </c>
      <c r="AA1512" s="63">
        <v>1.9099789292281101E-2</v>
      </c>
      <c r="AB1512" s="62">
        <v>5.4231648462999997</v>
      </c>
      <c r="AC1512" s="63">
        <v>7.5452343794090698E-3</v>
      </c>
    </row>
    <row r="1513" spans="1:29" customFormat="1" x14ac:dyDescent="0.3">
      <c r="A1513" s="58" t="s">
        <v>343</v>
      </c>
      <c r="B1513" s="59">
        <v>81.479350567299903</v>
      </c>
      <c r="C1513" s="60">
        <v>5.7162073725118098E-2</v>
      </c>
      <c r="D1513" s="59">
        <v>36.942090897299998</v>
      </c>
      <c r="E1513" s="60">
        <v>5.4774609269093402E-2</v>
      </c>
      <c r="F1513" s="59">
        <v>44.537259669999997</v>
      </c>
      <c r="G1513" s="60">
        <v>5.9699259662323902E-2</v>
      </c>
      <c r="H1513" s="107"/>
      <c r="I1513" s="59">
        <v>11.2438595898</v>
      </c>
      <c r="J1513" s="60">
        <v>6.14485009478015E-2</v>
      </c>
      <c r="K1513" s="59">
        <v>2.1682111471000001</v>
      </c>
      <c r="L1513" s="60">
        <v>1.0009309835563101E-2</v>
      </c>
      <c r="M1513" s="59">
        <v>9.3962439469000003</v>
      </c>
      <c r="N1513" s="60">
        <v>4.2792170848135601E-2</v>
      </c>
      <c r="O1513" s="59">
        <v>16.385679093299998</v>
      </c>
      <c r="P1513" s="60">
        <v>4.9719047727340301E-2</v>
      </c>
      <c r="Q1513" s="59">
        <v>11.024126215200001</v>
      </c>
      <c r="R1513" s="60">
        <v>6.6742214112593401E-2</v>
      </c>
      <c r="S1513" s="59">
        <v>16.6597150863</v>
      </c>
      <c r="T1513" s="60">
        <v>8.1229185921078195E-2</v>
      </c>
      <c r="U1513" s="59">
        <v>14.6015154887</v>
      </c>
      <c r="V1513" s="61">
        <v>0.137237802575081</v>
      </c>
      <c r="W1513" s="107"/>
      <c r="X1513" s="59">
        <v>29.226723914299999</v>
      </c>
      <c r="Y1513" s="61">
        <v>0.106480332411607</v>
      </c>
      <c r="Z1513" s="59">
        <v>19.7353787164</v>
      </c>
      <c r="AA1513" s="60">
        <v>4.6933658956766697E-2</v>
      </c>
      <c r="AB1513" s="59">
        <v>32.5172479366</v>
      </c>
      <c r="AC1513" s="60">
        <v>4.5241157886320799E-2</v>
      </c>
    </row>
    <row r="1514" spans="1:29" customFormat="1" x14ac:dyDescent="0.3">
      <c r="A1514" s="58" t="s">
        <v>344</v>
      </c>
      <c r="B1514" s="62">
        <v>1017.4948330389</v>
      </c>
      <c r="C1514" s="63">
        <v>0.71382643892154996</v>
      </c>
      <c r="D1514" s="62">
        <v>501.72870265189999</v>
      </c>
      <c r="E1514" s="63">
        <v>0.74392090375305697</v>
      </c>
      <c r="F1514" s="62">
        <v>511.73741869420002</v>
      </c>
      <c r="G1514" s="63">
        <v>0.68595026420385996</v>
      </c>
      <c r="H1514" s="107"/>
      <c r="I1514" s="62">
        <v>120.167064414</v>
      </c>
      <c r="J1514" s="63">
        <v>0.65672164549588996</v>
      </c>
      <c r="K1514" s="62">
        <v>173.88473964689999</v>
      </c>
      <c r="L1514" s="63">
        <v>0.802719899826142</v>
      </c>
      <c r="M1514" s="62">
        <v>159.77874110159999</v>
      </c>
      <c r="N1514" s="63">
        <v>0.72766088511095295</v>
      </c>
      <c r="O1514" s="62">
        <v>235.6464382245</v>
      </c>
      <c r="P1514" s="63">
        <v>0.71502172367407801</v>
      </c>
      <c r="Q1514" s="62">
        <v>115.90788370280001</v>
      </c>
      <c r="R1514" s="63">
        <v>0.70172897519656197</v>
      </c>
      <c r="S1514" s="62">
        <v>150.41396017389999</v>
      </c>
      <c r="T1514" s="63">
        <v>0.73338610371186697</v>
      </c>
      <c r="U1514" s="62">
        <v>61.6960057752</v>
      </c>
      <c r="V1514" s="65">
        <v>0.57987297734954402</v>
      </c>
      <c r="W1514" s="107"/>
      <c r="X1514" s="62">
        <v>162.5635003589</v>
      </c>
      <c r="Y1514" s="65">
        <v>0.59225986487458504</v>
      </c>
      <c r="Z1514" s="62">
        <v>303.06532859480097</v>
      </c>
      <c r="AA1514" s="63">
        <v>0.72073432074899701</v>
      </c>
      <c r="AB1514" s="62">
        <v>544.12605692009902</v>
      </c>
      <c r="AC1514" s="61">
        <v>0.75704109090596605</v>
      </c>
    </row>
    <row r="1515" spans="1:29" customFormat="1" x14ac:dyDescent="0.3">
      <c r="A1515" s="64" t="s">
        <v>1</v>
      </c>
    </row>
    <row r="1516" spans="1:29" customFormat="1" x14ac:dyDescent="0.3">
      <c r="A1516" s="64" t="s">
        <v>1</v>
      </c>
    </row>
    <row r="1517" spans="1:29" customFormat="1" x14ac:dyDescent="0.3">
      <c r="A1517" s="53" t="s">
        <v>477</v>
      </c>
    </row>
    <row r="1518" spans="1:29" customFormat="1" x14ac:dyDescent="0.3">
      <c r="A1518" s="54" t="s">
        <v>1</v>
      </c>
    </row>
    <row r="1519" spans="1:29" customFormat="1" x14ac:dyDescent="0.3">
      <c r="A1519" s="119" t="s">
        <v>1</v>
      </c>
      <c r="B1519" s="118" t="s">
        <v>501</v>
      </c>
      <c r="C1519" s="118" t="s">
        <v>1</v>
      </c>
      <c r="D1519" s="118" t="s">
        <v>346</v>
      </c>
      <c r="E1519" s="118" t="s">
        <v>1</v>
      </c>
      <c r="F1519" s="118" t="s">
        <v>347</v>
      </c>
      <c r="G1519" s="118" t="s">
        <v>1</v>
      </c>
      <c r="H1519" s="105"/>
      <c r="I1519" s="118" t="s">
        <v>350</v>
      </c>
      <c r="J1519" s="118" t="s">
        <v>1</v>
      </c>
      <c r="K1519" s="118" t="s">
        <v>351</v>
      </c>
      <c r="L1519" s="118" t="s">
        <v>1</v>
      </c>
      <c r="M1519" s="118" t="s">
        <v>352</v>
      </c>
      <c r="N1519" s="118" t="s">
        <v>1</v>
      </c>
      <c r="O1519" s="118" t="s">
        <v>353</v>
      </c>
      <c r="P1519" s="118" t="s">
        <v>1</v>
      </c>
      <c r="Q1519" s="118" t="s">
        <v>354</v>
      </c>
      <c r="R1519" s="118" t="s">
        <v>1</v>
      </c>
      <c r="S1519" s="118" t="s">
        <v>355</v>
      </c>
      <c r="T1519" s="118" t="s">
        <v>1</v>
      </c>
      <c r="U1519" s="118" t="s">
        <v>356</v>
      </c>
      <c r="V1519" s="118" t="s">
        <v>1</v>
      </c>
      <c r="W1519" s="105"/>
      <c r="X1519" s="118" t="s">
        <v>358</v>
      </c>
      <c r="Y1519" s="118" t="s">
        <v>1</v>
      </c>
      <c r="Z1519" s="118" t="s">
        <v>359</v>
      </c>
      <c r="AA1519" s="118" t="s">
        <v>1</v>
      </c>
      <c r="AB1519" s="118" t="s">
        <v>360</v>
      </c>
      <c r="AC1519" s="118" t="s">
        <v>1</v>
      </c>
    </row>
    <row r="1520" spans="1:29" customFormat="1" x14ac:dyDescent="0.3">
      <c r="A1520" s="120" t="s">
        <v>1</v>
      </c>
      <c r="B1520" s="55" t="s">
        <v>14</v>
      </c>
      <c r="C1520" s="55" t="s">
        <v>15</v>
      </c>
      <c r="D1520" s="55" t="s">
        <v>14</v>
      </c>
      <c r="E1520" s="55" t="s">
        <v>15</v>
      </c>
      <c r="F1520" s="55" t="s">
        <v>14</v>
      </c>
      <c r="G1520" s="55" t="s">
        <v>15</v>
      </c>
      <c r="H1520" s="105"/>
      <c r="I1520" s="55" t="s">
        <v>14</v>
      </c>
      <c r="J1520" s="55" t="s">
        <v>15</v>
      </c>
      <c r="K1520" s="55" t="s">
        <v>14</v>
      </c>
      <c r="L1520" s="55" t="s">
        <v>15</v>
      </c>
      <c r="M1520" s="55" t="s">
        <v>14</v>
      </c>
      <c r="N1520" s="55" t="s">
        <v>15</v>
      </c>
      <c r="O1520" s="55" t="s">
        <v>14</v>
      </c>
      <c r="P1520" s="55" t="s">
        <v>15</v>
      </c>
      <c r="Q1520" s="55" t="s">
        <v>14</v>
      </c>
      <c r="R1520" s="55" t="s">
        <v>15</v>
      </c>
      <c r="S1520" s="55" t="s">
        <v>14</v>
      </c>
      <c r="T1520" s="55" t="s">
        <v>15</v>
      </c>
      <c r="U1520" s="55" t="s">
        <v>14</v>
      </c>
      <c r="V1520" s="55" t="s">
        <v>15</v>
      </c>
      <c r="W1520" s="105"/>
      <c r="X1520" s="55" t="s">
        <v>14</v>
      </c>
      <c r="Y1520" s="55" t="s">
        <v>15</v>
      </c>
      <c r="Z1520" s="55" t="s">
        <v>14</v>
      </c>
      <c r="AA1520" s="55" t="s">
        <v>15</v>
      </c>
      <c r="AB1520" s="55" t="s">
        <v>14</v>
      </c>
      <c r="AC1520" s="55" t="s">
        <v>15</v>
      </c>
    </row>
    <row r="1521" spans="1:29" customFormat="1" x14ac:dyDescent="0.3">
      <c r="A1521" s="56" t="s">
        <v>16</v>
      </c>
      <c r="B1521" s="57">
        <v>1425.4092837695</v>
      </c>
      <c r="C1521" s="57">
        <v>1425.4092837695</v>
      </c>
      <c r="D1521" s="57">
        <v>674.43823680809999</v>
      </c>
      <c r="E1521" s="57">
        <v>674.43823680809999</v>
      </c>
      <c r="F1521" s="57">
        <v>746.0270013718</v>
      </c>
      <c r="G1521" s="57">
        <v>746.0270013718</v>
      </c>
      <c r="H1521" s="106"/>
      <c r="I1521" s="57">
        <v>182.98020971010001</v>
      </c>
      <c r="J1521" s="57">
        <v>182.98020971010001</v>
      </c>
      <c r="K1521" s="57">
        <v>216.61944556820001</v>
      </c>
      <c r="L1521" s="57">
        <v>216.61944556820001</v>
      </c>
      <c r="M1521" s="57">
        <v>219.57857618969999</v>
      </c>
      <c r="N1521" s="57">
        <v>219.57857618969999</v>
      </c>
      <c r="O1521" s="57">
        <v>329.56542496869997</v>
      </c>
      <c r="P1521" s="57">
        <v>329.56542496869997</v>
      </c>
      <c r="Q1521" s="57">
        <v>165.17471530989999</v>
      </c>
      <c r="R1521" s="57">
        <v>165.17471530989999</v>
      </c>
      <c r="S1521" s="57">
        <v>205.09518712260001</v>
      </c>
      <c r="T1521" s="57">
        <v>205.09518712260001</v>
      </c>
      <c r="U1521" s="57">
        <v>106.3957249003</v>
      </c>
      <c r="V1521" s="57">
        <v>106.3957249003</v>
      </c>
      <c r="W1521" s="106"/>
      <c r="X1521" s="57">
        <v>274.48002135569999</v>
      </c>
      <c r="Y1521" s="57">
        <v>274.48002135569999</v>
      </c>
      <c r="Z1521" s="57">
        <v>420.49520866419999</v>
      </c>
      <c r="AA1521" s="57">
        <v>420.49520866419999</v>
      </c>
      <c r="AB1521" s="57">
        <v>718.75366272250005</v>
      </c>
      <c r="AC1521" s="57">
        <v>718.75366272250005</v>
      </c>
    </row>
    <row r="1522" spans="1:29" customFormat="1" x14ac:dyDescent="0.3">
      <c r="A1522" s="58" t="s">
        <v>341</v>
      </c>
      <c r="B1522" s="59">
        <v>49.744672908799998</v>
      </c>
      <c r="C1522" s="60">
        <v>3.4898518955376802E-2</v>
      </c>
      <c r="D1522" s="59">
        <v>26.442239040100102</v>
      </c>
      <c r="E1522" s="60">
        <v>3.9206316600972402E-2</v>
      </c>
      <c r="F1522" s="59">
        <v>23.3024338687</v>
      </c>
      <c r="G1522" s="60">
        <v>3.1235375966086099E-2</v>
      </c>
      <c r="H1522" s="107"/>
      <c r="I1522" s="59">
        <v>16.271404475400001</v>
      </c>
      <c r="J1522" s="60">
        <v>8.8924395163713005E-2</v>
      </c>
      <c r="K1522" s="59">
        <v>1.1193656596999999</v>
      </c>
      <c r="L1522" s="60">
        <v>5.1674292525487097E-3</v>
      </c>
      <c r="M1522" s="59">
        <v>4.7144639501999803</v>
      </c>
      <c r="N1522" s="60">
        <v>2.1470509700942102E-2</v>
      </c>
      <c r="O1522" s="59">
        <v>13.661584123100001</v>
      </c>
      <c r="P1522" s="60">
        <v>4.1453329409168099E-2</v>
      </c>
      <c r="Q1522" s="59">
        <v>3.9963734296000002</v>
      </c>
      <c r="R1522" s="60">
        <v>2.41948255948377E-2</v>
      </c>
      <c r="S1522" s="59">
        <v>6.1432687800000201</v>
      </c>
      <c r="T1522" s="60">
        <v>2.9953256661882199E-2</v>
      </c>
      <c r="U1522" s="59">
        <v>3.8382124908000002</v>
      </c>
      <c r="V1522" s="60">
        <v>3.6074875136164197E-2</v>
      </c>
      <c r="W1522" s="107"/>
      <c r="X1522" s="59">
        <v>23.822349965800001</v>
      </c>
      <c r="Y1522" s="61">
        <v>8.6790833985430596E-2</v>
      </c>
      <c r="Z1522" s="59">
        <v>6.4384961372999996</v>
      </c>
      <c r="AA1522" s="65">
        <v>1.5311699169542E-2</v>
      </c>
      <c r="AB1522" s="59">
        <v>19.483826805700001</v>
      </c>
      <c r="AC1522" s="60">
        <v>2.7107794806775699E-2</v>
      </c>
    </row>
    <row r="1523" spans="1:29" customFormat="1" x14ac:dyDescent="0.3">
      <c r="A1523" s="58" t="s">
        <v>237</v>
      </c>
      <c r="B1523" s="62">
        <v>177.79655721380001</v>
      </c>
      <c r="C1523" s="63">
        <v>0.124733688238382</v>
      </c>
      <c r="D1523" s="62">
        <v>72.950758168999897</v>
      </c>
      <c r="E1523" s="63">
        <v>0.10816521689851499</v>
      </c>
      <c r="F1523" s="62">
        <v>104.8457990448</v>
      </c>
      <c r="G1523" s="63">
        <v>0.14053887976173601</v>
      </c>
      <c r="H1523" s="107"/>
      <c r="I1523" s="62">
        <v>37.494500867100001</v>
      </c>
      <c r="J1523" s="63">
        <v>0.20491014261325599</v>
      </c>
      <c r="K1523" s="62">
        <v>20.6339117538</v>
      </c>
      <c r="L1523" s="63">
        <v>9.5254198900179804E-2</v>
      </c>
      <c r="M1523" s="62">
        <v>34.455668266700002</v>
      </c>
      <c r="N1523" s="63">
        <v>0.156917258799113</v>
      </c>
      <c r="O1523" s="62">
        <v>29.7672465833</v>
      </c>
      <c r="P1523" s="63">
        <v>9.0322722980200706E-2</v>
      </c>
      <c r="Q1523" s="62">
        <v>18.510089761500002</v>
      </c>
      <c r="R1523" s="63">
        <v>0.1120637001055</v>
      </c>
      <c r="S1523" s="62">
        <v>24.7525231471</v>
      </c>
      <c r="T1523" s="63">
        <v>0.12068797661401801</v>
      </c>
      <c r="U1523" s="62">
        <v>12.182616834299999</v>
      </c>
      <c r="V1523" s="63">
        <v>0.11450287918726</v>
      </c>
      <c r="W1523" s="107"/>
      <c r="X1523" s="62">
        <v>48.441106360999903</v>
      </c>
      <c r="Y1523" s="61">
        <v>0.17648317761613999</v>
      </c>
      <c r="Z1523" s="62">
        <v>56.482683737199899</v>
      </c>
      <c r="AA1523" s="63">
        <v>0.13432420292404801</v>
      </c>
      <c r="AB1523" s="62">
        <v>72.872767115599899</v>
      </c>
      <c r="AC1523" s="63">
        <v>0.101387681058309</v>
      </c>
    </row>
    <row r="1524" spans="1:29" customFormat="1" x14ac:dyDescent="0.3">
      <c r="A1524" s="58" t="s">
        <v>238</v>
      </c>
      <c r="B1524" s="59">
        <v>430.80069309340001</v>
      </c>
      <c r="C1524" s="60">
        <v>0.30222947050979398</v>
      </c>
      <c r="D1524" s="59">
        <v>204.03199280369901</v>
      </c>
      <c r="E1524" s="60">
        <v>0.302521389904164</v>
      </c>
      <c r="F1524" s="59">
        <v>225.41334562540001</v>
      </c>
      <c r="G1524" s="60">
        <v>0.302151725354321</v>
      </c>
      <c r="H1524" s="107"/>
      <c r="I1524" s="59">
        <v>56.644596204799797</v>
      </c>
      <c r="J1524" s="60">
        <v>0.30956679028045397</v>
      </c>
      <c r="K1524" s="59">
        <v>69.004853609500003</v>
      </c>
      <c r="L1524" s="60">
        <v>0.31855336638175802</v>
      </c>
      <c r="M1524" s="59">
        <v>65.061900451900001</v>
      </c>
      <c r="N1524" s="60">
        <v>0.29630349909770398</v>
      </c>
      <c r="O1524" s="59">
        <v>104.16367607620001</v>
      </c>
      <c r="P1524" s="60">
        <v>0.31606372569602198</v>
      </c>
      <c r="Q1524" s="59">
        <v>50.071497852900002</v>
      </c>
      <c r="R1524" s="60">
        <v>0.30314263147937698</v>
      </c>
      <c r="S1524" s="59">
        <v>56.464298736000003</v>
      </c>
      <c r="T1524" s="60">
        <v>0.27530777064138201</v>
      </c>
      <c r="U1524" s="59">
        <v>29.389870162099999</v>
      </c>
      <c r="V1524" s="60">
        <v>0.27623168308350998</v>
      </c>
      <c r="W1524" s="107"/>
      <c r="X1524" s="59">
        <v>76.797656633100004</v>
      </c>
      <c r="Y1524" s="60">
        <v>0.27979324780646803</v>
      </c>
      <c r="Z1524" s="59">
        <v>132.24184359770001</v>
      </c>
      <c r="AA1524" s="60">
        <v>0.314490726345722</v>
      </c>
      <c r="AB1524" s="59">
        <v>219.2346246404</v>
      </c>
      <c r="AC1524" s="60">
        <v>0.30502053208324797</v>
      </c>
    </row>
    <row r="1525" spans="1:29" customFormat="1" x14ac:dyDescent="0.3">
      <c r="A1525" s="58" t="s">
        <v>239</v>
      </c>
      <c r="B1525" s="62">
        <v>494.14221520889998</v>
      </c>
      <c r="C1525" s="63">
        <v>0.34666689829754699</v>
      </c>
      <c r="D1525" s="62">
        <v>245.68331368790101</v>
      </c>
      <c r="E1525" s="63">
        <v>0.36427844727582498</v>
      </c>
      <c r="F1525" s="62">
        <v>245.53254855199901</v>
      </c>
      <c r="G1525" s="63">
        <v>0.32912019015466298</v>
      </c>
      <c r="H1525" s="107"/>
      <c r="I1525" s="62">
        <v>47.028955771699998</v>
      </c>
      <c r="J1525" s="63">
        <v>0.257016624072128</v>
      </c>
      <c r="K1525" s="62">
        <v>85.508885595099997</v>
      </c>
      <c r="L1525" s="63">
        <v>0.394742426612751</v>
      </c>
      <c r="M1525" s="62">
        <v>75.406208138199901</v>
      </c>
      <c r="N1525" s="63">
        <v>0.34341332131170399</v>
      </c>
      <c r="O1525" s="62">
        <v>124.22896097989999</v>
      </c>
      <c r="P1525" s="63">
        <v>0.37694779721416</v>
      </c>
      <c r="Q1525" s="62">
        <v>55.363284299</v>
      </c>
      <c r="R1525" s="63">
        <v>0.33518014058706103</v>
      </c>
      <c r="S1525" s="62">
        <v>62.508182553200001</v>
      </c>
      <c r="T1525" s="63">
        <v>0.30477644761032102</v>
      </c>
      <c r="U1525" s="62">
        <v>44.0977378718</v>
      </c>
      <c r="V1525" s="63">
        <v>0.41446907677091899</v>
      </c>
      <c r="W1525" s="107"/>
      <c r="X1525" s="62">
        <v>77.213698806400103</v>
      </c>
      <c r="Y1525" s="65">
        <v>0.28130899445806401</v>
      </c>
      <c r="Z1525" s="62">
        <v>129.25634459490001</v>
      </c>
      <c r="AA1525" s="63">
        <v>0.30739076672362697</v>
      </c>
      <c r="AB1525" s="62">
        <v>282.59067048669999</v>
      </c>
      <c r="AC1525" s="61">
        <v>0.393167624936061</v>
      </c>
    </row>
    <row r="1526" spans="1:29" customFormat="1" x14ac:dyDescent="0.3">
      <c r="A1526" s="58" t="s">
        <v>342</v>
      </c>
      <c r="B1526" s="59">
        <v>254.39786543389999</v>
      </c>
      <c r="C1526" s="60">
        <v>0.17847355726570299</v>
      </c>
      <c r="D1526" s="59">
        <v>118.94494612379999</v>
      </c>
      <c r="E1526" s="60">
        <v>0.176361510413064</v>
      </c>
      <c r="F1526" s="59">
        <v>134.79058135380001</v>
      </c>
      <c r="G1526" s="60">
        <v>0.18067788579494601</v>
      </c>
      <c r="H1526" s="107"/>
      <c r="I1526" s="59">
        <v>25.5407523911</v>
      </c>
      <c r="J1526" s="60">
        <v>0.13958204787044901</v>
      </c>
      <c r="K1526" s="59">
        <v>33.928031580899997</v>
      </c>
      <c r="L1526" s="60">
        <v>0.15662505040535801</v>
      </c>
      <c r="M1526" s="59">
        <v>36.038425300900002</v>
      </c>
      <c r="N1526" s="60">
        <v>0.16412541663338501</v>
      </c>
      <c r="O1526" s="59">
        <v>55.6315271108001</v>
      </c>
      <c r="P1526" s="60">
        <v>0.16880268042706101</v>
      </c>
      <c r="Q1526" s="59">
        <v>36.503558737399999</v>
      </c>
      <c r="R1526" s="60">
        <v>0.22099967703236101</v>
      </c>
      <c r="S1526" s="59">
        <v>51.723086505800097</v>
      </c>
      <c r="T1526" s="61">
        <v>0.25219064002160801</v>
      </c>
      <c r="U1526" s="59">
        <v>15.032483807</v>
      </c>
      <c r="V1526" s="60">
        <v>0.14128841944623699</v>
      </c>
      <c r="W1526" s="107"/>
      <c r="X1526" s="59">
        <v>42.2061525153999</v>
      </c>
      <c r="Y1526" s="60">
        <v>0.153767666976041</v>
      </c>
      <c r="Z1526" s="59">
        <v>85.582737606799896</v>
      </c>
      <c r="AA1526" s="60">
        <v>0.20352844894160199</v>
      </c>
      <c r="AB1526" s="59">
        <v>122.53665382769999</v>
      </c>
      <c r="AC1526" s="60">
        <v>0.170484910453958</v>
      </c>
    </row>
    <row r="1527" spans="1:29" customFormat="1" x14ac:dyDescent="0.3">
      <c r="A1527" s="58" t="s">
        <v>88</v>
      </c>
      <c r="B1527" s="62">
        <v>18.527279910699999</v>
      </c>
      <c r="C1527" s="63">
        <v>1.2997866733198599E-2</v>
      </c>
      <c r="D1527" s="62">
        <v>6.3849869836000002</v>
      </c>
      <c r="E1527" s="63">
        <v>9.4671189074600794E-3</v>
      </c>
      <c r="F1527" s="62">
        <v>12.1422929271</v>
      </c>
      <c r="G1527" s="63">
        <v>1.62759429682473E-2</v>
      </c>
      <c r="H1527" s="107"/>
      <c r="I1527" s="62">
        <v>0</v>
      </c>
      <c r="J1527" s="63">
        <v>0</v>
      </c>
      <c r="K1527" s="62">
        <v>6.4243973692000198</v>
      </c>
      <c r="L1527" s="63">
        <v>2.9657528447405001E-2</v>
      </c>
      <c r="M1527" s="62">
        <v>3.9019100818000001</v>
      </c>
      <c r="N1527" s="63">
        <v>1.7769994457150599E-2</v>
      </c>
      <c r="O1527" s="62">
        <v>2.1124300954000002</v>
      </c>
      <c r="P1527" s="63">
        <v>6.4097442733885802E-3</v>
      </c>
      <c r="Q1527" s="62">
        <v>0.72991122950000198</v>
      </c>
      <c r="R1527" s="63">
        <v>4.4190252008640902E-3</v>
      </c>
      <c r="S1527" s="62">
        <v>3.5038274005000001</v>
      </c>
      <c r="T1527" s="63">
        <v>1.70839084507893E-2</v>
      </c>
      <c r="U1527" s="62">
        <v>1.8548037342999999</v>
      </c>
      <c r="V1527" s="63">
        <v>1.7433066375910099E-2</v>
      </c>
      <c r="W1527" s="107"/>
      <c r="X1527" s="62">
        <v>5.9990570739999898</v>
      </c>
      <c r="Y1527" s="63">
        <v>2.1856079157855299E-2</v>
      </c>
      <c r="Z1527" s="62">
        <v>10.493102990300001</v>
      </c>
      <c r="AA1527" s="63">
        <v>2.4954155895459001E-2</v>
      </c>
      <c r="AB1527" s="62">
        <v>2.0351198464000002</v>
      </c>
      <c r="AC1527" s="65">
        <v>2.8314566616486599E-3</v>
      </c>
    </row>
    <row r="1528" spans="1:29" customFormat="1" x14ac:dyDescent="0.3">
      <c r="A1528" s="58" t="s">
        <v>343</v>
      </c>
      <c r="B1528" s="59">
        <v>227.54123012260001</v>
      </c>
      <c r="C1528" s="60">
        <v>0.15963220719375901</v>
      </c>
      <c r="D1528" s="59">
        <v>99.392997209100002</v>
      </c>
      <c r="E1528" s="60">
        <v>0.14737153349948701</v>
      </c>
      <c r="F1528" s="59">
        <v>128.14823291350001</v>
      </c>
      <c r="G1528" s="60">
        <v>0.17177425572782201</v>
      </c>
      <c r="H1528" s="107"/>
      <c r="I1528" s="59">
        <v>53.765905342499998</v>
      </c>
      <c r="J1528" s="61">
        <v>0.293834537776968</v>
      </c>
      <c r="K1528" s="59">
        <v>21.753277413500001</v>
      </c>
      <c r="L1528" s="60">
        <v>0.100421628152729</v>
      </c>
      <c r="M1528" s="59">
        <v>39.170132216900001</v>
      </c>
      <c r="N1528" s="60">
        <v>0.178387768500056</v>
      </c>
      <c r="O1528" s="59">
        <v>43.4288307063999</v>
      </c>
      <c r="P1528" s="60">
        <v>0.13177605238936899</v>
      </c>
      <c r="Q1528" s="59">
        <v>22.5064631911</v>
      </c>
      <c r="R1528" s="60">
        <v>0.136258525700338</v>
      </c>
      <c r="S1528" s="59">
        <v>30.895791927099999</v>
      </c>
      <c r="T1528" s="60">
        <v>0.15064123327590001</v>
      </c>
      <c r="U1528" s="59">
        <v>16.020829325099999</v>
      </c>
      <c r="V1528" s="60">
        <v>0.15057775432342399</v>
      </c>
      <c r="W1528" s="107"/>
      <c r="X1528" s="59">
        <v>72.263456326800195</v>
      </c>
      <c r="Y1528" s="61">
        <v>0.26327401160157099</v>
      </c>
      <c r="Z1528" s="59">
        <v>62.921179874499899</v>
      </c>
      <c r="AA1528" s="60">
        <v>0.14963590209359001</v>
      </c>
      <c r="AB1528" s="59">
        <v>92.356593921300103</v>
      </c>
      <c r="AC1528" s="65">
        <v>0.128495475865084</v>
      </c>
    </row>
    <row r="1529" spans="1:29" customFormat="1" x14ac:dyDescent="0.3">
      <c r="A1529" s="58" t="s">
        <v>344</v>
      </c>
      <c r="B1529" s="62">
        <v>748.54008064280197</v>
      </c>
      <c r="C1529" s="63">
        <v>0.52514045556324895</v>
      </c>
      <c r="D1529" s="62">
        <v>364.62825981169999</v>
      </c>
      <c r="E1529" s="63">
        <v>0.54063995768888895</v>
      </c>
      <c r="F1529" s="62">
        <v>380.32312990580101</v>
      </c>
      <c r="G1529" s="63">
        <v>0.50979807594960902</v>
      </c>
      <c r="H1529" s="107"/>
      <c r="I1529" s="62">
        <v>72.569708162799998</v>
      </c>
      <c r="J1529" s="63">
        <v>0.39659867194257797</v>
      </c>
      <c r="K1529" s="62">
        <v>119.43691717599999</v>
      </c>
      <c r="L1529" s="63">
        <v>0.55136747701810895</v>
      </c>
      <c r="M1529" s="62">
        <v>111.4446334391</v>
      </c>
      <c r="N1529" s="63">
        <v>0.50753873794508897</v>
      </c>
      <c r="O1529" s="62">
        <v>179.86048809069999</v>
      </c>
      <c r="P1529" s="63">
        <v>0.54575047764122098</v>
      </c>
      <c r="Q1529" s="62">
        <v>91.8668430363998</v>
      </c>
      <c r="R1529" s="63">
        <v>0.55617981761942104</v>
      </c>
      <c r="S1529" s="62">
        <v>114.231269059</v>
      </c>
      <c r="T1529" s="63">
        <v>0.55696708763192904</v>
      </c>
      <c r="U1529" s="62">
        <v>59.130221678799998</v>
      </c>
      <c r="V1529" s="63">
        <v>0.55575749621715598</v>
      </c>
      <c r="W1529" s="107"/>
      <c r="X1529" s="62">
        <v>119.4198513218</v>
      </c>
      <c r="Y1529" s="65">
        <v>0.435076661434106</v>
      </c>
      <c r="Z1529" s="62">
        <v>214.83908220169999</v>
      </c>
      <c r="AA1529" s="63">
        <v>0.51091921566522902</v>
      </c>
      <c r="AB1529" s="62">
        <v>405.12732431440003</v>
      </c>
      <c r="AC1529" s="63">
        <v>0.56365253539002003</v>
      </c>
    </row>
    <row r="1530" spans="1:29" customFormat="1" x14ac:dyDescent="0.3">
      <c r="A1530" s="64" t="s">
        <v>1</v>
      </c>
    </row>
    <row r="1531" spans="1:29" customFormat="1" x14ac:dyDescent="0.3">
      <c r="A1531" s="64" t="s">
        <v>1</v>
      </c>
    </row>
    <row r="1532" spans="1:29" customFormat="1" x14ac:dyDescent="0.3">
      <c r="A1532" s="53" t="s">
        <v>478</v>
      </c>
    </row>
    <row r="1533" spans="1:29" customFormat="1" x14ac:dyDescent="0.3">
      <c r="A1533" s="54" t="s">
        <v>1</v>
      </c>
    </row>
    <row r="1534" spans="1:29" customFormat="1" x14ac:dyDescent="0.3">
      <c r="A1534" s="119" t="s">
        <v>1</v>
      </c>
      <c r="B1534" s="118" t="s">
        <v>501</v>
      </c>
      <c r="C1534" s="118" t="s">
        <v>1</v>
      </c>
      <c r="D1534" s="118" t="s">
        <v>346</v>
      </c>
      <c r="E1534" s="118" t="s">
        <v>1</v>
      </c>
      <c r="F1534" s="118" t="s">
        <v>347</v>
      </c>
      <c r="G1534" s="118" t="s">
        <v>1</v>
      </c>
      <c r="H1534" s="105"/>
      <c r="I1534" s="118" t="s">
        <v>350</v>
      </c>
      <c r="J1534" s="118" t="s">
        <v>1</v>
      </c>
      <c r="K1534" s="118" t="s">
        <v>351</v>
      </c>
      <c r="L1534" s="118" t="s">
        <v>1</v>
      </c>
      <c r="M1534" s="118" t="s">
        <v>352</v>
      </c>
      <c r="N1534" s="118" t="s">
        <v>1</v>
      </c>
      <c r="O1534" s="118" t="s">
        <v>353</v>
      </c>
      <c r="P1534" s="118" t="s">
        <v>1</v>
      </c>
      <c r="Q1534" s="118" t="s">
        <v>354</v>
      </c>
      <c r="R1534" s="118" t="s">
        <v>1</v>
      </c>
      <c r="S1534" s="118" t="s">
        <v>355</v>
      </c>
      <c r="T1534" s="118" t="s">
        <v>1</v>
      </c>
      <c r="U1534" s="118" t="s">
        <v>356</v>
      </c>
      <c r="V1534" s="118" t="s">
        <v>1</v>
      </c>
      <c r="W1534" s="105"/>
      <c r="X1534" s="118" t="s">
        <v>358</v>
      </c>
      <c r="Y1534" s="118" t="s">
        <v>1</v>
      </c>
      <c r="Z1534" s="118" t="s">
        <v>359</v>
      </c>
      <c r="AA1534" s="118" t="s">
        <v>1</v>
      </c>
      <c r="AB1534" s="118" t="s">
        <v>360</v>
      </c>
      <c r="AC1534" s="118" t="s">
        <v>1</v>
      </c>
    </row>
    <row r="1535" spans="1:29" customFormat="1" x14ac:dyDescent="0.3">
      <c r="A1535" s="120" t="s">
        <v>1</v>
      </c>
      <c r="B1535" s="55" t="s">
        <v>14</v>
      </c>
      <c r="C1535" s="55" t="s">
        <v>15</v>
      </c>
      <c r="D1535" s="55" t="s">
        <v>14</v>
      </c>
      <c r="E1535" s="55" t="s">
        <v>15</v>
      </c>
      <c r="F1535" s="55" t="s">
        <v>14</v>
      </c>
      <c r="G1535" s="55" t="s">
        <v>15</v>
      </c>
      <c r="H1535" s="105"/>
      <c r="I1535" s="55" t="s">
        <v>14</v>
      </c>
      <c r="J1535" s="55" t="s">
        <v>15</v>
      </c>
      <c r="K1535" s="55" t="s">
        <v>14</v>
      </c>
      <c r="L1535" s="55" t="s">
        <v>15</v>
      </c>
      <c r="M1535" s="55" t="s">
        <v>14</v>
      </c>
      <c r="N1535" s="55" t="s">
        <v>15</v>
      </c>
      <c r="O1535" s="55" t="s">
        <v>14</v>
      </c>
      <c r="P1535" s="55" t="s">
        <v>15</v>
      </c>
      <c r="Q1535" s="55" t="s">
        <v>14</v>
      </c>
      <c r="R1535" s="55" t="s">
        <v>15</v>
      </c>
      <c r="S1535" s="55" t="s">
        <v>14</v>
      </c>
      <c r="T1535" s="55" t="s">
        <v>15</v>
      </c>
      <c r="U1535" s="55" t="s">
        <v>14</v>
      </c>
      <c r="V1535" s="55" t="s">
        <v>15</v>
      </c>
      <c r="W1535" s="105"/>
      <c r="X1535" s="55" t="s">
        <v>14</v>
      </c>
      <c r="Y1535" s="55" t="s">
        <v>15</v>
      </c>
      <c r="Z1535" s="55" t="s">
        <v>14</v>
      </c>
      <c r="AA1535" s="55" t="s">
        <v>15</v>
      </c>
      <c r="AB1535" s="55" t="s">
        <v>14</v>
      </c>
      <c r="AC1535" s="55" t="s">
        <v>15</v>
      </c>
    </row>
    <row r="1536" spans="1:29" customFormat="1" x14ac:dyDescent="0.3">
      <c r="A1536" s="56" t="s">
        <v>16</v>
      </c>
      <c r="B1536" s="57">
        <v>1425.4092837695</v>
      </c>
      <c r="C1536" s="57">
        <v>1425.4092837695</v>
      </c>
      <c r="D1536" s="57">
        <v>674.43823680809999</v>
      </c>
      <c r="E1536" s="57">
        <v>674.43823680809999</v>
      </c>
      <c r="F1536" s="57">
        <v>746.0270013718</v>
      </c>
      <c r="G1536" s="57">
        <v>746.0270013718</v>
      </c>
      <c r="H1536" s="106"/>
      <c r="I1536" s="57">
        <v>182.98020971010001</v>
      </c>
      <c r="J1536" s="57">
        <v>182.98020971010001</v>
      </c>
      <c r="K1536" s="57">
        <v>216.61944556820001</v>
      </c>
      <c r="L1536" s="57">
        <v>216.61944556820001</v>
      </c>
      <c r="M1536" s="57">
        <v>219.57857618969999</v>
      </c>
      <c r="N1536" s="57">
        <v>219.57857618969999</v>
      </c>
      <c r="O1536" s="57">
        <v>329.56542496869997</v>
      </c>
      <c r="P1536" s="57">
        <v>329.56542496869997</v>
      </c>
      <c r="Q1536" s="57">
        <v>165.17471530989999</v>
      </c>
      <c r="R1536" s="57">
        <v>165.17471530989999</v>
      </c>
      <c r="S1536" s="57">
        <v>205.09518712260001</v>
      </c>
      <c r="T1536" s="57">
        <v>205.09518712260001</v>
      </c>
      <c r="U1536" s="57">
        <v>106.3957249003</v>
      </c>
      <c r="V1536" s="57">
        <v>106.3957249003</v>
      </c>
      <c r="W1536" s="106"/>
      <c r="X1536" s="57">
        <v>274.48002135569999</v>
      </c>
      <c r="Y1536" s="57">
        <v>274.48002135569999</v>
      </c>
      <c r="Z1536" s="57">
        <v>420.49520866419999</v>
      </c>
      <c r="AA1536" s="57">
        <v>420.49520866419999</v>
      </c>
      <c r="AB1536" s="57">
        <v>718.75366272250005</v>
      </c>
      <c r="AC1536" s="57">
        <v>718.75366272250005</v>
      </c>
    </row>
    <row r="1537" spans="1:29" customFormat="1" x14ac:dyDescent="0.3">
      <c r="A1537" s="58" t="s">
        <v>341</v>
      </c>
      <c r="B1537" s="59">
        <v>84.7204379775999</v>
      </c>
      <c r="C1537" s="60">
        <v>5.9435867958960199E-2</v>
      </c>
      <c r="D1537" s="59">
        <v>58.600313035900001</v>
      </c>
      <c r="E1537" s="61">
        <v>8.6887590053073602E-2</v>
      </c>
      <c r="F1537" s="59">
        <v>26.120124941699999</v>
      </c>
      <c r="G1537" s="65">
        <v>3.5012305042136697E-2</v>
      </c>
      <c r="H1537" s="107"/>
      <c r="I1537" s="59">
        <v>9.2468209075000107</v>
      </c>
      <c r="J1537" s="60">
        <v>5.0534540987519701E-2</v>
      </c>
      <c r="K1537" s="59">
        <v>15.4344897139</v>
      </c>
      <c r="L1537" s="60">
        <v>7.1251635204839597E-2</v>
      </c>
      <c r="M1537" s="59">
        <v>7.5255798837999901</v>
      </c>
      <c r="N1537" s="60">
        <v>3.4272833053159299E-2</v>
      </c>
      <c r="O1537" s="59">
        <v>12.2492787716</v>
      </c>
      <c r="P1537" s="60">
        <v>3.71679728623334E-2</v>
      </c>
      <c r="Q1537" s="59">
        <v>14.384497593700001</v>
      </c>
      <c r="R1537" s="61">
        <v>8.7086559021529897E-2</v>
      </c>
      <c r="S1537" s="59">
        <v>18.2310616818</v>
      </c>
      <c r="T1537" s="60">
        <v>8.8890733798165603E-2</v>
      </c>
      <c r="U1537" s="59">
        <v>7.6487094252999999</v>
      </c>
      <c r="V1537" s="60">
        <v>7.1889255254074899E-2</v>
      </c>
      <c r="W1537" s="107"/>
      <c r="X1537" s="59">
        <v>5.4527218737000096</v>
      </c>
      <c r="Y1537" s="65">
        <v>1.9865642121303199E-2</v>
      </c>
      <c r="Z1537" s="59">
        <v>22.1152065747</v>
      </c>
      <c r="AA1537" s="60">
        <v>5.2593242726722299E-2</v>
      </c>
      <c r="AB1537" s="59">
        <v>54.475349778299901</v>
      </c>
      <c r="AC1537" s="60">
        <v>7.5791404765796794E-2</v>
      </c>
    </row>
    <row r="1538" spans="1:29" customFormat="1" x14ac:dyDescent="0.3">
      <c r="A1538" s="58" t="s">
        <v>237</v>
      </c>
      <c r="B1538" s="62">
        <v>169.01880744619999</v>
      </c>
      <c r="C1538" s="63">
        <v>0.11857563253638199</v>
      </c>
      <c r="D1538" s="62">
        <v>84.9511181819001</v>
      </c>
      <c r="E1538" s="63">
        <v>0.12595833620576799</v>
      </c>
      <c r="F1538" s="62">
        <v>82.506275435600003</v>
      </c>
      <c r="G1538" s="63">
        <v>0.11059422150121501</v>
      </c>
      <c r="H1538" s="107"/>
      <c r="I1538" s="62">
        <v>11.121229403699999</v>
      </c>
      <c r="J1538" s="63">
        <v>6.07783181652247E-2</v>
      </c>
      <c r="K1538" s="62">
        <v>27.7517680827</v>
      </c>
      <c r="L1538" s="63">
        <v>0.12811300485931101</v>
      </c>
      <c r="M1538" s="62">
        <v>30.135673720900002</v>
      </c>
      <c r="N1538" s="63">
        <v>0.137243233123367</v>
      </c>
      <c r="O1538" s="62">
        <v>38.447251217799902</v>
      </c>
      <c r="P1538" s="63">
        <v>0.11666045132450199</v>
      </c>
      <c r="Q1538" s="62">
        <v>18.8460784723</v>
      </c>
      <c r="R1538" s="63">
        <v>0.11409784140957099</v>
      </c>
      <c r="S1538" s="62">
        <v>29.1707929554</v>
      </c>
      <c r="T1538" s="63">
        <v>0.1422305094754</v>
      </c>
      <c r="U1538" s="62">
        <v>13.5460135934</v>
      </c>
      <c r="V1538" s="63">
        <v>0.127317273378169</v>
      </c>
      <c r="W1538" s="107"/>
      <c r="X1538" s="62">
        <v>16.2011711884</v>
      </c>
      <c r="Y1538" s="65">
        <v>5.9024956018218999E-2</v>
      </c>
      <c r="Z1538" s="62">
        <v>33.714849431700102</v>
      </c>
      <c r="AA1538" s="65">
        <v>8.0178914615467306E-2</v>
      </c>
      <c r="AB1538" s="62">
        <v>119.1027868261</v>
      </c>
      <c r="AC1538" s="61">
        <v>0.165707380710885</v>
      </c>
    </row>
    <row r="1539" spans="1:29" customFormat="1" x14ac:dyDescent="0.3">
      <c r="A1539" s="58" t="s">
        <v>238</v>
      </c>
      <c r="B1539" s="59">
        <v>428.85469054539999</v>
      </c>
      <c r="C1539" s="60">
        <v>0.30086424680165702</v>
      </c>
      <c r="D1539" s="59">
        <v>208.476144853899</v>
      </c>
      <c r="E1539" s="60">
        <v>0.30911080285209003</v>
      </c>
      <c r="F1539" s="59">
        <v>218.80087383840001</v>
      </c>
      <c r="G1539" s="60">
        <v>0.29328814297078698</v>
      </c>
      <c r="H1539" s="107"/>
      <c r="I1539" s="59">
        <v>28.974216287699999</v>
      </c>
      <c r="J1539" s="60">
        <v>0.158346174887462</v>
      </c>
      <c r="K1539" s="59">
        <v>71.554678751399905</v>
      </c>
      <c r="L1539" s="60">
        <v>0.33032435552454498</v>
      </c>
      <c r="M1539" s="59">
        <v>68.158257139200003</v>
      </c>
      <c r="N1539" s="60">
        <v>0.31040485971780901</v>
      </c>
      <c r="O1539" s="59">
        <v>108.12182472000001</v>
      </c>
      <c r="P1539" s="60">
        <v>0.32807393169434801</v>
      </c>
      <c r="Q1539" s="59">
        <v>47.096453304000001</v>
      </c>
      <c r="R1539" s="60">
        <v>0.28513113048590899</v>
      </c>
      <c r="S1539" s="59">
        <v>64.088960239000102</v>
      </c>
      <c r="T1539" s="60">
        <v>0.31248397945432799</v>
      </c>
      <c r="U1539" s="59">
        <v>40.860300104099998</v>
      </c>
      <c r="V1539" s="61">
        <v>0.38404080748910602</v>
      </c>
      <c r="W1539" s="107"/>
      <c r="X1539" s="59">
        <v>66.659540427499806</v>
      </c>
      <c r="Y1539" s="60">
        <v>0.242857531481738</v>
      </c>
      <c r="Z1539" s="59">
        <v>128.34308709730001</v>
      </c>
      <c r="AA1539" s="60">
        <v>0.30521890488362902</v>
      </c>
      <c r="AB1539" s="59">
        <v>233.85206302060001</v>
      </c>
      <c r="AC1539" s="60">
        <v>0.32535773401809698</v>
      </c>
    </row>
    <row r="1540" spans="1:29" customFormat="1" x14ac:dyDescent="0.3">
      <c r="A1540" s="58" t="s">
        <v>239</v>
      </c>
      <c r="B1540" s="62">
        <v>485.69558381780001</v>
      </c>
      <c r="C1540" s="63">
        <v>0.34074113964894098</v>
      </c>
      <c r="D1540" s="62">
        <v>212.65164016360001</v>
      </c>
      <c r="E1540" s="63">
        <v>0.31530187429765599</v>
      </c>
      <c r="F1540" s="62">
        <v>272.5943384107</v>
      </c>
      <c r="G1540" s="63">
        <v>0.36539473492172703</v>
      </c>
      <c r="H1540" s="107"/>
      <c r="I1540" s="62">
        <v>106.5669028671</v>
      </c>
      <c r="J1540" s="61">
        <v>0.58239578496459599</v>
      </c>
      <c r="K1540" s="62">
        <v>61.669774531199799</v>
      </c>
      <c r="L1540" s="63">
        <v>0.28469177533641099</v>
      </c>
      <c r="M1540" s="62">
        <v>74.218550700299801</v>
      </c>
      <c r="N1540" s="63">
        <v>0.338004517508942</v>
      </c>
      <c r="O1540" s="62">
        <v>107.4874456436</v>
      </c>
      <c r="P1540" s="63">
        <v>0.32614903597307998</v>
      </c>
      <c r="Q1540" s="62">
        <v>51.852848794700002</v>
      </c>
      <c r="R1540" s="63">
        <v>0.31392727813947802</v>
      </c>
      <c r="S1540" s="62">
        <v>56.323165150500003</v>
      </c>
      <c r="T1540" s="63">
        <v>0.27461963364762698</v>
      </c>
      <c r="U1540" s="62">
        <v>27.576896130400002</v>
      </c>
      <c r="V1540" s="65">
        <v>0.25919176880688999</v>
      </c>
      <c r="W1540" s="107"/>
      <c r="X1540" s="62">
        <v>114.96326054319999</v>
      </c>
      <c r="Y1540" s="61">
        <v>0.418840176328238</v>
      </c>
      <c r="Z1540" s="62">
        <v>155.00659000159999</v>
      </c>
      <c r="AA1540" s="63">
        <v>0.36862867116610998</v>
      </c>
      <c r="AB1540" s="62">
        <v>206.72250199679999</v>
      </c>
      <c r="AC1540" s="65">
        <v>0.28761245015959302</v>
      </c>
    </row>
    <row r="1541" spans="1:29" customFormat="1" x14ac:dyDescent="0.3">
      <c r="A1541" s="58" t="s">
        <v>342</v>
      </c>
      <c r="B1541" s="59">
        <v>230.53347722570001</v>
      </c>
      <c r="C1541" s="60">
        <v>0.16173142679136601</v>
      </c>
      <c r="D1541" s="59">
        <v>97.997852539099995</v>
      </c>
      <c r="E1541" s="60">
        <v>0.14530293092943899</v>
      </c>
      <c r="F1541" s="59">
        <v>131.18027002229999</v>
      </c>
      <c r="G1541" s="60">
        <v>0.17583850153021899</v>
      </c>
      <c r="H1541" s="107"/>
      <c r="I1541" s="59">
        <v>27.071040244100001</v>
      </c>
      <c r="J1541" s="60">
        <v>0.14794518099519799</v>
      </c>
      <c r="K1541" s="59">
        <v>31.663063883100001</v>
      </c>
      <c r="L1541" s="60">
        <v>0.146169074526281</v>
      </c>
      <c r="M1541" s="59">
        <v>36.082386435899998</v>
      </c>
      <c r="N1541" s="60">
        <v>0.16432562348308299</v>
      </c>
      <c r="O1541" s="59">
        <v>60.622107016900102</v>
      </c>
      <c r="P1541" s="60">
        <v>0.18394559144867101</v>
      </c>
      <c r="Q1541" s="59">
        <v>31.674306951799998</v>
      </c>
      <c r="R1541" s="60">
        <v>0.19176244313406501</v>
      </c>
      <c r="S1541" s="59">
        <v>27.587493397599999</v>
      </c>
      <c r="T1541" s="60">
        <v>0.13451068152617801</v>
      </c>
      <c r="U1541" s="59">
        <v>15.833079296299999</v>
      </c>
      <c r="V1541" s="60">
        <v>0.14881311548125301</v>
      </c>
      <c r="W1541" s="107"/>
      <c r="X1541" s="59">
        <v>66.410259857999904</v>
      </c>
      <c r="Y1541" s="61">
        <v>0.24194933944550601</v>
      </c>
      <c r="Z1541" s="59">
        <v>70.045273046399899</v>
      </c>
      <c r="AA1541" s="60">
        <v>0.166578052741469</v>
      </c>
      <c r="AB1541" s="59">
        <v>94.077944321299995</v>
      </c>
      <c r="AC1541" s="60">
        <v>0.13089038595636601</v>
      </c>
    </row>
    <row r="1542" spans="1:29" customFormat="1" x14ac:dyDescent="0.3">
      <c r="A1542" s="58" t="s">
        <v>88</v>
      </c>
      <c r="B1542" s="62">
        <v>26.5862867568</v>
      </c>
      <c r="C1542" s="63">
        <v>1.8651686262693899E-2</v>
      </c>
      <c r="D1542" s="62">
        <v>11.761168033700001</v>
      </c>
      <c r="E1542" s="63">
        <v>1.7438465661973501E-2</v>
      </c>
      <c r="F1542" s="62">
        <v>14.825118723099999</v>
      </c>
      <c r="G1542" s="63">
        <v>1.9872094033914899E-2</v>
      </c>
      <c r="H1542" s="107"/>
      <c r="I1542" s="62">
        <v>0</v>
      </c>
      <c r="J1542" s="63">
        <v>0</v>
      </c>
      <c r="K1542" s="62">
        <v>8.5456706058999892</v>
      </c>
      <c r="L1542" s="63">
        <v>3.9450154548611401E-2</v>
      </c>
      <c r="M1542" s="62">
        <v>3.4581283096000002</v>
      </c>
      <c r="N1542" s="63">
        <v>1.5748933113640499E-2</v>
      </c>
      <c r="O1542" s="62">
        <v>2.6375175988000001</v>
      </c>
      <c r="P1542" s="63">
        <v>8.0030166970655198E-3</v>
      </c>
      <c r="Q1542" s="62">
        <v>1.3205301934</v>
      </c>
      <c r="R1542" s="63">
        <v>7.9947478094478802E-3</v>
      </c>
      <c r="S1542" s="62">
        <v>9.6937136982999998</v>
      </c>
      <c r="T1542" s="61">
        <v>4.7264462098300597E-2</v>
      </c>
      <c r="U1542" s="62">
        <v>0.93072635079999999</v>
      </c>
      <c r="V1542" s="63">
        <v>8.7477795905066096E-3</v>
      </c>
      <c r="W1542" s="107"/>
      <c r="X1542" s="62">
        <v>4.7930674648999902</v>
      </c>
      <c r="Y1542" s="63">
        <v>1.7462354604995602E-2</v>
      </c>
      <c r="Z1542" s="62">
        <v>11.270202512499999</v>
      </c>
      <c r="AA1542" s="63">
        <v>2.68022138666036E-2</v>
      </c>
      <c r="AB1542" s="62">
        <v>10.523016779400001</v>
      </c>
      <c r="AC1542" s="63">
        <v>1.46406443892624E-2</v>
      </c>
    </row>
    <row r="1543" spans="1:29" customFormat="1" x14ac:dyDescent="0.3">
      <c r="A1543" s="58" t="s">
        <v>343</v>
      </c>
      <c r="B1543" s="59">
        <v>253.73924542380001</v>
      </c>
      <c r="C1543" s="60">
        <v>0.17801150049534201</v>
      </c>
      <c r="D1543" s="59">
        <v>143.5514312178</v>
      </c>
      <c r="E1543" s="60">
        <v>0.21284592625884199</v>
      </c>
      <c r="F1543" s="59">
        <v>108.6264003773</v>
      </c>
      <c r="G1543" s="65">
        <v>0.14560652654335199</v>
      </c>
      <c r="H1543" s="107"/>
      <c r="I1543" s="59">
        <v>20.368050311200001</v>
      </c>
      <c r="J1543" s="60">
        <v>0.111312859152744</v>
      </c>
      <c r="K1543" s="59">
        <v>43.186257796600003</v>
      </c>
      <c r="L1543" s="60">
        <v>0.19936464006415</v>
      </c>
      <c r="M1543" s="59">
        <v>37.661253604700001</v>
      </c>
      <c r="N1543" s="60">
        <v>0.17151606617652601</v>
      </c>
      <c r="O1543" s="59">
        <v>50.696529989400098</v>
      </c>
      <c r="P1543" s="60">
        <v>0.15382842418683601</v>
      </c>
      <c r="Q1543" s="59">
        <v>33.230576065999998</v>
      </c>
      <c r="R1543" s="60">
        <v>0.201184400431101</v>
      </c>
      <c r="S1543" s="59">
        <v>47.401854637200003</v>
      </c>
      <c r="T1543" s="60">
        <v>0.23112124327356601</v>
      </c>
      <c r="U1543" s="59">
        <v>21.1947230187</v>
      </c>
      <c r="V1543" s="60">
        <v>0.199206528632244</v>
      </c>
      <c r="W1543" s="107"/>
      <c r="X1543" s="59">
        <v>21.6538930621</v>
      </c>
      <c r="Y1543" s="65">
        <v>7.8890598139522206E-2</v>
      </c>
      <c r="Z1543" s="59">
        <v>55.8300560063999</v>
      </c>
      <c r="AA1543" s="65">
        <v>0.13277215734219</v>
      </c>
      <c r="AB1543" s="59">
        <v>173.57813660439999</v>
      </c>
      <c r="AC1543" s="61">
        <v>0.24149878547668099</v>
      </c>
    </row>
    <row r="1544" spans="1:29" customFormat="1" x14ac:dyDescent="0.3">
      <c r="A1544" s="58" t="s">
        <v>344</v>
      </c>
      <c r="B1544" s="62">
        <v>716.22906104350204</v>
      </c>
      <c r="C1544" s="63">
        <v>0.50247256644030702</v>
      </c>
      <c r="D1544" s="62">
        <v>310.6494927027</v>
      </c>
      <c r="E1544" s="63">
        <v>0.46060480522709502</v>
      </c>
      <c r="F1544" s="62">
        <v>403.77460843300003</v>
      </c>
      <c r="G1544" s="63">
        <v>0.54123323645194599</v>
      </c>
      <c r="H1544" s="107"/>
      <c r="I1544" s="62">
        <v>133.6379431112</v>
      </c>
      <c r="J1544" s="61">
        <v>0.73034096595979403</v>
      </c>
      <c r="K1544" s="62">
        <v>93.332838414300198</v>
      </c>
      <c r="L1544" s="63">
        <v>0.43086084986269302</v>
      </c>
      <c r="M1544" s="62">
        <v>110.30093713620001</v>
      </c>
      <c r="N1544" s="63">
        <v>0.502330140992024</v>
      </c>
      <c r="O1544" s="62">
        <v>168.10955266049999</v>
      </c>
      <c r="P1544" s="63">
        <v>0.51009462742175105</v>
      </c>
      <c r="Q1544" s="62">
        <v>83.527155746499901</v>
      </c>
      <c r="R1544" s="63">
        <v>0.50568972127354195</v>
      </c>
      <c r="S1544" s="62">
        <v>83.910658548100201</v>
      </c>
      <c r="T1544" s="65">
        <v>0.40913031517380599</v>
      </c>
      <c r="U1544" s="62">
        <v>43.409975426700001</v>
      </c>
      <c r="V1544" s="65">
        <v>0.40800488428814302</v>
      </c>
      <c r="W1544" s="107"/>
      <c r="X1544" s="62">
        <v>181.37352040120001</v>
      </c>
      <c r="Y1544" s="61">
        <v>0.66078951577374401</v>
      </c>
      <c r="Z1544" s="62">
        <v>225.051863048</v>
      </c>
      <c r="AA1544" s="63">
        <v>0.53520672390757795</v>
      </c>
      <c r="AB1544" s="62">
        <v>300.8004463181</v>
      </c>
      <c r="AC1544" s="65">
        <v>0.41850283611595901</v>
      </c>
    </row>
    <row r="1545" spans="1:29" customFormat="1" x14ac:dyDescent="0.3">
      <c r="A1545" s="64" t="s">
        <v>1</v>
      </c>
    </row>
    <row r="1546" spans="1:29" customFormat="1" x14ac:dyDescent="0.3">
      <c r="A1546" s="64" t="s">
        <v>1</v>
      </c>
    </row>
    <row r="1547" spans="1:29" customFormat="1" x14ac:dyDescent="0.3">
      <c r="A1547" s="53" t="s">
        <v>479</v>
      </c>
    </row>
    <row r="1548" spans="1:29" customFormat="1" x14ac:dyDescent="0.3">
      <c r="A1548" s="54" t="s">
        <v>1</v>
      </c>
    </row>
    <row r="1549" spans="1:29" customFormat="1" x14ac:dyDescent="0.3">
      <c r="A1549" s="119" t="s">
        <v>1</v>
      </c>
      <c r="B1549" s="118" t="s">
        <v>501</v>
      </c>
      <c r="C1549" s="118" t="s">
        <v>1</v>
      </c>
      <c r="D1549" s="118" t="s">
        <v>346</v>
      </c>
      <c r="E1549" s="118" t="s">
        <v>1</v>
      </c>
      <c r="F1549" s="118" t="s">
        <v>347</v>
      </c>
      <c r="G1549" s="118" t="s">
        <v>1</v>
      </c>
      <c r="H1549" s="105"/>
      <c r="I1549" s="118" t="s">
        <v>350</v>
      </c>
      <c r="J1549" s="118" t="s">
        <v>1</v>
      </c>
      <c r="K1549" s="118" t="s">
        <v>351</v>
      </c>
      <c r="L1549" s="118" t="s">
        <v>1</v>
      </c>
      <c r="M1549" s="118" t="s">
        <v>352</v>
      </c>
      <c r="N1549" s="118" t="s">
        <v>1</v>
      </c>
      <c r="O1549" s="118" t="s">
        <v>353</v>
      </c>
      <c r="P1549" s="118" t="s">
        <v>1</v>
      </c>
      <c r="Q1549" s="118" t="s">
        <v>354</v>
      </c>
      <c r="R1549" s="118" t="s">
        <v>1</v>
      </c>
      <c r="S1549" s="118" t="s">
        <v>355</v>
      </c>
      <c r="T1549" s="118" t="s">
        <v>1</v>
      </c>
      <c r="U1549" s="118" t="s">
        <v>356</v>
      </c>
      <c r="V1549" s="118" t="s">
        <v>1</v>
      </c>
      <c r="W1549" s="105"/>
      <c r="X1549" s="118" t="s">
        <v>358</v>
      </c>
      <c r="Y1549" s="118" t="s">
        <v>1</v>
      </c>
      <c r="Z1549" s="118" t="s">
        <v>359</v>
      </c>
      <c r="AA1549" s="118" t="s">
        <v>1</v>
      </c>
      <c r="AB1549" s="118" t="s">
        <v>360</v>
      </c>
      <c r="AC1549" s="118" t="s">
        <v>1</v>
      </c>
    </row>
    <row r="1550" spans="1:29" customFormat="1" x14ac:dyDescent="0.3">
      <c r="A1550" s="120" t="s">
        <v>1</v>
      </c>
      <c r="B1550" s="55" t="s">
        <v>14</v>
      </c>
      <c r="C1550" s="55" t="s">
        <v>15</v>
      </c>
      <c r="D1550" s="55" t="s">
        <v>14</v>
      </c>
      <c r="E1550" s="55" t="s">
        <v>15</v>
      </c>
      <c r="F1550" s="55" t="s">
        <v>14</v>
      </c>
      <c r="G1550" s="55" t="s">
        <v>15</v>
      </c>
      <c r="H1550" s="105"/>
      <c r="I1550" s="55" t="s">
        <v>14</v>
      </c>
      <c r="J1550" s="55" t="s">
        <v>15</v>
      </c>
      <c r="K1550" s="55" t="s">
        <v>14</v>
      </c>
      <c r="L1550" s="55" t="s">
        <v>15</v>
      </c>
      <c r="M1550" s="55" t="s">
        <v>14</v>
      </c>
      <c r="N1550" s="55" t="s">
        <v>15</v>
      </c>
      <c r="O1550" s="55" t="s">
        <v>14</v>
      </c>
      <c r="P1550" s="55" t="s">
        <v>15</v>
      </c>
      <c r="Q1550" s="55" t="s">
        <v>14</v>
      </c>
      <c r="R1550" s="55" t="s">
        <v>15</v>
      </c>
      <c r="S1550" s="55" t="s">
        <v>14</v>
      </c>
      <c r="T1550" s="55" t="s">
        <v>15</v>
      </c>
      <c r="U1550" s="55" t="s">
        <v>14</v>
      </c>
      <c r="V1550" s="55" t="s">
        <v>15</v>
      </c>
      <c r="W1550" s="105"/>
      <c r="X1550" s="55" t="s">
        <v>14</v>
      </c>
      <c r="Y1550" s="55" t="s">
        <v>15</v>
      </c>
      <c r="Z1550" s="55" t="s">
        <v>14</v>
      </c>
      <c r="AA1550" s="55" t="s">
        <v>15</v>
      </c>
      <c r="AB1550" s="55" t="s">
        <v>14</v>
      </c>
      <c r="AC1550" s="55" t="s">
        <v>15</v>
      </c>
    </row>
    <row r="1551" spans="1:29" customFormat="1" x14ac:dyDescent="0.3">
      <c r="A1551" s="56" t="s">
        <v>16</v>
      </c>
      <c r="B1551" s="57">
        <v>1425.4092837695</v>
      </c>
      <c r="C1551" s="57">
        <v>1425.4092837695</v>
      </c>
      <c r="D1551" s="57">
        <v>674.43823680809999</v>
      </c>
      <c r="E1551" s="57">
        <v>674.43823680809999</v>
      </c>
      <c r="F1551" s="57">
        <v>746.0270013718</v>
      </c>
      <c r="G1551" s="57">
        <v>746.0270013718</v>
      </c>
      <c r="H1551" s="106"/>
      <c r="I1551" s="57">
        <v>182.98020971010001</v>
      </c>
      <c r="J1551" s="57">
        <v>182.98020971010001</v>
      </c>
      <c r="K1551" s="57">
        <v>216.61944556820001</v>
      </c>
      <c r="L1551" s="57">
        <v>216.61944556820001</v>
      </c>
      <c r="M1551" s="57">
        <v>219.57857618969999</v>
      </c>
      <c r="N1551" s="57">
        <v>219.57857618969999</v>
      </c>
      <c r="O1551" s="57">
        <v>329.56542496869997</v>
      </c>
      <c r="P1551" s="57">
        <v>329.56542496869997</v>
      </c>
      <c r="Q1551" s="57">
        <v>165.17471530989999</v>
      </c>
      <c r="R1551" s="57">
        <v>165.17471530989999</v>
      </c>
      <c r="S1551" s="57">
        <v>205.09518712260001</v>
      </c>
      <c r="T1551" s="57">
        <v>205.09518712260001</v>
      </c>
      <c r="U1551" s="57">
        <v>106.3957249003</v>
      </c>
      <c r="V1551" s="57">
        <v>106.3957249003</v>
      </c>
      <c r="W1551" s="106"/>
      <c r="X1551" s="57">
        <v>274.48002135569999</v>
      </c>
      <c r="Y1551" s="57">
        <v>274.48002135569999</v>
      </c>
      <c r="Z1551" s="57">
        <v>420.49520866419999</v>
      </c>
      <c r="AA1551" s="57">
        <v>420.49520866419999</v>
      </c>
      <c r="AB1551" s="57">
        <v>718.75366272250005</v>
      </c>
      <c r="AC1551" s="57">
        <v>718.75366272250005</v>
      </c>
    </row>
    <row r="1552" spans="1:29" customFormat="1" x14ac:dyDescent="0.3">
      <c r="A1552" s="58" t="s">
        <v>341</v>
      </c>
      <c r="B1552" s="59">
        <v>99.731815047400204</v>
      </c>
      <c r="C1552" s="60">
        <v>6.9967142899237195E-2</v>
      </c>
      <c r="D1552" s="59">
        <v>37.7484891126999</v>
      </c>
      <c r="E1552" s="60">
        <v>5.5970268369349097E-2</v>
      </c>
      <c r="F1552" s="59">
        <v>61.320987978400098</v>
      </c>
      <c r="G1552" s="60">
        <v>8.2196740688530695E-2</v>
      </c>
      <c r="H1552" s="107"/>
      <c r="I1552" s="59">
        <v>5.62192979489999</v>
      </c>
      <c r="J1552" s="60">
        <v>3.0724250473900799E-2</v>
      </c>
      <c r="K1552" s="59">
        <v>5.81994378220001</v>
      </c>
      <c r="L1552" s="60">
        <v>2.6867134512943199E-2</v>
      </c>
      <c r="M1552" s="59">
        <v>10.3423894021</v>
      </c>
      <c r="N1552" s="60">
        <v>4.7101086005608001E-2</v>
      </c>
      <c r="O1552" s="59">
        <v>18.397755584599999</v>
      </c>
      <c r="P1552" s="60">
        <v>5.5824289172164497E-2</v>
      </c>
      <c r="Q1552" s="59">
        <v>19.7643376133</v>
      </c>
      <c r="R1552" s="61">
        <v>0.119657161667984</v>
      </c>
      <c r="S1552" s="59">
        <v>29.5893948338</v>
      </c>
      <c r="T1552" s="61">
        <v>0.14427152215967101</v>
      </c>
      <c r="U1552" s="59">
        <v>10.196064036499999</v>
      </c>
      <c r="V1552" s="60">
        <v>9.5831519979344998E-2</v>
      </c>
      <c r="W1552" s="107"/>
      <c r="X1552" s="59">
        <v>19.3877097793</v>
      </c>
      <c r="Y1552" s="60">
        <v>7.0634320427188299E-2</v>
      </c>
      <c r="Z1552" s="59">
        <v>28.668651691700099</v>
      </c>
      <c r="AA1552" s="60">
        <v>6.8178307626316603E-2</v>
      </c>
      <c r="AB1552" s="59">
        <v>50.280291843299999</v>
      </c>
      <c r="AC1552" s="60">
        <v>6.99548321643996E-2</v>
      </c>
    </row>
    <row r="1553" spans="1:29" customFormat="1" x14ac:dyDescent="0.3">
      <c r="A1553" s="58" t="s">
        <v>237</v>
      </c>
      <c r="B1553" s="62">
        <v>225.3513858515</v>
      </c>
      <c r="C1553" s="63">
        <v>0.15809591562049999</v>
      </c>
      <c r="D1553" s="62">
        <v>81.050451532500006</v>
      </c>
      <c r="E1553" s="65">
        <v>0.120174757463464</v>
      </c>
      <c r="F1553" s="62">
        <v>142.70326703770101</v>
      </c>
      <c r="G1553" s="61">
        <v>0.19128431916713001</v>
      </c>
      <c r="H1553" s="107"/>
      <c r="I1553" s="62">
        <v>29.789591522999999</v>
      </c>
      <c r="J1553" s="63">
        <v>0.16280225916341601</v>
      </c>
      <c r="K1553" s="62">
        <v>36.4284917564</v>
      </c>
      <c r="L1553" s="63">
        <v>0.168168151574974</v>
      </c>
      <c r="M1553" s="62">
        <v>26.448683800600001</v>
      </c>
      <c r="N1553" s="63">
        <v>0.120452023414845</v>
      </c>
      <c r="O1553" s="62">
        <v>62.054684227900204</v>
      </c>
      <c r="P1553" s="63">
        <v>0.18829245887609</v>
      </c>
      <c r="Q1553" s="62">
        <v>24.417522572100001</v>
      </c>
      <c r="R1553" s="63">
        <v>0.14782845259510799</v>
      </c>
      <c r="S1553" s="62">
        <v>31.5419612697</v>
      </c>
      <c r="T1553" s="63">
        <v>0.15379181594761199</v>
      </c>
      <c r="U1553" s="62">
        <v>14.6704507018</v>
      </c>
      <c r="V1553" s="63">
        <v>0.137885715949087</v>
      </c>
      <c r="W1553" s="107"/>
      <c r="X1553" s="62">
        <v>37.299034899399999</v>
      </c>
      <c r="Y1553" s="63">
        <v>0.13588979888289901</v>
      </c>
      <c r="Z1553" s="62">
        <v>50.915292553700098</v>
      </c>
      <c r="AA1553" s="63">
        <v>0.12108412059068201</v>
      </c>
      <c r="AB1553" s="62">
        <v>137.1370583984</v>
      </c>
      <c r="AC1553" s="61">
        <v>0.19079841329635999</v>
      </c>
    </row>
    <row r="1554" spans="1:29" customFormat="1" x14ac:dyDescent="0.3">
      <c r="A1554" s="58" t="s">
        <v>238</v>
      </c>
      <c r="B1554" s="59">
        <v>519.86940352579995</v>
      </c>
      <c r="C1554" s="60">
        <v>0.364715881568418</v>
      </c>
      <c r="D1554" s="59">
        <v>242.39391689190001</v>
      </c>
      <c r="E1554" s="60">
        <v>0.35940120779490897</v>
      </c>
      <c r="F1554" s="59">
        <v>276.47852953730097</v>
      </c>
      <c r="G1554" s="60">
        <v>0.37060123699130099</v>
      </c>
      <c r="H1554" s="107"/>
      <c r="I1554" s="59">
        <v>83.797120109500298</v>
      </c>
      <c r="J1554" s="60">
        <v>0.45795728533846303</v>
      </c>
      <c r="K1554" s="59">
        <v>72.164212023999895</v>
      </c>
      <c r="L1554" s="60">
        <v>0.33313819927251198</v>
      </c>
      <c r="M1554" s="59">
        <v>76.168077368200102</v>
      </c>
      <c r="N1554" s="60">
        <v>0.346883009672111</v>
      </c>
      <c r="O1554" s="59">
        <v>111.1990960772</v>
      </c>
      <c r="P1554" s="60">
        <v>0.33741129272817699</v>
      </c>
      <c r="Q1554" s="59">
        <v>64.635489783399706</v>
      </c>
      <c r="R1554" s="60">
        <v>0.391315884287321</v>
      </c>
      <c r="S1554" s="59">
        <v>73.953104816100094</v>
      </c>
      <c r="T1554" s="60">
        <v>0.36057942584431801</v>
      </c>
      <c r="U1554" s="59">
        <v>37.952303347399898</v>
      </c>
      <c r="V1554" s="60">
        <v>0.35670891272148297</v>
      </c>
      <c r="W1554" s="107"/>
      <c r="X1554" s="59">
        <v>101.9778931642</v>
      </c>
      <c r="Y1554" s="60">
        <v>0.37153120529689199</v>
      </c>
      <c r="Z1554" s="59">
        <v>164.4522622739</v>
      </c>
      <c r="AA1554" s="60">
        <v>0.39109188139460699</v>
      </c>
      <c r="AB1554" s="59">
        <v>247.094462655699</v>
      </c>
      <c r="AC1554" s="60">
        <v>0.34378184831747999</v>
      </c>
    </row>
    <row r="1555" spans="1:29" customFormat="1" x14ac:dyDescent="0.3">
      <c r="A1555" s="58" t="s">
        <v>239</v>
      </c>
      <c r="B1555" s="62">
        <v>425.66540650270002</v>
      </c>
      <c r="C1555" s="63">
        <v>0.29862679536997699</v>
      </c>
      <c r="D1555" s="62">
        <v>225.228300387899</v>
      </c>
      <c r="E1555" s="63">
        <v>0.33394948283749998</v>
      </c>
      <c r="F1555" s="62">
        <v>198.75002285939999</v>
      </c>
      <c r="G1555" s="63">
        <v>0.26641129944886299</v>
      </c>
      <c r="H1555" s="107"/>
      <c r="I1555" s="62">
        <v>51.876080005600002</v>
      </c>
      <c r="J1555" s="63">
        <v>0.283506506456565</v>
      </c>
      <c r="K1555" s="62">
        <v>65.679941642500097</v>
      </c>
      <c r="L1555" s="63">
        <v>0.303204273606274</v>
      </c>
      <c r="M1555" s="62">
        <v>73.721459670800201</v>
      </c>
      <c r="N1555" s="63">
        <v>0.33574067629944898</v>
      </c>
      <c r="O1555" s="62">
        <v>110.5504525369</v>
      </c>
      <c r="P1555" s="63">
        <v>0.33544311436006802</v>
      </c>
      <c r="Q1555" s="62">
        <v>41.007227403599998</v>
      </c>
      <c r="R1555" s="63">
        <v>0.24826576711007201</v>
      </c>
      <c r="S1555" s="62">
        <v>51.963270589000203</v>
      </c>
      <c r="T1555" s="63">
        <v>0.25336172592844802</v>
      </c>
      <c r="U1555" s="62">
        <v>30.866974654300002</v>
      </c>
      <c r="V1555" s="63">
        <v>0.29011480191731798</v>
      </c>
      <c r="W1555" s="107"/>
      <c r="X1555" s="62">
        <v>86.893586392399897</v>
      </c>
      <c r="Y1555" s="63">
        <v>0.316575268258939</v>
      </c>
      <c r="Z1555" s="62">
        <v>123.6259145075</v>
      </c>
      <c r="AA1555" s="63">
        <v>0.29400076852296703</v>
      </c>
      <c r="AB1555" s="62">
        <v>213.88262149169901</v>
      </c>
      <c r="AC1555" s="63">
        <v>0.297574304778572</v>
      </c>
    </row>
    <row r="1556" spans="1:29" customFormat="1" x14ac:dyDescent="0.3">
      <c r="A1556" s="58" t="s">
        <v>342</v>
      </c>
      <c r="B1556" s="59">
        <v>141.17867097199999</v>
      </c>
      <c r="C1556" s="60">
        <v>9.9044304382985698E-2</v>
      </c>
      <c r="D1556" s="59">
        <v>86.520373638099997</v>
      </c>
      <c r="E1556" s="61">
        <v>0.12828509553013101</v>
      </c>
      <c r="F1556" s="59">
        <v>54.658297333900002</v>
      </c>
      <c r="G1556" s="65">
        <v>7.3265843238105199E-2</v>
      </c>
      <c r="H1556" s="107"/>
      <c r="I1556" s="59">
        <v>11.8954882771</v>
      </c>
      <c r="J1556" s="60">
        <v>6.5009698567655594E-2</v>
      </c>
      <c r="K1556" s="59">
        <v>32.984166655599999</v>
      </c>
      <c r="L1556" s="60">
        <v>0.15226780111582999</v>
      </c>
      <c r="M1556" s="59">
        <v>29.249885732999999</v>
      </c>
      <c r="N1556" s="60">
        <v>0.13320919663733599</v>
      </c>
      <c r="O1556" s="59">
        <v>24.801420055800001</v>
      </c>
      <c r="P1556" s="60">
        <v>7.5254921107563003E-2</v>
      </c>
      <c r="Q1556" s="59">
        <v>15.3501379375</v>
      </c>
      <c r="R1556" s="60">
        <v>9.2932734339515197E-2</v>
      </c>
      <c r="S1556" s="59">
        <v>15.370295863100001</v>
      </c>
      <c r="T1556" s="60">
        <v>7.4942255246155901E-2</v>
      </c>
      <c r="U1556" s="59">
        <v>11.5272764499</v>
      </c>
      <c r="V1556" s="60">
        <v>0.10834341756402199</v>
      </c>
      <c r="W1556" s="107"/>
      <c r="X1556" s="59">
        <v>25.6841687093</v>
      </c>
      <c r="Y1556" s="60">
        <v>9.3573909614411505E-2</v>
      </c>
      <c r="Z1556" s="59">
        <v>48.187147315400097</v>
      </c>
      <c r="AA1556" s="60">
        <v>0.114596186407159</v>
      </c>
      <c r="AB1556" s="59">
        <v>67.307354947299899</v>
      </c>
      <c r="AC1556" s="60">
        <v>9.3644538369867594E-2</v>
      </c>
    </row>
    <row r="1557" spans="1:29" customFormat="1" x14ac:dyDescent="0.3">
      <c r="A1557" s="58" t="s">
        <v>88</v>
      </c>
      <c r="B1557" s="62">
        <v>13.612601870100001</v>
      </c>
      <c r="C1557" s="63">
        <v>9.5499601588825197E-3</v>
      </c>
      <c r="D1557" s="62">
        <v>1.49670524500001</v>
      </c>
      <c r="E1557" s="63">
        <v>2.2191880046472799E-3</v>
      </c>
      <c r="F1557" s="62">
        <v>12.1158966251</v>
      </c>
      <c r="G1557" s="63">
        <v>1.6240560466070499E-2</v>
      </c>
      <c r="H1557" s="107"/>
      <c r="I1557" s="62">
        <v>0</v>
      </c>
      <c r="J1557" s="63">
        <v>0</v>
      </c>
      <c r="K1557" s="62">
        <v>3.5426897075000001</v>
      </c>
      <c r="L1557" s="63">
        <v>1.63544399174664E-2</v>
      </c>
      <c r="M1557" s="62">
        <v>3.6480802149999998</v>
      </c>
      <c r="N1557" s="63">
        <v>1.6614007970651601E-2</v>
      </c>
      <c r="O1557" s="62">
        <v>2.5620164863000001</v>
      </c>
      <c r="P1557" s="63">
        <v>7.7739237559380598E-3</v>
      </c>
      <c r="Q1557" s="62">
        <v>0</v>
      </c>
      <c r="R1557" s="63">
        <v>0</v>
      </c>
      <c r="S1557" s="62">
        <v>2.6771597509</v>
      </c>
      <c r="T1557" s="63">
        <v>1.3053254873795101E-2</v>
      </c>
      <c r="U1557" s="62">
        <v>1.1826557103999999</v>
      </c>
      <c r="V1557" s="63">
        <v>1.1115631868745E-2</v>
      </c>
      <c r="W1557" s="107"/>
      <c r="X1557" s="62">
        <v>3.2376284111000002</v>
      </c>
      <c r="Y1557" s="63">
        <v>1.17954975196695E-2</v>
      </c>
      <c r="Z1557" s="62">
        <v>4.6459403220000004</v>
      </c>
      <c r="AA1557" s="63">
        <v>1.1048735458268099E-2</v>
      </c>
      <c r="AB1557" s="62">
        <v>3.0518733861</v>
      </c>
      <c r="AC1557" s="63">
        <v>4.2460630733206902E-3</v>
      </c>
    </row>
    <row r="1558" spans="1:29" customFormat="1" x14ac:dyDescent="0.3">
      <c r="A1558" s="58" t="s">
        <v>343</v>
      </c>
      <c r="B1558" s="59">
        <v>325.08320089889997</v>
      </c>
      <c r="C1558" s="60">
        <v>0.22806305851973699</v>
      </c>
      <c r="D1558" s="59">
        <v>118.79894064520001</v>
      </c>
      <c r="E1558" s="65">
        <v>0.176145025832814</v>
      </c>
      <c r="F1558" s="59">
        <v>204.02425501610099</v>
      </c>
      <c r="G1558" s="61">
        <v>0.27348105985566001</v>
      </c>
      <c r="H1558" s="107"/>
      <c r="I1558" s="59">
        <v>35.411521317899997</v>
      </c>
      <c r="J1558" s="60">
        <v>0.19352650963731699</v>
      </c>
      <c r="K1558" s="59">
        <v>42.248435538599999</v>
      </c>
      <c r="L1558" s="60">
        <v>0.19503528608791801</v>
      </c>
      <c r="M1558" s="59">
        <v>36.791073202699998</v>
      </c>
      <c r="N1558" s="65">
        <v>0.16755310942045301</v>
      </c>
      <c r="O1558" s="59">
        <v>80.452439812499904</v>
      </c>
      <c r="P1558" s="60">
        <v>0.24411674804825401</v>
      </c>
      <c r="Q1558" s="59">
        <v>44.181860185399998</v>
      </c>
      <c r="R1558" s="60">
        <v>0.26748561426309198</v>
      </c>
      <c r="S1558" s="59">
        <v>61.131356103499897</v>
      </c>
      <c r="T1558" s="61">
        <v>0.29806333810728303</v>
      </c>
      <c r="U1558" s="59">
        <v>24.866514738300001</v>
      </c>
      <c r="V1558" s="60">
        <v>0.23371723592843199</v>
      </c>
      <c r="W1558" s="107"/>
      <c r="X1558" s="59">
        <v>56.686744678700002</v>
      </c>
      <c r="Y1558" s="60">
        <v>0.20652411931008799</v>
      </c>
      <c r="Z1558" s="59">
        <v>79.583944245399906</v>
      </c>
      <c r="AA1558" s="60">
        <v>0.18926242821699901</v>
      </c>
      <c r="AB1558" s="59">
        <v>187.41735024169901</v>
      </c>
      <c r="AC1558" s="60">
        <v>0.26075324546076001</v>
      </c>
    </row>
    <row r="1559" spans="1:29" customFormat="1" x14ac:dyDescent="0.3">
      <c r="A1559" s="58" t="s">
        <v>344</v>
      </c>
      <c r="B1559" s="62">
        <v>566.84407747470004</v>
      </c>
      <c r="C1559" s="63">
        <v>0.397671099752963</v>
      </c>
      <c r="D1559" s="62">
        <v>311.74867402600103</v>
      </c>
      <c r="E1559" s="61">
        <v>0.46223457836762999</v>
      </c>
      <c r="F1559" s="62">
        <v>253.40832019330099</v>
      </c>
      <c r="G1559" s="65">
        <v>0.33967714268696803</v>
      </c>
      <c r="H1559" s="107"/>
      <c r="I1559" s="62">
        <v>63.771568282700002</v>
      </c>
      <c r="J1559" s="63">
        <v>0.34851620502421998</v>
      </c>
      <c r="K1559" s="62">
        <v>98.664108298100203</v>
      </c>
      <c r="L1559" s="63">
        <v>0.45547207472210399</v>
      </c>
      <c r="M1559" s="62">
        <v>102.9713454038</v>
      </c>
      <c r="N1559" s="61">
        <v>0.46894987293678497</v>
      </c>
      <c r="O1559" s="62">
        <v>135.3518725927</v>
      </c>
      <c r="P1559" s="63">
        <v>0.41069803546763101</v>
      </c>
      <c r="Q1559" s="62">
        <v>56.3573653411</v>
      </c>
      <c r="R1559" s="65">
        <v>0.34119850144958702</v>
      </c>
      <c r="S1559" s="62">
        <v>67.333566452100101</v>
      </c>
      <c r="T1559" s="63">
        <v>0.32830398117460402</v>
      </c>
      <c r="U1559" s="62">
        <v>42.394251104200002</v>
      </c>
      <c r="V1559" s="63">
        <v>0.39845821948134003</v>
      </c>
      <c r="W1559" s="107"/>
      <c r="X1559" s="62">
        <v>112.57775510170001</v>
      </c>
      <c r="Y1559" s="63">
        <v>0.41014917787334998</v>
      </c>
      <c r="Z1559" s="62">
        <v>171.81306182290001</v>
      </c>
      <c r="AA1559" s="63">
        <v>0.40859695493012599</v>
      </c>
      <c r="AB1559" s="62">
        <v>281.18997643900002</v>
      </c>
      <c r="AC1559" s="63">
        <v>0.39121884314843902</v>
      </c>
    </row>
    <row r="1560" spans="1:29" customFormat="1" x14ac:dyDescent="0.3">
      <c r="A1560" s="64" t="s">
        <v>1</v>
      </c>
    </row>
    <row r="1561" spans="1:29" customFormat="1" x14ac:dyDescent="0.3">
      <c r="A1561" s="64" t="s">
        <v>1</v>
      </c>
    </row>
    <row r="1562" spans="1:29" customFormat="1" x14ac:dyDescent="0.3">
      <c r="A1562" s="53" t="s">
        <v>480</v>
      </c>
    </row>
    <row r="1563" spans="1:29" customFormat="1" x14ac:dyDescent="0.3">
      <c r="A1563" s="54" t="s">
        <v>1</v>
      </c>
    </row>
    <row r="1564" spans="1:29" customFormat="1" x14ac:dyDescent="0.3">
      <c r="A1564" s="119" t="s">
        <v>1</v>
      </c>
      <c r="B1564" s="118" t="s">
        <v>501</v>
      </c>
      <c r="C1564" s="118" t="s">
        <v>1</v>
      </c>
      <c r="D1564" s="118" t="s">
        <v>346</v>
      </c>
      <c r="E1564" s="118" t="s">
        <v>1</v>
      </c>
      <c r="F1564" s="118" t="s">
        <v>347</v>
      </c>
      <c r="G1564" s="118" t="s">
        <v>1</v>
      </c>
      <c r="H1564" s="105"/>
      <c r="I1564" s="118" t="s">
        <v>350</v>
      </c>
      <c r="J1564" s="118" t="s">
        <v>1</v>
      </c>
      <c r="K1564" s="118" t="s">
        <v>351</v>
      </c>
      <c r="L1564" s="118" t="s">
        <v>1</v>
      </c>
      <c r="M1564" s="118" t="s">
        <v>352</v>
      </c>
      <c r="N1564" s="118" t="s">
        <v>1</v>
      </c>
      <c r="O1564" s="118" t="s">
        <v>353</v>
      </c>
      <c r="P1564" s="118" t="s">
        <v>1</v>
      </c>
      <c r="Q1564" s="118" t="s">
        <v>354</v>
      </c>
      <c r="R1564" s="118" t="s">
        <v>1</v>
      </c>
      <c r="S1564" s="118" t="s">
        <v>355</v>
      </c>
      <c r="T1564" s="118" t="s">
        <v>1</v>
      </c>
      <c r="U1564" s="118" t="s">
        <v>356</v>
      </c>
      <c r="V1564" s="118" t="s">
        <v>1</v>
      </c>
      <c r="W1564" s="105"/>
      <c r="X1564" s="118" t="s">
        <v>358</v>
      </c>
      <c r="Y1564" s="118" t="s">
        <v>1</v>
      </c>
      <c r="Z1564" s="118" t="s">
        <v>359</v>
      </c>
      <c r="AA1564" s="118" t="s">
        <v>1</v>
      </c>
      <c r="AB1564" s="118" t="s">
        <v>360</v>
      </c>
      <c r="AC1564" s="118" t="s">
        <v>1</v>
      </c>
    </row>
    <row r="1565" spans="1:29" customFormat="1" x14ac:dyDescent="0.3">
      <c r="A1565" s="120" t="s">
        <v>1</v>
      </c>
      <c r="B1565" s="55" t="s">
        <v>14</v>
      </c>
      <c r="C1565" s="55" t="s">
        <v>15</v>
      </c>
      <c r="D1565" s="55" t="s">
        <v>14</v>
      </c>
      <c r="E1565" s="55" t="s">
        <v>15</v>
      </c>
      <c r="F1565" s="55" t="s">
        <v>14</v>
      </c>
      <c r="G1565" s="55" t="s">
        <v>15</v>
      </c>
      <c r="H1565" s="105"/>
      <c r="I1565" s="55" t="s">
        <v>14</v>
      </c>
      <c r="J1565" s="55" t="s">
        <v>15</v>
      </c>
      <c r="K1565" s="55" t="s">
        <v>14</v>
      </c>
      <c r="L1565" s="55" t="s">
        <v>15</v>
      </c>
      <c r="M1565" s="55" t="s">
        <v>14</v>
      </c>
      <c r="N1565" s="55" t="s">
        <v>15</v>
      </c>
      <c r="O1565" s="55" t="s">
        <v>14</v>
      </c>
      <c r="P1565" s="55" t="s">
        <v>15</v>
      </c>
      <c r="Q1565" s="55" t="s">
        <v>14</v>
      </c>
      <c r="R1565" s="55" t="s">
        <v>15</v>
      </c>
      <c r="S1565" s="55" t="s">
        <v>14</v>
      </c>
      <c r="T1565" s="55" t="s">
        <v>15</v>
      </c>
      <c r="U1565" s="55" t="s">
        <v>14</v>
      </c>
      <c r="V1565" s="55" t="s">
        <v>15</v>
      </c>
      <c r="W1565" s="105"/>
      <c r="X1565" s="55" t="s">
        <v>14</v>
      </c>
      <c r="Y1565" s="55" t="s">
        <v>15</v>
      </c>
      <c r="Z1565" s="55" t="s">
        <v>14</v>
      </c>
      <c r="AA1565" s="55" t="s">
        <v>15</v>
      </c>
      <c r="AB1565" s="55" t="s">
        <v>14</v>
      </c>
      <c r="AC1565" s="55" t="s">
        <v>15</v>
      </c>
    </row>
    <row r="1566" spans="1:29" customFormat="1" x14ac:dyDescent="0.3">
      <c r="A1566" s="56" t="s">
        <v>16</v>
      </c>
      <c r="B1566" s="57">
        <v>1425.4092837695</v>
      </c>
      <c r="C1566" s="57">
        <v>1425.4092837695</v>
      </c>
      <c r="D1566" s="57">
        <v>674.43823680809999</v>
      </c>
      <c r="E1566" s="57">
        <v>674.43823680809999</v>
      </c>
      <c r="F1566" s="57">
        <v>746.0270013718</v>
      </c>
      <c r="G1566" s="57">
        <v>746.0270013718</v>
      </c>
      <c r="H1566" s="106"/>
      <c r="I1566" s="57">
        <v>182.98020971010001</v>
      </c>
      <c r="J1566" s="57">
        <v>182.98020971010001</v>
      </c>
      <c r="K1566" s="57">
        <v>216.61944556820001</v>
      </c>
      <c r="L1566" s="57">
        <v>216.61944556820001</v>
      </c>
      <c r="M1566" s="57">
        <v>219.57857618969999</v>
      </c>
      <c r="N1566" s="57">
        <v>219.57857618969999</v>
      </c>
      <c r="O1566" s="57">
        <v>329.56542496869997</v>
      </c>
      <c r="P1566" s="57">
        <v>329.56542496869997</v>
      </c>
      <c r="Q1566" s="57">
        <v>165.17471530989999</v>
      </c>
      <c r="R1566" s="57">
        <v>165.17471530989999</v>
      </c>
      <c r="S1566" s="57">
        <v>205.09518712260001</v>
      </c>
      <c r="T1566" s="57">
        <v>205.09518712260001</v>
      </c>
      <c r="U1566" s="57">
        <v>106.3957249003</v>
      </c>
      <c r="V1566" s="57">
        <v>106.3957249003</v>
      </c>
      <c r="W1566" s="106"/>
      <c r="X1566" s="57">
        <v>274.48002135569999</v>
      </c>
      <c r="Y1566" s="57">
        <v>274.48002135569999</v>
      </c>
      <c r="Z1566" s="57">
        <v>420.49520866419999</v>
      </c>
      <c r="AA1566" s="57">
        <v>420.49520866419999</v>
      </c>
      <c r="AB1566" s="57">
        <v>718.75366272250005</v>
      </c>
      <c r="AC1566" s="57">
        <v>718.75366272250005</v>
      </c>
    </row>
    <row r="1567" spans="1:29" customFormat="1" x14ac:dyDescent="0.3">
      <c r="A1567" s="58" t="s">
        <v>341</v>
      </c>
      <c r="B1567" s="59">
        <v>78.138476790499794</v>
      </c>
      <c r="C1567" s="60">
        <v>5.4818274077647701E-2</v>
      </c>
      <c r="D1567" s="59">
        <v>46.816295815099998</v>
      </c>
      <c r="E1567" s="60">
        <v>6.9415245548156507E-2</v>
      </c>
      <c r="F1567" s="59">
        <v>31.322180975399998</v>
      </c>
      <c r="G1567" s="60">
        <v>4.1985318115570297E-2</v>
      </c>
      <c r="H1567" s="107"/>
      <c r="I1567" s="59">
        <v>13.8550980695</v>
      </c>
      <c r="J1567" s="60">
        <v>7.5719106953975907E-2</v>
      </c>
      <c r="K1567" s="59">
        <v>9.9023625841999898</v>
      </c>
      <c r="L1567" s="60">
        <v>4.5713174817827502E-2</v>
      </c>
      <c r="M1567" s="59">
        <v>7.2145564860999896</v>
      </c>
      <c r="N1567" s="60">
        <v>3.2856377025904097E-2</v>
      </c>
      <c r="O1567" s="59">
        <v>16.132336824700001</v>
      </c>
      <c r="P1567" s="60">
        <v>4.8950331565370202E-2</v>
      </c>
      <c r="Q1567" s="59">
        <v>13.709105231700001</v>
      </c>
      <c r="R1567" s="61">
        <v>8.2997601696960993E-2</v>
      </c>
      <c r="S1567" s="59">
        <v>9.2680245465000102</v>
      </c>
      <c r="T1567" s="60">
        <v>4.5188893393972397E-2</v>
      </c>
      <c r="U1567" s="59">
        <v>8.0569930478000007</v>
      </c>
      <c r="V1567" s="60">
        <v>7.5726661530338302E-2</v>
      </c>
      <c r="W1567" s="107"/>
      <c r="X1567" s="59">
        <v>28.620084319</v>
      </c>
      <c r="Y1567" s="61">
        <v>0.104270191242484</v>
      </c>
      <c r="Z1567" s="59">
        <v>19.153861350300001</v>
      </c>
      <c r="AA1567" s="60">
        <v>4.5550724373641903E-2</v>
      </c>
      <c r="AB1567" s="59">
        <v>29.1012470101</v>
      </c>
      <c r="AC1567" s="60">
        <v>4.0488485164541801E-2</v>
      </c>
    </row>
    <row r="1568" spans="1:29" customFormat="1" x14ac:dyDescent="0.3">
      <c r="A1568" s="58" t="s">
        <v>237</v>
      </c>
      <c r="B1568" s="62">
        <v>169.0020538279</v>
      </c>
      <c r="C1568" s="63">
        <v>0.118563878987075</v>
      </c>
      <c r="D1568" s="62">
        <v>87.507109283600002</v>
      </c>
      <c r="E1568" s="63">
        <v>0.12974814372587001</v>
      </c>
      <c r="F1568" s="62">
        <v>81.494944544300097</v>
      </c>
      <c r="G1568" s="63">
        <v>0.10923859913172899</v>
      </c>
      <c r="H1568" s="107"/>
      <c r="I1568" s="62">
        <v>27.519141422600001</v>
      </c>
      <c r="J1568" s="63">
        <v>0.15039408614843799</v>
      </c>
      <c r="K1568" s="62">
        <v>19.174895917200001</v>
      </c>
      <c r="L1568" s="63">
        <v>8.8518811720266405E-2</v>
      </c>
      <c r="M1568" s="62">
        <v>27.252186860199998</v>
      </c>
      <c r="N1568" s="63">
        <v>0.124111319661059</v>
      </c>
      <c r="O1568" s="62">
        <v>42.421379761700102</v>
      </c>
      <c r="P1568" s="63">
        <v>0.12871914511581101</v>
      </c>
      <c r="Q1568" s="62">
        <v>23.743273505299999</v>
      </c>
      <c r="R1568" s="63">
        <v>0.14374641700306801</v>
      </c>
      <c r="S1568" s="62">
        <v>15.619697263699999</v>
      </c>
      <c r="T1568" s="63">
        <v>7.6158282809254796E-2</v>
      </c>
      <c r="U1568" s="62">
        <v>13.2714790972</v>
      </c>
      <c r="V1568" s="63">
        <v>0.124736958271926</v>
      </c>
      <c r="W1568" s="107"/>
      <c r="X1568" s="62">
        <v>47.901489357400003</v>
      </c>
      <c r="Y1568" s="61">
        <v>0.17451721666592401</v>
      </c>
      <c r="Z1568" s="62">
        <v>56.161308728900103</v>
      </c>
      <c r="AA1568" s="63">
        <v>0.133559925468139</v>
      </c>
      <c r="AB1568" s="62">
        <v>64.939255741599993</v>
      </c>
      <c r="AC1568" s="65">
        <v>9.0349808438711293E-2</v>
      </c>
    </row>
    <row r="1569" spans="1:29" customFormat="1" x14ac:dyDescent="0.3">
      <c r="A1569" s="58" t="s">
        <v>238</v>
      </c>
      <c r="B1569" s="59">
        <v>509.16344489419998</v>
      </c>
      <c r="C1569" s="60">
        <v>0.357205085368685</v>
      </c>
      <c r="D1569" s="59">
        <v>246.73527763359999</v>
      </c>
      <c r="E1569" s="60">
        <v>0.36583821048065002</v>
      </c>
      <c r="F1569" s="59">
        <v>260.6498763294</v>
      </c>
      <c r="G1569" s="60">
        <v>0.34938397115669401</v>
      </c>
      <c r="H1569" s="107"/>
      <c r="I1569" s="59">
        <v>64.8494820822999</v>
      </c>
      <c r="J1569" s="60">
        <v>0.35440708142723498</v>
      </c>
      <c r="K1569" s="59">
        <v>77.072846185299795</v>
      </c>
      <c r="L1569" s="60">
        <v>0.35579837250130197</v>
      </c>
      <c r="M1569" s="59">
        <v>72.467651440599994</v>
      </c>
      <c r="N1569" s="60">
        <v>0.33003060998989803</v>
      </c>
      <c r="O1569" s="59">
        <v>125.34005457009999</v>
      </c>
      <c r="P1569" s="60">
        <v>0.38031918725092001</v>
      </c>
      <c r="Q1569" s="59">
        <v>54.307528313399999</v>
      </c>
      <c r="R1569" s="60">
        <v>0.328788387565908</v>
      </c>
      <c r="S1569" s="59">
        <v>76.742598550899999</v>
      </c>
      <c r="T1569" s="60">
        <v>0.37418039705156803</v>
      </c>
      <c r="U1569" s="59">
        <v>38.383283751599997</v>
      </c>
      <c r="V1569" s="60">
        <v>0.36075964318648801</v>
      </c>
      <c r="W1569" s="107"/>
      <c r="X1569" s="59">
        <v>113.4295265873</v>
      </c>
      <c r="Y1569" s="60">
        <v>0.41325239639320099</v>
      </c>
      <c r="Z1569" s="59">
        <v>157.30173525149999</v>
      </c>
      <c r="AA1569" s="60">
        <v>0.37408686712793998</v>
      </c>
      <c r="AB1569" s="59">
        <v>234.49173919339901</v>
      </c>
      <c r="AC1569" s="60">
        <v>0.32624771372321199</v>
      </c>
    </row>
    <row r="1570" spans="1:29" customFormat="1" x14ac:dyDescent="0.3">
      <c r="A1570" s="58" t="s">
        <v>239</v>
      </c>
      <c r="B1570" s="62">
        <v>517.74306156089995</v>
      </c>
      <c r="C1570" s="63">
        <v>0.36322414022148503</v>
      </c>
      <c r="D1570" s="62">
        <v>228.52376923439999</v>
      </c>
      <c r="E1570" s="63">
        <v>0.33883572544156099</v>
      </c>
      <c r="F1570" s="62">
        <v>288.76968708300097</v>
      </c>
      <c r="G1570" s="63">
        <v>0.38707672316418601</v>
      </c>
      <c r="H1570" s="107"/>
      <c r="I1570" s="62">
        <v>63.458760142600099</v>
      </c>
      <c r="J1570" s="63">
        <v>0.34680668605167297</v>
      </c>
      <c r="K1570" s="62">
        <v>95.560563184900104</v>
      </c>
      <c r="L1570" s="63">
        <v>0.44114489783796401</v>
      </c>
      <c r="M1570" s="62">
        <v>79.914637909999897</v>
      </c>
      <c r="N1570" s="63">
        <v>0.36394551461595898</v>
      </c>
      <c r="O1570" s="62">
        <v>119.0398233211</v>
      </c>
      <c r="P1570" s="63">
        <v>0.36120240262583903</v>
      </c>
      <c r="Q1570" s="62">
        <v>52.565907227899999</v>
      </c>
      <c r="R1570" s="63">
        <v>0.31824427321867099</v>
      </c>
      <c r="S1570" s="62">
        <v>73.5125343891998</v>
      </c>
      <c r="T1570" s="63">
        <v>0.35843129924475697</v>
      </c>
      <c r="U1570" s="62">
        <v>33.690835385200003</v>
      </c>
      <c r="V1570" s="63">
        <v>0.31665591278945299</v>
      </c>
      <c r="W1570" s="107"/>
      <c r="X1570" s="62">
        <v>58.642213755900201</v>
      </c>
      <c r="Y1570" s="65">
        <v>0.21364838674325701</v>
      </c>
      <c r="Z1570" s="62">
        <v>151.81926408039999</v>
      </c>
      <c r="AA1570" s="63">
        <v>0.36104873718463698</v>
      </c>
      <c r="AB1570" s="62">
        <v>300.80492067059998</v>
      </c>
      <c r="AC1570" s="61">
        <v>0.418509061270323</v>
      </c>
    </row>
    <row r="1571" spans="1:29" customFormat="1" x14ac:dyDescent="0.3">
      <c r="A1571" s="58" t="s">
        <v>342</v>
      </c>
      <c r="B1571" s="59">
        <v>121.3191734329</v>
      </c>
      <c r="C1571" s="60">
        <v>8.5111816524774606E-2</v>
      </c>
      <c r="D1571" s="59">
        <v>55.9769438314</v>
      </c>
      <c r="E1571" s="60">
        <v>8.2997879978337102E-2</v>
      </c>
      <c r="F1571" s="59">
        <v>62.626080186599999</v>
      </c>
      <c r="G1571" s="60">
        <v>8.3946130731786806E-2</v>
      </c>
      <c r="H1571" s="107"/>
      <c r="I1571" s="59">
        <v>6.3066743848</v>
      </c>
      <c r="J1571" s="60">
        <v>3.44664288820732E-2</v>
      </c>
      <c r="K1571" s="59">
        <v>5.6836148907000004</v>
      </c>
      <c r="L1571" s="60">
        <v>2.6237787082280101E-2</v>
      </c>
      <c r="M1571" s="59">
        <v>27.962186874299999</v>
      </c>
      <c r="N1571" s="61">
        <v>0.12734478636086399</v>
      </c>
      <c r="O1571" s="59">
        <v>23.414532349800002</v>
      </c>
      <c r="P1571" s="60">
        <v>7.10466892940112E-2</v>
      </c>
      <c r="Q1571" s="59">
        <v>19.3440877458</v>
      </c>
      <c r="R1571" s="60">
        <v>0.117112886857451</v>
      </c>
      <c r="S1571" s="59">
        <v>28.2750968159</v>
      </c>
      <c r="T1571" s="61">
        <v>0.13786328783521401</v>
      </c>
      <c r="U1571" s="59">
        <v>10.3329803716</v>
      </c>
      <c r="V1571" s="60">
        <v>9.7118379345436101E-2</v>
      </c>
      <c r="W1571" s="107"/>
      <c r="X1571" s="59">
        <v>17.358754994600002</v>
      </c>
      <c r="Y1571" s="60">
        <v>6.3242326012882003E-2</v>
      </c>
      <c r="Z1571" s="59">
        <v>26.0290331223</v>
      </c>
      <c r="AA1571" s="60">
        <v>6.1900902997176203E-2</v>
      </c>
      <c r="AB1571" s="59">
        <v>77.931385315999904</v>
      </c>
      <c r="AC1571" s="60">
        <v>0.108425722688927</v>
      </c>
    </row>
    <row r="1572" spans="1:29" customFormat="1" x14ac:dyDescent="0.3">
      <c r="A1572" s="58" t="s">
        <v>88</v>
      </c>
      <c r="B1572" s="62">
        <v>30.043073263099998</v>
      </c>
      <c r="C1572" s="63">
        <v>2.1076804820332699E-2</v>
      </c>
      <c r="D1572" s="62">
        <v>8.8788410100000004</v>
      </c>
      <c r="E1572" s="63">
        <v>1.3164794825424901E-2</v>
      </c>
      <c r="F1572" s="62">
        <v>21.1642322531</v>
      </c>
      <c r="G1572" s="63">
        <v>2.83692577000337E-2</v>
      </c>
      <c r="H1572" s="107"/>
      <c r="I1572" s="62">
        <v>6.9910536083000299</v>
      </c>
      <c r="J1572" s="63">
        <v>3.8206610536604402E-2</v>
      </c>
      <c r="K1572" s="62">
        <v>9.2251628059000108</v>
      </c>
      <c r="L1572" s="63">
        <v>4.25869560403596E-2</v>
      </c>
      <c r="M1572" s="62">
        <v>4.7673566184999903</v>
      </c>
      <c r="N1572" s="63">
        <v>2.1711392346315899E-2</v>
      </c>
      <c r="O1572" s="62">
        <v>3.2172981412999899</v>
      </c>
      <c r="P1572" s="63">
        <v>9.7622441480490797E-3</v>
      </c>
      <c r="Q1572" s="62">
        <v>1.5048132858000001</v>
      </c>
      <c r="R1572" s="63">
        <v>9.1104336579401791E-3</v>
      </c>
      <c r="S1572" s="62">
        <v>1.6772355564000001</v>
      </c>
      <c r="T1572" s="63">
        <v>8.1778396652350399E-3</v>
      </c>
      <c r="U1572" s="62">
        <v>2.6601532469000002</v>
      </c>
      <c r="V1572" s="63">
        <v>2.5002444876358901E-2</v>
      </c>
      <c r="W1572" s="107"/>
      <c r="X1572" s="62">
        <v>8.52795234149999</v>
      </c>
      <c r="Y1572" s="63">
        <v>3.10694829422524E-2</v>
      </c>
      <c r="Z1572" s="62">
        <v>10.0300061308</v>
      </c>
      <c r="AA1572" s="63">
        <v>2.38528428484658E-2</v>
      </c>
      <c r="AB1572" s="62">
        <v>11.485114790800001</v>
      </c>
      <c r="AC1572" s="63">
        <v>1.59792087142855E-2</v>
      </c>
    </row>
    <row r="1573" spans="1:29" customFormat="1" x14ac:dyDescent="0.3">
      <c r="A1573" s="58" t="s">
        <v>343</v>
      </c>
      <c r="B1573" s="59">
        <v>247.14053061839999</v>
      </c>
      <c r="C1573" s="60">
        <v>0.17338215306472299</v>
      </c>
      <c r="D1573" s="59">
        <v>134.32340509869999</v>
      </c>
      <c r="E1573" s="60">
        <v>0.19916338927402699</v>
      </c>
      <c r="F1573" s="59">
        <v>112.8171255197</v>
      </c>
      <c r="G1573" s="60">
        <v>0.151223917247299</v>
      </c>
      <c r="H1573" s="107"/>
      <c r="I1573" s="59">
        <v>41.374239492100003</v>
      </c>
      <c r="J1573" s="60">
        <v>0.22611319310241401</v>
      </c>
      <c r="K1573" s="59">
        <v>29.077258501399999</v>
      </c>
      <c r="L1573" s="60">
        <v>0.13423198653809401</v>
      </c>
      <c r="M1573" s="59">
        <v>34.466743346299999</v>
      </c>
      <c r="N1573" s="60">
        <v>0.156967696686963</v>
      </c>
      <c r="O1573" s="59">
        <v>58.553716586399901</v>
      </c>
      <c r="P1573" s="60">
        <v>0.17766947668118099</v>
      </c>
      <c r="Q1573" s="59">
        <v>37.452378736999997</v>
      </c>
      <c r="R1573" s="61">
        <v>0.226744018700029</v>
      </c>
      <c r="S1573" s="59">
        <v>24.887721810199999</v>
      </c>
      <c r="T1573" s="60">
        <v>0.12134717620322701</v>
      </c>
      <c r="U1573" s="59">
        <v>21.328472144999999</v>
      </c>
      <c r="V1573" s="60">
        <v>0.20046361980226399</v>
      </c>
      <c r="W1573" s="107"/>
      <c r="X1573" s="59">
        <v>76.521573676399797</v>
      </c>
      <c r="Y1573" s="61">
        <v>0.278787407908408</v>
      </c>
      <c r="Z1573" s="59">
        <v>75.315170079200001</v>
      </c>
      <c r="AA1573" s="60">
        <v>0.17911064984178099</v>
      </c>
      <c r="AB1573" s="59">
        <v>94.040502751700004</v>
      </c>
      <c r="AC1573" s="65">
        <v>0.130838293603253</v>
      </c>
    </row>
    <row r="1574" spans="1:29" customFormat="1" x14ac:dyDescent="0.3">
      <c r="A1574" s="58" t="s">
        <v>344</v>
      </c>
      <c r="B1574" s="62">
        <v>639.06223499379996</v>
      </c>
      <c r="C1574" s="63">
        <v>0.44833595674625998</v>
      </c>
      <c r="D1574" s="62">
        <v>284.50071306580003</v>
      </c>
      <c r="E1574" s="63">
        <v>0.42183360541989801</v>
      </c>
      <c r="F1574" s="62">
        <v>351.39576726960098</v>
      </c>
      <c r="G1574" s="63">
        <v>0.47102285389597298</v>
      </c>
      <c r="H1574" s="107"/>
      <c r="I1574" s="62">
        <v>69.765434527400004</v>
      </c>
      <c r="J1574" s="63">
        <v>0.38127311493374699</v>
      </c>
      <c r="K1574" s="62">
        <v>101.2441780756</v>
      </c>
      <c r="L1574" s="63">
        <v>0.46738268492024398</v>
      </c>
      <c r="M1574" s="62">
        <v>107.8768247843</v>
      </c>
      <c r="N1574" s="63">
        <v>0.49129030097682302</v>
      </c>
      <c r="O1574" s="62">
        <v>142.45435567089999</v>
      </c>
      <c r="P1574" s="63">
        <v>0.43224909191985</v>
      </c>
      <c r="Q1574" s="62">
        <v>71.909994973699796</v>
      </c>
      <c r="R1574" s="63">
        <v>0.43535716007612202</v>
      </c>
      <c r="S1574" s="62">
        <v>101.7876312051</v>
      </c>
      <c r="T1574" s="63">
        <v>0.49629458707996998</v>
      </c>
      <c r="U1574" s="62">
        <v>44.023815756799998</v>
      </c>
      <c r="V1574" s="63">
        <v>0.41377429213488898</v>
      </c>
      <c r="W1574" s="107"/>
      <c r="X1574" s="62">
        <v>76.000968750499894</v>
      </c>
      <c r="Y1574" s="65">
        <v>0.27689071275613902</v>
      </c>
      <c r="Z1574" s="62">
        <v>177.8482972027</v>
      </c>
      <c r="AA1574" s="63">
        <v>0.42294964018181402</v>
      </c>
      <c r="AB1574" s="62">
        <v>378.73630598659997</v>
      </c>
      <c r="AC1574" s="61">
        <v>0.52693478395924997</v>
      </c>
    </row>
    <row r="1575" spans="1:29" customFormat="1" x14ac:dyDescent="0.3">
      <c r="A1575" s="64" t="s">
        <v>1</v>
      </c>
    </row>
    <row r="1576" spans="1:29" customFormat="1" x14ac:dyDescent="0.3">
      <c r="A1576" s="64" t="s">
        <v>1</v>
      </c>
    </row>
    <row r="1577" spans="1:29" customFormat="1" x14ac:dyDescent="0.3">
      <c r="A1577" s="53" t="s">
        <v>481</v>
      </c>
    </row>
    <row r="1578" spans="1:29" customFormat="1" x14ac:dyDescent="0.3">
      <c r="A1578" s="54" t="s">
        <v>1</v>
      </c>
    </row>
    <row r="1579" spans="1:29" customFormat="1" x14ac:dyDescent="0.3">
      <c r="A1579" s="119" t="s">
        <v>1</v>
      </c>
      <c r="B1579" s="118" t="s">
        <v>501</v>
      </c>
      <c r="C1579" s="118" t="s">
        <v>1</v>
      </c>
      <c r="D1579" s="118" t="s">
        <v>346</v>
      </c>
      <c r="E1579" s="118" t="s">
        <v>1</v>
      </c>
      <c r="F1579" s="118" t="s">
        <v>347</v>
      </c>
      <c r="G1579" s="118" t="s">
        <v>1</v>
      </c>
      <c r="H1579" s="105"/>
      <c r="I1579" s="118" t="s">
        <v>350</v>
      </c>
      <c r="J1579" s="118" t="s">
        <v>1</v>
      </c>
      <c r="K1579" s="118" t="s">
        <v>351</v>
      </c>
      <c r="L1579" s="118" t="s">
        <v>1</v>
      </c>
      <c r="M1579" s="118" t="s">
        <v>352</v>
      </c>
      <c r="N1579" s="118" t="s">
        <v>1</v>
      </c>
      <c r="O1579" s="118" t="s">
        <v>353</v>
      </c>
      <c r="P1579" s="118" t="s">
        <v>1</v>
      </c>
      <c r="Q1579" s="118" t="s">
        <v>354</v>
      </c>
      <c r="R1579" s="118" t="s">
        <v>1</v>
      </c>
      <c r="S1579" s="118" t="s">
        <v>355</v>
      </c>
      <c r="T1579" s="118" t="s">
        <v>1</v>
      </c>
      <c r="U1579" s="118" t="s">
        <v>356</v>
      </c>
      <c r="V1579" s="118" t="s">
        <v>1</v>
      </c>
      <c r="W1579" s="105"/>
      <c r="X1579" s="118" t="s">
        <v>358</v>
      </c>
      <c r="Y1579" s="118" t="s">
        <v>1</v>
      </c>
      <c r="Z1579" s="118" t="s">
        <v>359</v>
      </c>
      <c r="AA1579" s="118" t="s">
        <v>1</v>
      </c>
      <c r="AB1579" s="118" t="s">
        <v>360</v>
      </c>
      <c r="AC1579" s="118" t="s">
        <v>1</v>
      </c>
    </row>
    <row r="1580" spans="1:29" customFormat="1" x14ac:dyDescent="0.3">
      <c r="A1580" s="120" t="s">
        <v>1</v>
      </c>
      <c r="B1580" s="55" t="s">
        <v>14</v>
      </c>
      <c r="C1580" s="55" t="s">
        <v>15</v>
      </c>
      <c r="D1580" s="55" t="s">
        <v>14</v>
      </c>
      <c r="E1580" s="55" t="s">
        <v>15</v>
      </c>
      <c r="F1580" s="55" t="s">
        <v>14</v>
      </c>
      <c r="G1580" s="55" t="s">
        <v>15</v>
      </c>
      <c r="H1580" s="105"/>
      <c r="I1580" s="55" t="s">
        <v>14</v>
      </c>
      <c r="J1580" s="55" t="s">
        <v>15</v>
      </c>
      <c r="K1580" s="55" t="s">
        <v>14</v>
      </c>
      <c r="L1580" s="55" t="s">
        <v>15</v>
      </c>
      <c r="M1580" s="55" t="s">
        <v>14</v>
      </c>
      <c r="N1580" s="55" t="s">
        <v>15</v>
      </c>
      <c r="O1580" s="55" t="s">
        <v>14</v>
      </c>
      <c r="P1580" s="55" t="s">
        <v>15</v>
      </c>
      <c r="Q1580" s="55" t="s">
        <v>14</v>
      </c>
      <c r="R1580" s="55" t="s">
        <v>15</v>
      </c>
      <c r="S1580" s="55" t="s">
        <v>14</v>
      </c>
      <c r="T1580" s="55" t="s">
        <v>15</v>
      </c>
      <c r="U1580" s="55" t="s">
        <v>14</v>
      </c>
      <c r="V1580" s="55" t="s">
        <v>15</v>
      </c>
      <c r="W1580" s="105"/>
      <c r="X1580" s="55" t="s">
        <v>14</v>
      </c>
      <c r="Y1580" s="55" t="s">
        <v>15</v>
      </c>
      <c r="Z1580" s="55" t="s">
        <v>14</v>
      </c>
      <c r="AA1580" s="55" t="s">
        <v>15</v>
      </c>
      <c r="AB1580" s="55" t="s">
        <v>14</v>
      </c>
      <c r="AC1580" s="55" t="s">
        <v>15</v>
      </c>
    </row>
    <row r="1581" spans="1:29" customFormat="1" x14ac:dyDescent="0.3">
      <c r="A1581" s="56" t="s">
        <v>16</v>
      </c>
      <c r="B1581" s="57">
        <v>1425.4092837695</v>
      </c>
      <c r="C1581" s="57">
        <v>1425.4092837695</v>
      </c>
      <c r="D1581" s="57">
        <v>674.43823680809999</v>
      </c>
      <c r="E1581" s="57">
        <v>674.43823680809999</v>
      </c>
      <c r="F1581" s="57">
        <v>746.0270013718</v>
      </c>
      <c r="G1581" s="57">
        <v>746.0270013718</v>
      </c>
      <c r="H1581" s="106"/>
      <c r="I1581" s="57">
        <v>182.98020971010001</v>
      </c>
      <c r="J1581" s="57">
        <v>182.98020971010001</v>
      </c>
      <c r="K1581" s="57">
        <v>216.61944556820001</v>
      </c>
      <c r="L1581" s="57">
        <v>216.61944556820001</v>
      </c>
      <c r="M1581" s="57">
        <v>219.57857618969999</v>
      </c>
      <c r="N1581" s="57">
        <v>219.57857618969999</v>
      </c>
      <c r="O1581" s="57">
        <v>329.56542496869997</v>
      </c>
      <c r="P1581" s="57">
        <v>329.56542496869997</v>
      </c>
      <c r="Q1581" s="57">
        <v>165.17471530989999</v>
      </c>
      <c r="R1581" s="57">
        <v>165.17471530989999</v>
      </c>
      <c r="S1581" s="57">
        <v>205.09518712260001</v>
      </c>
      <c r="T1581" s="57">
        <v>205.09518712260001</v>
      </c>
      <c r="U1581" s="57">
        <v>106.3957249003</v>
      </c>
      <c r="V1581" s="57">
        <v>106.3957249003</v>
      </c>
      <c r="W1581" s="106"/>
      <c r="X1581" s="57">
        <v>274.48002135569999</v>
      </c>
      <c r="Y1581" s="57">
        <v>274.48002135569999</v>
      </c>
      <c r="Z1581" s="57">
        <v>420.49520866419999</v>
      </c>
      <c r="AA1581" s="57">
        <v>420.49520866419999</v>
      </c>
      <c r="AB1581" s="57">
        <v>718.75366272250005</v>
      </c>
      <c r="AC1581" s="57">
        <v>718.75366272250005</v>
      </c>
    </row>
    <row r="1582" spans="1:29" customFormat="1" x14ac:dyDescent="0.3">
      <c r="A1582" s="58" t="s">
        <v>341</v>
      </c>
      <c r="B1582" s="59">
        <v>116.90640451660001</v>
      </c>
      <c r="C1582" s="60">
        <v>8.2016025746261906E-2</v>
      </c>
      <c r="D1582" s="59">
        <v>72.934200075299998</v>
      </c>
      <c r="E1582" s="61">
        <v>0.108140665957011</v>
      </c>
      <c r="F1582" s="59">
        <v>43.972204441300001</v>
      </c>
      <c r="G1582" s="65">
        <v>5.8941840389749402E-2</v>
      </c>
      <c r="H1582" s="107"/>
      <c r="I1582" s="59">
        <v>13.735154296399999</v>
      </c>
      <c r="J1582" s="60">
        <v>7.5063605611562806E-2</v>
      </c>
      <c r="K1582" s="59">
        <v>28.250061273899998</v>
      </c>
      <c r="L1582" s="60">
        <v>0.130413320926933</v>
      </c>
      <c r="M1582" s="59">
        <v>21.1213994485</v>
      </c>
      <c r="N1582" s="60">
        <v>9.6190620301010804E-2</v>
      </c>
      <c r="O1582" s="59">
        <v>25.647390800099998</v>
      </c>
      <c r="P1582" s="60">
        <v>7.7821849189840905E-2</v>
      </c>
      <c r="Q1582" s="59">
        <v>12.4542937552</v>
      </c>
      <c r="R1582" s="60">
        <v>7.5400727840416196E-2</v>
      </c>
      <c r="S1582" s="59">
        <v>8.9205995954999899</v>
      </c>
      <c r="T1582" s="60">
        <v>4.3494924091843898E-2</v>
      </c>
      <c r="U1582" s="59">
        <v>6.777505347</v>
      </c>
      <c r="V1582" s="60">
        <v>6.3700917996009507E-2</v>
      </c>
      <c r="W1582" s="107"/>
      <c r="X1582" s="59">
        <v>19.886305057800001</v>
      </c>
      <c r="Y1582" s="60">
        <v>7.2450828878467793E-2</v>
      </c>
      <c r="Z1582" s="59">
        <v>29.545879825099998</v>
      </c>
      <c r="AA1582" s="60">
        <v>7.0264486292149E-2</v>
      </c>
      <c r="AB1582" s="59">
        <v>67.474219633700002</v>
      </c>
      <c r="AC1582" s="60">
        <v>9.3876696750484295E-2</v>
      </c>
    </row>
    <row r="1583" spans="1:29" customFormat="1" x14ac:dyDescent="0.3">
      <c r="A1583" s="58" t="s">
        <v>237</v>
      </c>
      <c r="B1583" s="62">
        <v>282.390108328</v>
      </c>
      <c r="C1583" s="63">
        <v>0.198111596117305</v>
      </c>
      <c r="D1583" s="62">
        <v>151.95525863510099</v>
      </c>
      <c r="E1583" s="63">
        <v>0.225306411087034</v>
      </c>
      <c r="F1583" s="62">
        <v>128.74776643749999</v>
      </c>
      <c r="G1583" s="63">
        <v>0.17257789088163999</v>
      </c>
      <c r="H1583" s="107"/>
      <c r="I1583" s="62">
        <v>56.804420075899998</v>
      </c>
      <c r="J1583" s="63">
        <v>0.310440239225305</v>
      </c>
      <c r="K1583" s="62">
        <v>22.720837984100001</v>
      </c>
      <c r="L1583" s="65">
        <v>0.10488826579951099</v>
      </c>
      <c r="M1583" s="62">
        <v>43.678046784000003</v>
      </c>
      <c r="N1583" s="63">
        <v>0.198917615470215</v>
      </c>
      <c r="O1583" s="62">
        <v>63.651855068800103</v>
      </c>
      <c r="P1583" s="63">
        <v>0.193138752570435</v>
      </c>
      <c r="Q1583" s="62">
        <v>33.672670805899998</v>
      </c>
      <c r="R1583" s="63">
        <v>0.20386092836741701</v>
      </c>
      <c r="S1583" s="62">
        <v>37.810984276100001</v>
      </c>
      <c r="T1583" s="63">
        <v>0.18435822315761</v>
      </c>
      <c r="U1583" s="62">
        <v>24.0512933332</v>
      </c>
      <c r="V1583" s="63">
        <v>0.22605507275539199</v>
      </c>
      <c r="W1583" s="107"/>
      <c r="X1583" s="62">
        <v>57.978293024099997</v>
      </c>
      <c r="Y1583" s="63">
        <v>0.211229555935387</v>
      </c>
      <c r="Z1583" s="62">
        <v>91.553970434900094</v>
      </c>
      <c r="AA1583" s="63">
        <v>0.21772892662853899</v>
      </c>
      <c r="AB1583" s="62">
        <v>132.85784486899999</v>
      </c>
      <c r="AC1583" s="63">
        <v>0.184844755247243</v>
      </c>
    </row>
    <row r="1584" spans="1:29" customFormat="1" x14ac:dyDescent="0.3">
      <c r="A1584" s="58" t="s">
        <v>238</v>
      </c>
      <c r="B1584" s="59">
        <v>524.90027104939998</v>
      </c>
      <c r="C1584" s="60">
        <v>0.368245301210119</v>
      </c>
      <c r="D1584" s="59">
        <v>225.10661545310001</v>
      </c>
      <c r="E1584" s="60">
        <v>0.33376905870351797</v>
      </c>
      <c r="F1584" s="59">
        <v>299.34405035280099</v>
      </c>
      <c r="G1584" s="60">
        <v>0.40125095982097703</v>
      </c>
      <c r="H1584" s="107"/>
      <c r="I1584" s="59">
        <v>61.531060734599997</v>
      </c>
      <c r="J1584" s="60">
        <v>0.336271670210047</v>
      </c>
      <c r="K1584" s="59">
        <v>99.349028282399999</v>
      </c>
      <c r="L1584" s="60">
        <v>0.45863393298696797</v>
      </c>
      <c r="M1584" s="59">
        <v>79.8162114542002</v>
      </c>
      <c r="N1584" s="60">
        <v>0.36349726298090501</v>
      </c>
      <c r="O1584" s="59">
        <v>126.5908889043</v>
      </c>
      <c r="P1584" s="60">
        <v>0.38411459247074498</v>
      </c>
      <c r="Q1584" s="59">
        <v>64.871745115599893</v>
      </c>
      <c r="R1584" s="60">
        <v>0.39274622023042699</v>
      </c>
      <c r="S1584" s="59">
        <v>56.0268042950999</v>
      </c>
      <c r="T1584" s="65">
        <v>0.27317464188766599</v>
      </c>
      <c r="U1584" s="59">
        <v>36.714532263199999</v>
      </c>
      <c r="V1584" s="60">
        <v>0.34507525840539199</v>
      </c>
      <c r="W1584" s="107"/>
      <c r="X1584" s="59">
        <v>101.0461630937</v>
      </c>
      <c r="Y1584" s="60">
        <v>0.36813667746970102</v>
      </c>
      <c r="Z1584" s="59">
        <v>157.7683670072</v>
      </c>
      <c r="AA1584" s="60">
        <v>0.37519658668261102</v>
      </c>
      <c r="AB1584" s="59">
        <v>263.55917272630001</v>
      </c>
      <c r="AC1584" s="60">
        <v>0.36668915428964699</v>
      </c>
    </row>
    <row r="1585" spans="1:29" customFormat="1" x14ac:dyDescent="0.3">
      <c r="A1585" s="58" t="s">
        <v>239</v>
      </c>
      <c r="B1585" s="62">
        <v>380.93778899900002</v>
      </c>
      <c r="C1585" s="63">
        <v>0.26724800612467497</v>
      </c>
      <c r="D1585" s="62">
        <v>175.8892306191</v>
      </c>
      <c r="E1585" s="63">
        <v>0.260793681348091</v>
      </c>
      <c r="F1585" s="62">
        <v>202.90353924550001</v>
      </c>
      <c r="G1585" s="63">
        <v>0.271978814268652</v>
      </c>
      <c r="H1585" s="107"/>
      <c r="I1585" s="62">
        <v>43.7567098966</v>
      </c>
      <c r="J1585" s="63">
        <v>0.239133565132124</v>
      </c>
      <c r="K1585" s="62">
        <v>48.8310778885999</v>
      </c>
      <c r="L1585" s="63">
        <v>0.225423335197422</v>
      </c>
      <c r="M1585" s="62">
        <v>55.247220439499998</v>
      </c>
      <c r="N1585" s="63">
        <v>0.25160569577503</v>
      </c>
      <c r="O1585" s="62">
        <v>91.946784069099905</v>
      </c>
      <c r="P1585" s="63">
        <v>0.27899402395695</v>
      </c>
      <c r="Q1585" s="62">
        <v>35.298713376899997</v>
      </c>
      <c r="R1585" s="65">
        <v>0.21370530780496699</v>
      </c>
      <c r="S1585" s="62">
        <v>76.192612617900096</v>
      </c>
      <c r="T1585" s="61">
        <v>0.37149878398830599</v>
      </c>
      <c r="U1585" s="62">
        <v>29.6646707103999</v>
      </c>
      <c r="V1585" s="63">
        <v>0.27881449877988801</v>
      </c>
      <c r="W1585" s="107"/>
      <c r="X1585" s="62">
        <v>68.400790765400103</v>
      </c>
      <c r="Y1585" s="63">
        <v>0.24920134597613999</v>
      </c>
      <c r="Z1585" s="62">
        <v>106.9289701661</v>
      </c>
      <c r="AA1585" s="63">
        <v>0.25429295735802698</v>
      </c>
      <c r="AB1585" s="62">
        <v>200.52652674660001</v>
      </c>
      <c r="AC1585" s="63">
        <v>0.27899200678441699</v>
      </c>
    </row>
    <row r="1586" spans="1:29" customFormat="1" x14ac:dyDescent="0.3">
      <c r="A1586" s="58" t="s">
        <v>342</v>
      </c>
      <c r="B1586" s="59">
        <v>103.0373274456</v>
      </c>
      <c r="C1586" s="60">
        <v>7.2286134669417496E-2</v>
      </c>
      <c r="D1586" s="59">
        <v>42.301261007000001</v>
      </c>
      <c r="E1586" s="60">
        <v>6.2720733639300003E-2</v>
      </c>
      <c r="F1586" s="59">
        <v>60.073728482300098</v>
      </c>
      <c r="G1586" s="60">
        <v>8.0524871582175903E-2</v>
      </c>
      <c r="H1586" s="107"/>
      <c r="I1586" s="59">
        <v>7.1528647065999902</v>
      </c>
      <c r="J1586" s="60">
        <v>3.9090919820960197E-2</v>
      </c>
      <c r="K1586" s="59">
        <v>11.260887906900001</v>
      </c>
      <c r="L1586" s="60">
        <v>5.19846585211328E-2</v>
      </c>
      <c r="M1586" s="59">
        <v>17.325657768500001</v>
      </c>
      <c r="N1586" s="60">
        <v>7.89041356818522E-2</v>
      </c>
      <c r="O1586" s="59">
        <v>20.087059783699999</v>
      </c>
      <c r="P1586" s="60">
        <v>6.0950143012143201E-2</v>
      </c>
      <c r="Q1586" s="59">
        <v>17.013323956800001</v>
      </c>
      <c r="R1586" s="61">
        <v>0.103001987470538</v>
      </c>
      <c r="S1586" s="59">
        <v>21.789791030699998</v>
      </c>
      <c r="T1586" s="60">
        <v>0.106242332335545</v>
      </c>
      <c r="U1586" s="59">
        <v>8.4077422924</v>
      </c>
      <c r="V1586" s="60">
        <v>7.9023309444797907E-2</v>
      </c>
      <c r="W1586" s="107"/>
      <c r="X1586" s="59">
        <v>23.271865070800001</v>
      </c>
      <c r="Y1586" s="60">
        <v>8.4785278563651395E-2</v>
      </c>
      <c r="Z1586" s="59">
        <v>28.6292774701</v>
      </c>
      <c r="AA1586" s="60">
        <v>6.8084669884937596E-2</v>
      </c>
      <c r="AB1586" s="59">
        <v>49.741023171599899</v>
      </c>
      <c r="AC1586" s="60">
        <v>6.9204549140230595E-2</v>
      </c>
    </row>
    <row r="1587" spans="1:29" customFormat="1" x14ac:dyDescent="0.3">
      <c r="A1587" s="58" t="s">
        <v>88</v>
      </c>
      <c r="B1587" s="62">
        <v>17.2373834309</v>
      </c>
      <c r="C1587" s="63">
        <v>1.2092936132221401E-2</v>
      </c>
      <c r="D1587" s="62">
        <v>6.2516710184999997</v>
      </c>
      <c r="E1587" s="63">
        <v>9.2694492650463502E-3</v>
      </c>
      <c r="F1587" s="62">
        <v>10.9857124124</v>
      </c>
      <c r="G1587" s="63">
        <v>1.4725623056805401E-2</v>
      </c>
      <c r="H1587" s="107"/>
      <c r="I1587" s="62">
        <v>0</v>
      </c>
      <c r="J1587" s="63">
        <v>0</v>
      </c>
      <c r="K1587" s="62">
        <v>6.2075522323000101</v>
      </c>
      <c r="L1587" s="63">
        <v>2.8656486568033601E-2</v>
      </c>
      <c r="M1587" s="62">
        <v>2.3900402949999999</v>
      </c>
      <c r="N1587" s="63">
        <v>1.0884669790987201E-2</v>
      </c>
      <c r="O1587" s="62">
        <v>1.6414463426999999</v>
      </c>
      <c r="P1587" s="63">
        <v>4.9806387998859204E-3</v>
      </c>
      <c r="Q1587" s="62">
        <v>1.8639682995</v>
      </c>
      <c r="R1587" s="63">
        <v>1.1284828286235201E-2</v>
      </c>
      <c r="S1587" s="62">
        <v>4.3543953072999999</v>
      </c>
      <c r="T1587" s="63">
        <v>2.1231094539030201E-2</v>
      </c>
      <c r="U1587" s="62">
        <v>0.77998095410000001</v>
      </c>
      <c r="V1587" s="63">
        <v>7.3309426185205803E-3</v>
      </c>
      <c r="W1587" s="107"/>
      <c r="X1587" s="62">
        <v>3.89660434390002</v>
      </c>
      <c r="Y1587" s="63">
        <v>1.41963131766533E-2</v>
      </c>
      <c r="Z1587" s="62">
        <v>6.0687437608000003</v>
      </c>
      <c r="AA1587" s="63">
        <v>1.44323731537364E-2</v>
      </c>
      <c r="AB1587" s="62">
        <v>4.5948755752999997</v>
      </c>
      <c r="AC1587" s="63">
        <v>6.3928377879780103E-3</v>
      </c>
    </row>
    <row r="1588" spans="1:29" customFormat="1" x14ac:dyDescent="0.3">
      <c r="A1588" s="58" t="s">
        <v>343</v>
      </c>
      <c r="B1588" s="59">
        <v>399.29651284459999</v>
      </c>
      <c r="C1588" s="60">
        <v>0.28012762186356699</v>
      </c>
      <c r="D1588" s="59">
        <v>224.88945871039999</v>
      </c>
      <c r="E1588" s="61">
        <v>0.33344707704404403</v>
      </c>
      <c r="F1588" s="59">
        <v>172.71997087880001</v>
      </c>
      <c r="G1588" s="65">
        <v>0.23151973127139</v>
      </c>
      <c r="H1588" s="107"/>
      <c r="I1588" s="59">
        <v>70.539574372299697</v>
      </c>
      <c r="J1588" s="60">
        <v>0.385503844836868</v>
      </c>
      <c r="K1588" s="59">
        <v>50.970899257999797</v>
      </c>
      <c r="L1588" s="60">
        <v>0.235301586726444</v>
      </c>
      <c r="M1588" s="59">
        <v>64.799446232500102</v>
      </c>
      <c r="N1588" s="60">
        <v>0.29510823577122602</v>
      </c>
      <c r="O1588" s="59">
        <v>89.299245868900101</v>
      </c>
      <c r="P1588" s="60">
        <v>0.27096060176027598</v>
      </c>
      <c r="Q1588" s="59">
        <v>46.126964561100003</v>
      </c>
      <c r="R1588" s="60">
        <v>0.279261656207833</v>
      </c>
      <c r="S1588" s="59">
        <v>46.731583871600002</v>
      </c>
      <c r="T1588" s="60">
        <v>0.22785314724945399</v>
      </c>
      <c r="U1588" s="59">
        <v>30.828798680199998</v>
      </c>
      <c r="V1588" s="60">
        <v>0.28975599075140201</v>
      </c>
      <c r="W1588" s="107"/>
      <c r="X1588" s="59">
        <v>77.864598081899999</v>
      </c>
      <c r="Y1588" s="60">
        <v>0.28368038481385499</v>
      </c>
      <c r="Z1588" s="59">
        <v>121.09985026</v>
      </c>
      <c r="AA1588" s="60">
        <v>0.28799341292068797</v>
      </c>
      <c r="AB1588" s="59">
        <v>200.33206450270001</v>
      </c>
      <c r="AC1588" s="60">
        <v>0.27872145199772702</v>
      </c>
    </row>
    <row r="1589" spans="1:29" customFormat="1" x14ac:dyDescent="0.3">
      <c r="A1589" s="58" t="s">
        <v>344</v>
      </c>
      <c r="B1589" s="62">
        <v>483.97511644460002</v>
      </c>
      <c r="C1589" s="63">
        <v>0.339534140794093</v>
      </c>
      <c r="D1589" s="62">
        <v>218.190491626099</v>
      </c>
      <c r="E1589" s="63">
        <v>0.32351441498739097</v>
      </c>
      <c r="F1589" s="62">
        <v>262.97726772779998</v>
      </c>
      <c r="G1589" s="63">
        <v>0.35250368585082797</v>
      </c>
      <c r="H1589" s="107"/>
      <c r="I1589" s="62">
        <v>50.909574603199999</v>
      </c>
      <c r="J1589" s="63">
        <v>0.27822448495308499</v>
      </c>
      <c r="K1589" s="62">
        <v>60.091965795499803</v>
      </c>
      <c r="L1589" s="63">
        <v>0.27740799371855501</v>
      </c>
      <c r="M1589" s="62">
        <v>72.572878207999807</v>
      </c>
      <c r="N1589" s="63">
        <v>0.33050983145688301</v>
      </c>
      <c r="O1589" s="62">
        <v>112.0338438528</v>
      </c>
      <c r="P1589" s="63">
        <v>0.33994416696909302</v>
      </c>
      <c r="Q1589" s="62">
        <v>52.312037333699998</v>
      </c>
      <c r="R1589" s="63">
        <v>0.31670729527550501</v>
      </c>
      <c r="S1589" s="62">
        <v>97.982403648599799</v>
      </c>
      <c r="T1589" s="61">
        <v>0.47774111632385102</v>
      </c>
      <c r="U1589" s="62">
        <v>38.072413002799998</v>
      </c>
      <c r="V1589" s="63">
        <v>0.35783780822468603</v>
      </c>
      <c r="W1589" s="107"/>
      <c r="X1589" s="62">
        <v>91.672655836199993</v>
      </c>
      <c r="Y1589" s="63">
        <v>0.333986624539791</v>
      </c>
      <c r="Z1589" s="62">
        <v>135.55824763620001</v>
      </c>
      <c r="AA1589" s="63">
        <v>0.32237762724296398</v>
      </c>
      <c r="AB1589" s="62">
        <v>250.26754991819899</v>
      </c>
      <c r="AC1589" s="63">
        <v>0.34819655592464699</v>
      </c>
    </row>
    <row r="1590" spans="1:29" customFormat="1" x14ac:dyDescent="0.3">
      <c r="A1590" s="64" t="s">
        <v>1</v>
      </c>
    </row>
    <row r="1591" spans="1:29" customFormat="1" x14ac:dyDescent="0.3">
      <c r="A1591" s="64" t="s">
        <v>1</v>
      </c>
    </row>
    <row r="1592" spans="1:29" customFormat="1" x14ac:dyDescent="0.3">
      <c r="A1592" s="53" t="s">
        <v>482</v>
      </c>
    </row>
    <row r="1593" spans="1:29" customFormat="1" x14ac:dyDescent="0.3">
      <c r="A1593" s="54" t="s">
        <v>1</v>
      </c>
    </row>
    <row r="1594" spans="1:29" customFormat="1" x14ac:dyDescent="0.3">
      <c r="A1594" s="119" t="s">
        <v>1</v>
      </c>
      <c r="B1594" s="118" t="s">
        <v>501</v>
      </c>
      <c r="C1594" s="118" t="s">
        <v>1</v>
      </c>
      <c r="D1594" s="118" t="s">
        <v>346</v>
      </c>
      <c r="E1594" s="118" t="s">
        <v>1</v>
      </c>
      <c r="F1594" s="118" t="s">
        <v>347</v>
      </c>
      <c r="G1594" s="118" t="s">
        <v>1</v>
      </c>
      <c r="H1594" s="105"/>
      <c r="I1594" s="118" t="s">
        <v>350</v>
      </c>
      <c r="J1594" s="118" t="s">
        <v>1</v>
      </c>
      <c r="K1594" s="118" t="s">
        <v>351</v>
      </c>
      <c r="L1594" s="118" t="s">
        <v>1</v>
      </c>
      <c r="M1594" s="118" t="s">
        <v>352</v>
      </c>
      <c r="N1594" s="118" t="s">
        <v>1</v>
      </c>
      <c r="O1594" s="118" t="s">
        <v>353</v>
      </c>
      <c r="P1594" s="118" t="s">
        <v>1</v>
      </c>
      <c r="Q1594" s="118" t="s">
        <v>354</v>
      </c>
      <c r="R1594" s="118" t="s">
        <v>1</v>
      </c>
      <c r="S1594" s="118" t="s">
        <v>355</v>
      </c>
      <c r="T1594" s="118" t="s">
        <v>1</v>
      </c>
      <c r="U1594" s="118" t="s">
        <v>356</v>
      </c>
      <c r="V1594" s="118" t="s">
        <v>1</v>
      </c>
      <c r="W1594" s="105"/>
      <c r="X1594" s="118" t="s">
        <v>358</v>
      </c>
      <c r="Y1594" s="118" t="s">
        <v>1</v>
      </c>
      <c r="Z1594" s="118" t="s">
        <v>359</v>
      </c>
      <c r="AA1594" s="118" t="s">
        <v>1</v>
      </c>
      <c r="AB1594" s="118" t="s">
        <v>360</v>
      </c>
      <c r="AC1594" s="118" t="s">
        <v>1</v>
      </c>
    </row>
    <row r="1595" spans="1:29" customFormat="1" x14ac:dyDescent="0.3">
      <c r="A1595" s="120" t="s">
        <v>1</v>
      </c>
      <c r="B1595" s="55" t="s">
        <v>14</v>
      </c>
      <c r="C1595" s="55" t="s">
        <v>15</v>
      </c>
      <c r="D1595" s="55" t="s">
        <v>14</v>
      </c>
      <c r="E1595" s="55" t="s">
        <v>15</v>
      </c>
      <c r="F1595" s="55" t="s">
        <v>14</v>
      </c>
      <c r="G1595" s="55" t="s">
        <v>15</v>
      </c>
      <c r="H1595" s="105"/>
      <c r="I1595" s="55" t="s">
        <v>14</v>
      </c>
      <c r="J1595" s="55" t="s">
        <v>15</v>
      </c>
      <c r="K1595" s="55" t="s">
        <v>14</v>
      </c>
      <c r="L1595" s="55" t="s">
        <v>15</v>
      </c>
      <c r="M1595" s="55" t="s">
        <v>14</v>
      </c>
      <c r="N1595" s="55" t="s">
        <v>15</v>
      </c>
      <c r="O1595" s="55" t="s">
        <v>14</v>
      </c>
      <c r="P1595" s="55" t="s">
        <v>15</v>
      </c>
      <c r="Q1595" s="55" t="s">
        <v>14</v>
      </c>
      <c r="R1595" s="55" t="s">
        <v>15</v>
      </c>
      <c r="S1595" s="55" t="s">
        <v>14</v>
      </c>
      <c r="T1595" s="55" t="s">
        <v>15</v>
      </c>
      <c r="U1595" s="55" t="s">
        <v>14</v>
      </c>
      <c r="V1595" s="55" t="s">
        <v>15</v>
      </c>
      <c r="W1595" s="105"/>
      <c r="X1595" s="55" t="s">
        <v>14</v>
      </c>
      <c r="Y1595" s="55" t="s">
        <v>15</v>
      </c>
      <c r="Z1595" s="55" t="s">
        <v>14</v>
      </c>
      <c r="AA1595" s="55" t="s">
        <v>15</v>
      </c>
      <c r="AB1595" s="55" t="s">
        <v>14</v>
      </c>
      <c r="AC1595" s="55" t="s">
        <v>15</v>
      </c>
    </row>
    <row r="1596" spans="1:29" customFormat="1" x14ac:dyDescent="0.3">
      <c r="A1596" s="56" t="s">
        <v>16</v>
      </c>
      <c r="B1596" s="57">
        <v>1425.4092837695</v>
      </c>
      <c r="C1596" s="57">
        <v>1425.4092837695</v>
      </c>
      <c r="D1596" s="57">
        <v>674.43823680809999</v>
      </c>
      <c r="E1596" s="57">
        <v>674.43823680809999</v>
      </c>
      <c r="F1596" s="57">
        <v>746.0270013718</v>
      </c>
      <c r="G1596" s="57">
        <v>746.0270013718</v>
      </c>
      <c r="H1596" s="106"/>
      <c r="I1596" s="57">
        <v>182.98020971010001</v>
      </c>
      <c r="J1596" s="57">
        <v>182.98020971010001</v>
      </c>
      <c r="K1596" s="57">
        <v>216.61944556820001</v>
      </c>
      <c r="L1596" s="57">
        <v>216.61944556820001</v>
      </c>
      <c r="M1596" s="57">
        <v>219.57857618969999</v>
      </c>
      <c r="N1596" s="57">
        <v>219.57857618969999</v>
      </c>
      <c r="O1596" s="57">
        <v>329.56542496869997</v>
      </c>
      <c r="P1596" s="57">
        <v>329.56542496869997</v>
      </c>
      <c r="Q1596" s="57">
        <v>165.17471530989999</v>
      </c>
      <c r="R1596" s="57">
        <v>165.17471530989999</v>
      </c>
      <c r="S1596" s="57">
        <v>205.09518712260001</v>
      </c>
      <c r="T1596" s="57">
        <v>205.09518712260001</v>
      </c>
      <c r="U1596" s="57">
        <v>106.3957249003</v>
      </c>
      <c r="V1596" s="57">
        <v>106.3957249003</v>
      </c>
      <c r="W1596" s="106"/>
      <c r="X1596" s="57">
        <v>274.48002135569999</v>
      </c>
      <c r="Y1596" s="57">
        <v>274.48002135569999</v>
      </c>
      <c r="Z1596" s="57">
        <v>420.49520866419999</v>
      </c>
      <c r="AA1596" s="57">
        <v>420.49520866419999</v>
      </c>
      <c r="AB1596" s="57">
        <v>718.75366272250005</v>
      </c>
      <c r="AC1596" s="57">
        <v>718.75366272250005</v>
      </c>
    </row>
    <row r="1597" spans="1:29" customFormat="1" x14ac:dyDescent="0.3">
      <c r="A1597" s="58" t="s">
        <v>341</v>
      </c>
      <c r="B1597" s="59">
        <v>12.491658210900001</v>
      </c>
      <c r="C1597" s="60">
        <v>8.7635588971791793E-3</v>
      </c>
      <c r="D1597" s="59">
        <v>9.6495344971999906</v>
      </c>
      <c r="E1597" s="60">
        <v>1.43075139732115E-2</v>
      </c>
      <c r="F1597" s="59">
        <v>2.8421237137000102</v>
      </c>
      <c r="G1597" s="60">
        <v>3.8096794197447002E-3</v>
      </c>
      <c r="H1597" s="107"/>
      <c r="I1597" s="59">
        <v>6.1080137591999897</v>
      </c>
      <c r="J1597" s="60">
        <v>3.3380734282013803E-2</v>
      </c>
      <c r="K1597" s="59">
        <v>1.1193656596999999</v>
      </c>
      <c r="L1597" s="60">
        <v>5.1674292525487097E-3</v>
      </c>
      <c r="M1597" s="59">
        <v>1.2555356194</v>
      </c>
      <c r="N1597" s="60">
        <v>5.7179331480649897E-3</v>
      </c>
      <c r="O1597" s="59">
        <v>0.715331788399999</v>
      </c>
      <c r="P1597" s="60">
        <v>2.1705304446543098E-3</v>
      </c>
      <c r="Q1597" s="59">
        <v>1.8360614215</v>
      </c>
      <c r="R1597" s="60">
        <v>1.11158745940938E-2</v>
      </c>
      <c r="S1597" s="59">
        <v>0.88364190839999801</v>
      </c>
      <c r="T1597" s="60">
        <v>4.3084478031743603E-3</v>
      </c>
      <c r="U1597" s="59">
        <v>0.57370805430000005</v>
      </c>
      <c r="V1597" s="60">
        <v>5.3922096478745104E-3</v>
      </c>
      <c r="W1597" s="107"/>
      <c r="X1597" s="59">
        <v>7.4768527460999898</v>
      </c>
      <c r="Y1597" s="61">
        <v>2.7240061805484599E-2</v>
      </c>
      <c r="Z1597" s="59">
        <v>1.350864343</v>
      </c>
      <c r="AA1597" s="60">
        <v>3.2125558512101299E-3</v>
      </c>
      <c r="AB1597" s="59">
        <v>3.66394112180001</v>
      </c>
      <c r="AC1597" s="60">
        <v>5.0976312356053903E-3</v>
      </c>
    </row>
    <row r="1598" spans="1:29" customFormat="1" x14ac:dyDescent="0.3">
      <c r="A1598" s="58" t="s">
        <v>237</v>
      </c>
      <c r="B1598" s="62">
        <v>109.9142109021</v>
      </c>
      <c r="C1598" s="63">
        <v>7.7110632120643605E-2</v>
      </c>
      <c r="D1598" s="62">
        <v>52.217262711799897</v>
      </c>
      <c r="E1598" s="63">
        <v>7.7423342660593406E-2</v>
      </c>
      <c r="F1598" s="62">
        <v>57.696948190299999</v>
      </c>
      <c r="G1598" s="63">
        <v>7.7338954333028703E-2</v>
      </c>
      <c r="H1598" s="107"/>
      <c r="I1598" s="62">
        <v>27.311103900900001</v>
      </c>
      <c r="J1598" s="63">
        <v>0.14925714613711299</v>
      </c>
      <c r="K1598" s="62">
        <v>17.1493276076</v>
      </c>
      <c r="L1598" s="63">
        <v>7.9167996957137193E-2</v>
      </c>
      <c r="M1598" s="62">
        <v>13.9792340188</v>
      </c>
      <c r="N1598" s="63">
        <v>6.3663925057620196E-2</v>
      </c>
      <c r="O1598" s="62">
        <v>21.583929251800001</v>
      </c>
      <c r="P1598" s="63">
        <v>6.5492092363299004E-2</v>
      </c>
      <c r="Q1598" s="62">
        <v>6.3116845458000004</v>
      </c>
      <c r="R1598" s="65">
        <v>3.82121714813193E-2</v>
      </c>
      <c r="S1598" s="62">
        <v>14.789061051599999</v>
      </c>
      <c r="T1598" s="63">
        <v>7.2108279375466405E-2</v>
      </c>
      <c r="U1598" s="62">
        <v>8.7898705255999996</v>
      </c>
      <c r="V1598" s="63">
        <v>8.2614884515676806E-2</v>
      </c>
      <c r="W1598" s="107"/>
      <c r="X1598" s="62">
        <v>26.803466347899999</v>
      </c>
      <c r="Y1598" s="63">
        <v>9.7651793436598605E-2</v>
      </c>
      <c r="Z1598" s="62">
        <v>27.1987537354</v>
      </c>
      <c r="AA1598" s="63">
        <v>6.4682672180268394E-2</v>
      </c>
      <c r="AB1598" s="62">
        <v>55.9119908188</v>
      </c>
      <c r="AC1598" s="63">
        <v>7.7790199505928401E-2</v>
      </c>
    </row>
    <row r="1599" spans="1:29" customFormat="1" x14ac:dyDescent="0.3">
      <c r="A1599" s="58" t="s">
        <v>238</v>
      </c>
      <c r="B1599" s="59">
        <v>361.92767131509999</v>
      </c>
      <c r="C1599" s="60">
        <v>0.25391140315712102</v>
      </c>
      <c r="D1599" s="59">
        <v>178.3436656355</v>
      </c>
      <c r="E1599" s="60">
        <v>0.26443291009054198</v>
      </c>
      <c r="F1599" s="59">
        <v>183.2160236359</v>
      </c>
      <c r="G1599" s="60">
        <v>0.24558899784994501</v>
      </c>
      <c r="H1599" s="107"/>
      <c r="I1599" s="59">
        <v>50.282915414500003</v>
      </c>
      <c r="J1599" s="60">
        <v>0.27479974743806701</v>
      </c>
      <c r="K1599" s="59">
        <v>57.777793679299897</v>
      </c>
      <c r="L1599" s="60">
        <v>0.26672487101860598</v>
      </c>
      <c r="M1599" s="59">
        <v>52.9475645055998</v>
      </c>
      <c r="N1599" s="60">
        <v>0.24113265248544599</v>
      </c>
      <c r="O1599" s="59">
        <v>81.228441625399995</v>
      </c>
      <c r="P1599" s="60">
        <v>0.246471369480323</v>
      </c>
      <c r="Q1599" s="59">
        <v>42.623505402600003</v>
      </c>
      <c r="R1599" s="60">
        <v>0.25805102992083301</v>
      </c>
      <c r="S1599" s="59">
        <v>48.485139654299999</v>
      </c>
      <c r="T1599" s="60">
        <v>0.23640310791553101</v>
      </c>
      <c r="U1599" s="59">
        <v>28.5823110334</v>
      </c>
      <c r="V1599" s="60">
        <v>0.26864153668000801</v>
      </c>
      <c r="W1599" s="107"/>
      <c r="X1599" s="59">
        <v>77.884252109599899</v>
      </c>
      <c r="Y1599" s="60">
        <v>0.28375198939768898</v>
      </c>
      <c r="Z1599" s="59">
        <v>130.81347941050001</v>
      </c>
      <c r="AA1599" s="61">
        <v>0.31109386436544501</v>
      </c>
      <c r="AB1599" s="59">
        <v>146.885154363</v>
      </c>
      <c r="AC1599" s="65">
        <v>0.204360912480957</v>
      </c>
    </row>
    <row r="1600" spans="1:29" customFormat="1" x14ac:dyDescent="0.3">
      <c r="A1600" s="58" t="s">
        <v>239</v>
      </c>
      <c r="B1600" s="62">
        <v>566.54519645820005</v>
      </c>
      <c r="C1600" s="63">
        <v>0.39746141891258702</v>
      </c>
      <c r="D1600" s="62">
        <v>272.34022585560098</v>
      </c>
      <c r="E1600" s="63">
        <v>0.403803063041768</v>
      </c>
      <c r="F1600" s="62">
        <v>290.53465647749999</v>
      </c>
      <c r="G1600" s="63">
        <v>0.38944254824994601</v>
      </c>
      <c r="H1600" s="107"/>
      <c r="I1600" s="62">
        <v>79.078844107100196</v>
      </c>
      <c r="J1600" s="63">
        <v>0.43217156780171201</v>
      </c>
      <c r="K1600" s="62">
        <v>99.357708551100103</v>
      </c>
      <c r="L1600" s="63">
        <v>0.45867400449890999</v>
      </c>
      <c r="M1600" s="62">
        <v>96.374543795599806</v>
      </c>
      <c r="N1600" s="63">
        <v>0.43890686180758998</v>
      </c>
      <c r="O1600" s="62">
        <v>120.1680114081</v>
      </c>
      <c r="P1600" s="63">
        <v>0.36462566247509998</v>
      </c>
      <c r="Q1600" s="62">
        <v>59.604371668600002</v>
      </c>
      <c r="R1600" s="63">
        <v>0.360856512189354</v>
      </c>
      <c r="S1600" s="62">
        <v>68.655816093200201</v>
      </c>
      <c r="T1600" s="63">
        <v>0.33475098590275298</v>
      </c>
      <c r="U1600" s="62">
        <v>43.305900834500001</v>
      </c>
      <c r="V1600" s="63">
        <v>0.407026700321658</v>
      </c>
      <c r="W1600" s="107"/>
      <c r="X1600" s="62">
        <v>100.3558676259</v>
      </c>
      <c r="Y1600" s="63">
        <v>0.36562175684126902</v>
      </c>
      <c r="Z1600" s="62">
        <v>168.24922552929999</v>
      </c>
      <c r="AA1600" s="63">
        <v>0.40012162341583501</v>
      </c>
      <c r="AB1600" s="62">
        <v>296.67681919189999</v>
      </c>
      <c r="AC1600" s="63">
        <v>0.41276564500297003</v>
      </c>
    </row>
    <row r="1601" spans="1:29" customFormat="1" x14ac:dyDescent="0.3">
      <c r="A1601" s="58" t="s">
        <v>342</v>
      </c>
      <c r="B1601" s="59">
        <v>356.82773427939998</v>
      </c>
      <c r="C1601" s="60">
        <v>0.250333527599714</v>
      </c>
      <c r="D1601" s="59">
        <v>151.6500982988</v>
      </c>
      <c r="E1601" s="60">
        <v>0.224853945138863</v>
      </c>
      <c r="F1601" s="59">
        <v>204.27188655980001</v>
      </c>
      <c r="G1601" s="60">
        <v>0.27381299361039702</v>
      </c>
      <c r="H1601" s="107"/>
      <c r="I1601" s="59">
        <v>20.199332528399999</v>
      </c>
      <c r="J1601" s="65">
        <v>0.110390804341094</v>
      </c>
      <c r="K1601" s="59">
        <v>34.871794926299998</v>
      </c>
      <c r="L1601" s="60">
        <v>0.16098183076237699</v>
      </c>
      <c r="M1601" s="59">
        <v>49.436595409000098</v>
      </c>
      <c r="N1601" s="60">
        <v>0.225143073003126</v>
      </c>
      <c r="O1601" s="59">
        <v>104.82259204090001</v>
      </c>
      <c r="P1601" s="61">
        <v>0.31806307366998599</v>
      </c>
      <c r="Q1601" s="59">
        <v>54.382123959099999</v>
      </c>
      <c r="R1601" s="61">
        <v>0.32924000418023103</v>
      </c>
      <c r="S1601" s="59">
        <v>70.604292858699907</v>
      </c>
      <c r="T1601" s="61">
        <v>0.34425133933784002</v>
      </c>
      <c r="U1601" s="59">
        <v>22.511002557000001</v>
      </c>
      <c r="V1601" s="60">
        <v>0.21157807400715001</v>
      </c>
      <c r="W1601" s="107"/>
      <c r="X1601" s="59">
        <v>54.2369796973001</v>
      </c>
      <c r="Y1601" s="60">
        <v>0.19759900713143</v>
      </c>
      <c r="Z1601" s="59">
        <v>85.608927519800005</v>
      </c>
      <c r="AA1601" s="65">
        <v>0.20359073244081999</v>
      </c>
      <c r="AB1601" s="59">
        <v>212.90950557830001</v>
      </c>
      <c r="AC1601" s="61">
        <v>0.29622041127670901</v>
      </c>
    </row>
    <row r="1602" spans="1:29" customFormat="1" x14ac:dyDescent="0.3">
      <c r="A1602" s="58" t="s">
        <v>88</v>
      </c>
      <c r="B1602" s="62">
        <v>17.702812603800002</v>
      </c>
      <c r="C1602" s="63">
        <v>1.2419459312756001E-2</v>
      </c>
      <c r="D1602" s="62">
        <v>10.237449809199999</v>
      </c>
      <c r="E1602" s="63">
        <v>1.5179225095022101E-2</v>
      </c>
      <c r="F1602" s="62">
        <v>7.4653627945999999</v>
      </c>
      <c r="G1602" s="63">
        <v>1.0006826536938501E-2</v>
      </c>
      <c r="H1602" s="107"/>
      <c r="I1602" s="62">
        <v>0</v>
      </c>
      <c r="J1602" s="63">
        <v>0</v>
      </c>
      <c r="K1602" s="62">
        <v>6.3434551442</v>
      </c>
      <c r="L1602" s="63">
        <v>2.9283867510420902E-2</v>
      </c>
      <c r="M1602" s="62">
        <v>5.5851028412999897</v>
      </c>
      <c r="N1602" s="63">
        <v>2.5435554498153198E-2</v>
      </c>
      <c r="O1602" s="62">
        <v>1.0471188541000001</v>
      </c>
      <c r="P1602" s="63">
        <v>3.1772715666379399E-3</v>
      </c>
      <c r="Q1602" s="62">
        <v>0.41696831229999998</v>
      </c>
      <c r="R1602" s="63">
        <v>2.5244076341689801E-3</v>
      </c>
      <c r="S1602" s="62">
        <v>1.6772355564000001</v>
      </c>
      <c r="T1602" s="63">
        <v>8.1778396652350399E-3</v>
      </c>
      <c r="U1602" s="62">
        <v>2.6329318955000001</v>
      </c>
      <c r="V1602" s="63">
        <v>2.4746594827632699E-2</v>
      </c>
      <c r="W1602" s="107"/>
      <c r="X1602" s="62">
        <v>7.7226028289000004</v>
      </c>
      <c r="Y1602" s="63">
        <v>2.8135391387529199E-2</v>
      </c>
      <c r="Z1602" s="62">
        <v>7.2739581261999904</v>
      </c>
      <c r="AA1602" s="63">
        <v>1.72985517464216E-2</v>
      </c>
      <c r="AB1602" s="62">
        <v>2.7062516486999999</v>
      </c>
      <c r="AC1602" s="65">
        <v>3.7652004978301502E-3</v>
      </c>
    </row>
    <row r="1603" spans="1:29" customFormat="1" x14ac:dyDescent="0.3">
      <c r="A1603" s="58" t="s">
        <v>343</v>
      </c>
      <c r="B1603" s="59">
        <v>122.40586911299999</v>
      </c>
      <c r="C1603" s="60">
        <v>8.5874191017822801E-2</v>
      </c>
      <c r="D1603" s="59">
        <v>61.866797208999898</v>
      </c>
      <c r="E1603" s="60">
        <v>9.1730856633804897E-2</v>
      </c>
      <c r="F1603" s="59">
        <v>60.539071903999996</v>
      </c>
      <c r="G1603" s="60">
        <v>8.1148633752773397E-2</v>
      </c>
      <c r="H1603" s="107"/>
      <c r="I1603" s="59">
        <v>33.4191176601</v>
      </c>
      <c r="J1603" s="61">
        <v>0.18263788041912701</v>
      </c>
      <c r="K1603" s="59">
        <v>18.268693267300002</v>
      </c>
      <c r="L1603" s="60">
        <v>8.4335426209685899E-2</v>
      </c>
      <c r="M1603" s="59">
        <v>15.2347696382</v>
      </c>
      <c r="N1603" s="60">
        <v>6.9381858205685196E-2</v>
      </c>
      <c r="O1603" s="59">
        <v>22.299261040200001</v>
      </c>
      <c r="P1603" s="60">
        <v>6.7662622807953404E-2</v>
      </c>
      <c r="Q1603" s="59">
        <v>8.1477459672999792</v>
      </c>
      <c r="R1603" s="65">
        <v>4.9328046075413197E-2</v>
      </c>
      <c r="S1603" s="59">
        <v>15.672702960000001</v>
      </c>
      <c r="T1603" s="60">
        <v>7.64167271786408E-2</v>
      </c>
      <c r="U1603" s="59">
        <v>9.3635785799000004</v>
      </c>
      <c r="V1603" s="60">
        <v>8.8007094163551305E-2</v>
      </c>
      <c r="W1603" s="107"/>
      <c r="X1603" s="59">
        <v>34.280319093999999</v>
      </c>
      <c r="Y1603" s="60">
        <v>0.124891855242083</v>
      </c>
      <c r="Z1603" s="59">
        <v>28.549618078399899</v>
      </c>
      <c r="AA1603" s="60">
        <v>6.7895228031478502E-2</v>
      </c>
      <c r="AB1603" s="59">
        <v>59.5759319406</v>
      </c>
      <c r="AC1603" s="60">
        <v>8.2887830741533705E-2</v>
      </c>
    </row>
    <row r="1604" spans="1:29" customFormat="1" x14ac:dyDescent="0.3">
      <c r="A1604" s="58" t="s">
        <v>344</v>
      </c>
      <c r="B1604" s="62">
        <v>923.37293073760202</v>
      </c>
      <c r="C1604" s="63">
        <v>0.64779494651230096</v>
      </c>
      <c r="D1604" s="62">
        <v>423.99032415440001</v>
      </c>
      <c r="E1604" s="63">
        <v>0.62865700818063097</v>
      </c>
      <c r="F1604" s="62">
        <v>494.80654303729898</v>
      </c>
      <c r="G1604" s="63">
        <v>0.66325554186034297</v>
      </c>
      <c r="H1604" s="107"/>
      <c r="I1604" s="62">
        <v>99.278176635499804</v>
      </c>
      <c r="J1604" s="63">
        <v>0.542562372142806</v>
      </c>
      <c r="K1604" s="62">
        <v>134.22950347739999</v>
      </c>
      <c r="L1604" s="63">
        <v>0.61965583526128798</v>
      </c>
      <c r="M1604" s="62">
        <v>145.81113920460001</v>
      </c>
      <c r="N1604" s="63">
        <v>0.66404993481071595</v>
      </c>
      <c r="O1604" s="62">
        <v>224.99060344899999</v>
      </c>
      <c r="P1604" s="63">
        <v>0.68268873614508596</v>
      </c>
      <c r="Q1604" s="62">
        <v>113.98649562769999</v>
      </c>
      <c r="R1604" s="63">
        <v>0.69009651636958502</v>
      </c>
      <c r="S1604" s="62">
        <v>139.26010895190001</v>
      </c>
      <c r="T1604" s="63">
        <v>0.67900232524059301</v>
      </c>
      <c r="U1604" s="62">
        <v>65.816903391500006</v>
      </c>
      <c r="V1604" s="63">
        <v>0.618604774328808</v>
      </c>
      <c r="W1604" s="107"/>
      <c r="X1604" s="62">
        <v>154.5928473232</v>
      </c>
      <c r="Y1604" s="65">
        <v>0.56322076397269905</v>
      </c>
      <c r="Z1604" s="62">
        <v>253.85815304910099</v>
      </c>
      <c r="AA1604" s="63">
        <v>0.60371235585665495</v>
      </c>
      <c r="AB1604" s="62">
        <v>509.58632477020001</v>
      </c>
      <c r="AC1604" s="61">
        <v>0.70898605627967903</v>
      </c>
    </row>
    <row r="1605" spans="1:29" customFormat="1" x14ac:dyDescent="0.3">
      <c r="A1605" s="64" t="s">
        <v>1</v>
      </c>
    </row>
    <row r="1606" spans="1:29" customFormat="1" x14ac:dyDescent="0.3">
      <c r="A1606" s="64" t="s">
        <v>1</v>
      </c>
    </row>
    <row r="1607" spans="1:29" customFormat="1" x14ac:dyDescent="0.3">
      <c r="A1607" s="53" t="s">
        <v>483</v>
      </c>
    </row>
    <row r="1608" spans="1:29" customFormat="1" x14ac:dyDescent="0.3">
      <c r="A1608" s="54" t="s">
        <v>1</v>
      </c>
    </row>
    <row r="1609" spans="1:29" customFormat="1" x14ac:dyDescent="0.3">
      <c r="A1609" s="119" t="s">
        <v>1</v>
      </c>
      <c r="B1609" s="118" t="s">
        <v>501</v>
      </c>
      <c r="C1609" s="118" t="s">
        <v>1</v>
      </c>
      <c r="D1609" s="118" t="s">
        <v>346</v>
      </c>
      <c r="E1609" s="118" t="s">
        <v>1</v>
      </c>
      <c r="F1609" s="118" t="s">
        <v>347</v>
      </c>
      <c r="G1609" s="118" t="s">
        <v>1</v>
      </c>
      <c r="H1609" s="105"/>
      <c r="I1609" s="118" t="s">
        <v>350</v>
      </c>
      <c r="J1609" s="118" t="s">
        <v>1</v>
      </c>
      <c r="K1609" s="118" t="s">
        <v>351</v>
      </c>
      <c r="L1609" s="118" t="s">
        <v>1</v>
      </c>
      <c r="M1609" s="118" t="s">
        <v>352</v>
      </c>
      <c r="N1609" s="118" t="s">
        <v>1</v>
      </c>
      <c r="O1609" s="118" t="s">
        <v>353</v>
      </c>
      <c r="P1609" s="118" t="s">
        <v>1</v>
      </c>
      <c r="Q1609" s="118" t="s">
        <v>354</v>
      </c>
      <c r="R1609" s="118" t="s">
        <v>1</v>
      </c>
      <c r="S1609" s="118" t="s">
        <v>355</v>
      </c>
      <c r="T1609" s="118" t="s">
        <v>1</v>
      </c>
      <c r="U1609" s="118" t="s">
        <v>356</v>
      </c>
      <c r="V1609" s="118" t="s">
        <v>1</v>
      </c>
      <c r="W1609" s="105"/>
      <c r="X1609" s="118" t="s">
        <v>358</v>
      </c>
      <c r="Y1609" s="118" t="s">
        <v>1</v>
      </c>
      <c r="Z1609" s="118" t="s">
        <v>359</v>
      </c>
      <c r="AA1609" s="118" t="s">
        <v>1</v>
      </c>
      <c r="AB1609" s="118" t="s">
        <v>360</v>
      </c>
      <c r="AC1609" s="118" t="s">
        <v>1</v>
      </c>
    </row>
    <row r="1610" spans="1:29" customFormat="1" x14ac:dyDescent="0.3">
      <c r="A1610" s="120" t="s">
        <v>1</v>
      </c>
      <c r="B1610" s="55" t="s">
        <v>14</v>
      </c>
      <c r="C1610" s="55" t="s">
        <v>15</v>
      </c>
      <c r="D1610" s="55" t="s">
        <v>14</v>
      </c>
      <c r="E1610" s="55" t="s">
        <v>15</v>
      </c>
      <c r="F1610" s="55" t="s">
        <v>14</v>
      </c>
      <c r="G1610" s="55" t="s">
        <v>15</v>
      </c>
      <c r="H1610" s="105"/>
      <c r="I1610" s="55" t="s">
        <v>14</v>
      </c>
      <c r="J1610" s="55" t="s">
        <v>15</v>
      </c>
      <c r="K1610" s="55" t="s">
        <v>14</v>
      </c>
      <c r="L1610" s="55" t="s">
        <v>15</v>
      </c>
      <c r="M1610" s="55" t="s">
        <v>14</v>
      </c>
      <c r="N1610" s="55" t="s">
        <v>15</v>
      </c>
      <c r="O1610" s="55" t="s">
        <v>14</v>
      </c>
      <c r="P1610" s="55" t="s">
        <v>15</v>
      </c>
      <c r="Q1610" s="55" t="s">
        <v>14</v>
      </c>
      <c r="R1610" s="55" t="s">
        <v>15</v>
      </c>
      <c r="S1610" s="55" t="s">
        <v>14</v>
      </c>
      <c r="T1610" s="55" t="s">
        <v>15</v>
      </c>
      <c r="U1610" s="55" t="s">
        <v>14</v>
      </c>
      <c r="V1610" s="55" t="s">
        <v>15</v>
      </c>
      <c r="W1610" s="105"/>
      <c r="X1610" s="55" t="s">
        <v>14</v>
      </c>
      <c r="Y1610" s="55" t="s">
        <v>15</v>
      </c>
      <c r="Z1610" s="55" t="s">
        <v>14</v>
      </c>
      <c r="AA1610" s="55" t="s">
        <v>15</v>
      </c>
      <c r="AB1610" s="55" t="s">
        <v>14</v>
      </c>
      <c r="AC1610" s="55" t="s">
        <v>15</v>
      </c>
    </row>
    <row r="1611" spans="1:29" customFormat="1" x14ac:dyDescent="0.3">
      <c r="A1611" s="56" t="s">
        <v>16</v>
      </c>
      <c r="B1611" s="57">
        <v>1425.4092837695</v>
      </c>
      <c r="C1611" s="57">
        <v>1425.4092837695</v>
      </c>
      <c r="D1611" s="57">
        <v>674.43823680809999</v>
      </c>
      <c r="E1611" s="57">
        <v>674.43823680809999</v>
      </c>
      <c r="F1611" s="57">
        <v>746.0270013718</v>
      </c>
      <c r="G1611" s="57">
        <v>746.0270013718</v>
      </c>
      <c r="H1611" s="106"/>
      <c r="I1611" s="57">
        <v>182.98020971010001</v>
      </c>
      <c r="J1611" s="57">
        <v>182.98020971010001</v>
      </c>
      <c r="K1611" s="57">
        <v>216.61944556820001</v>
      </c>
      <c r="L1611" s="57">
        <v>216.61944556820001</v>
      </c>
      <c r="M1611" s="57">
        <v>219.57857618969999</v>
      </c>
      <c r="N1611" s="57">
        <v>219.57857618969999</v>
      </c>
      <c r="O1611" s="57">
        <v>329.56542496869997</v>
      </c>
      <c r="P1611" s="57">
        <v>329.56542496869997</v>
      </c>
      <c r="Q1611" s="57">
        <v>165.17471530989999</v>
      </c>
      <c r="R1611" s="57">
        <v>165.17471530989999</v>
      </c>
      <c r="S1611" s="57">
        <v>205.09518712260001</v>
      </c>
      <c r="T1611" s="57">
        <v>205.09518712260001</v>
      </c>
      <c r="U1611" s="57">
        <v>106.3957249003</v>
      </c>
      <c r="V1611" s="57">
        <v>106.3957249003</v>
      </c>
      <c r="W1611" s="106"/>
      <c r="X1611" s="57">
        <v>274.48002135569999</v>
      </c>
      <c r="Y1611" s="57">
        <v>274.48002135569999</v>
      </c>
      <c r="Z1611" s="57">
        <v>420.49520866419999</v>
      </c>
      <c r="AA1611" s="57">
        <v>420.49520866419999</v>
      </c>
      <c r="AB1611" s="57">
        <v>718.75366272250005</v>
      </c>
      <c r="AC1611" s="57">
        <v>718.75366272250005</v>
      </c>
    </row>
    <row r="1612" spans="1:29" customFormat="1" x14ac:dyDescent="0.3">
      <c r="A1612" s="58" t="s">
        <v>341</v>
      </c>
      <c r="B1612" s="59">
        <v>69.196118751399993</v>
      </c>
      <c r="C1612" s="60">
        <v>4.8544736967343599E-2</v>
      </c>
      <c r="D1612" s="59">
        <v>49.548038906999999</v>
      </c>
      <c r="E1612" s="61">
        <v>7.3465643261116098E-2</v>
      </c>
      <c r="F1612" s="59">
        <v>19.648079844400002</v>
      </c>
      <c r="G1612" s="65">
        <v>2.6336955375972901E-2</v>
      </c>
      <c r="H1612" s="107"/>
      <c r="I1612" s="59">
        <v>7.7470843103</v>
      </c>
      <c r="J1612" s="60">
        <v>4.2338372671962103E-2</v>
      </c>
      <c r="K1612" s="59">
        <v>13.078810435999999</v>
      </c>
      <c r="L1612" s="60">
        <v>6.0376899228477998E-2</v>
      </c>
      <c r="M1612" s="59">
        <v>1.0782189839</v>
      </c>
      <c r="N1612" s="65">
        <v>4.9104015638050998E-3</v>
      </c>
      <c r="O1612" s="59">
        <v>3.6565168558000001</v>
      </c>
      <c r="P1612" s="65">
        <v>1.10949650017057E-2</v>
      </c>
      <c r="Q1612" s="59">
        <v>11.8366682642</v>
      </c>
      <c r="R1612" s="60">
        <v>7.1661502439959404E-2</v>
      </c>
      <c r="S1612" s="59">
        <v>18.9380194465</v>
      </c>
      <c r="T1612" s="61">
        <v>9.2337707735576396E-2</v>
      </c>
      <c r="U1612" s="59">
        <v>12.8608004547</v>
      </c>
      <c r="V1612" s="61">
        <v>0.12087704150473599</v>
      </c>
      <c r="W1612" s="107"/>
      <c r="X1612" s="59">
        <v>19.709284392200001</v>
      </c>
      <c r="Y1612" s="60">
        <v>7.1805897911450006E-2</v>
      </c>
      <c r="Z1612" s="59">
        <v>23.180150831799999</v>
      </c>
      <c r="AA1612" s="60">
        <v>5.5125838188351997E-2</v>
      </c>
      <c r="AB1612" s="59">
        <v>23.629523776500001</v>
      </c>
      <c r="AC1612" s="60">
        <v>3.2875691634037599E-2</v>
      </c>
    </row>
    <row r="1613" spans="1:29" customFormat="1" x14ac:dyDescent="0.3">
      <c r="A1613" s="58" t="s">
        <v>237</v>
      </c>
      <c r="B1613" s="62">
        <v>84.479569094800098</v>
      </c>
      <c r="C1613" s="63">
        <v>5.9266885698536699E-2</v>
      </c>
      <c r="D1613" s="62">
        <v>36.800680189500099</v>
      </c>
      <c r="E1613" s="63">
        <v>5.4564937426540103E-2</v>
      </c>
      <c r="F1613" s="62">
        <v>46.530826867499997</v>
      </c>
      <c r="G1613" s="63">
        <v>6.2371505028556297E-2</v>
      </c>
      <c r="H1613" s="107"/>
      <c r="I1613" s="62">
        <v>14.6181941455</v>
      </c>
      <c r="J1613" s="63">
        <v>7.9889481866153494E-2</v>
      </c>
      <c r="K1613" s="62">
        <v>9.8127780412999801</v>
      </c>
      <c r="L1613" s="63">
        <v>4.5299617564622398E-2</v>
      </c>
      <c r="M1613" s="62">
        <v>6.7110120282999803</v>
      </c>
      <c r="N1613" s="65">
        <v>3.0563145752899701E-2</v>
      </c>
      <c r="O1613" s="62">
        <v>17.572347687600001</v>
      </c>
      <c r="P1613" s="63">
        <v>5.3319754914426802E-2</v>
      </c>
      <c r="Q1613" s="62">
        <v>14.644450837200001</v>
      </c>
      <c r="R1613" s="61">
        <v>8.8660366749984398E-2</v>
      </c>
      <c r="S1613" s="62">
        <v>10.6641149674</v>
      </c>
      <c r="T1613" s="63">
        <v>5.1995929875357297E-2</v>
      </c>
      <c r="U1613" s="62">
        <v>10.4566713875</v>
      </c>
      <c r="V1613" s="63">
        <v>9.8280935604307507E-2</v>
      </c>
      <c r="W1613" s="107"/>
      <c r="X1613" s="62">
        <v>17.708647730700001</v>
      </c>
      <c r="Y1613" s="63">
        <v>6.4517073567810904E-2</v>
      </c>
      <c r="Z1613" s="62">
        <v>17.463668587299999</v>
      </c>
      <c r="AA1613" s="63">
        <v>4.1531195189541799E-2</v>
      </c>
      <c r="AB1613" s="62">
        <v>48.0439686657</v>
      </c>
      <c r="AC1613" s="63">
        <v>6.6843441859786495E-2</v>
      </c>
    </row>
    <row r="1614" spans="1:29" customFormat="1" x14ac:dyDescent="0.3">
      <c r="A1614" s="58" t="s">
        <v>238</v>
      </c>
      <c r="B1614" s="59">
        <v>324.72506916190002</v>
      </c>
      <c r="C1614" s="60">
        <v>0.227811810165262</v>
      </c>
      <c r="D1614" s="59">
        <v>162.28293782879899</v>
      </c>
      <c r="E1614" s="60">
        <v>0.24061942068532899</v>
      </c>
      <c r="F1614" s="59">
        <v>162.44213133310001</v>
      </c>
      <c r="G1614" s="60">
        <v>0.21774296511305899</v>
      </c>
      <c r="H1614" s="107"/>
      <c r="I1614" s="59">
        <v>51.154548987299997</v>
      </c>
      <c r="J1614" s="60">
        <v>0.27956328757271298</v>
      </c>
      <c r="K1614" s="59">
        <v>46.221465558499901</v>
      </c>
      <c r="L1614" s="60">
        <v>0.21337634503338099</v>
      </c>
      <c r="M1614" s="59">
        <v>35.960772222400003</v>
      </c>
      <c r="N1614" s="65">
        <v>0.163771770663694</v>
      </c>
      <c r="O1614" s="59">
        <v>67.038339506400007</v>
      </c>
      <c r="P1614" s="60">
        <v>0.203414358507926</v>
      </c>
      <c r="Q1614" s="59">
        <v>39.758800354199998</v>
      </c>
      <c r="R1614" s="60">
        <v>0.240707545822644</v>
      </c>
      <c r="S1614" s="59">
        <v>56.389064822199899</v>
      </c>
      <c r="T1614" s="60">
        <v>0.27494094626653598</v>
      </c>
      <c r="U1614" s="59">
        <v>28.202077710899999</v>
      </c>
      <c r="V1614" s="60">
        <v>0.26506777163581802</v>
      </c>
      <c r="W1614" s="107"/>
      <c r="X1614" s="59">
        <v>85.856337987599801</v>
      </c>
      <c r="Y1614" s="61">
        <v>0.31279631050574103</v>
      </c>
      <c r="Z1614" s="59">
        <v>79.838588684500095</v>
      </c>
      <c r="AA1614" s="60">
        <v>0.18986801047775501</v>
      </c>
      <c r="AB1614" s="59">
        <v>153.9486411689</v>
      </c>
      <c r="AC1614" s="60">
        <v>0.21418832230471299</v>
      </c>
    </row>
    <row r="1615" spans="1:29" customFormat="1" x14ac:dyDescent="0.3">
      <c r="A1615" s="58" t="s">
        <v>239</v>
      </c>
      <c r="B1615" s="62">
        <v>573.66145647979999</v>
      </c>
      <c r="C1615" s="63">
        <v>0.40245385168444398</v>
      </c>
      <c r="D1615" s="62">
        <v>297.88996386740001</v>
      </c>
      <c r="E1615" s="63">
        <v>0.44168605457071602</v>
      </c>
      <c r="F1615" s="62">
        <v>274.65954941259997</v>
      </c>
      <c r="G1615" s="63">
        <v>0.36816301408334301</v>
      </c>
      <c r="H1615" s="107"/>
      <c r="I1615" s="62">
        <v>71.724455749900002</v>
      </c>
      <c r="J1615" s="63">
        <v>0.39197930674325299</v>
      </c>
      <c r="K1615" s="62">
        <v>82.453067670000095</v>
      </c>
      <c r="L1615" s="63">
        <v>0.38063557707722301</v>
      </c>
      <c r="M1615" s="62">
        <v>102.9099069195</v>
      </c>
      <c r="N1615" s="61">
        <v>0.46867007112111603</v>
      </c>
      <c r="O1615" s="62">
        <v>165.2689788301</v>
      </c>
      <c r="P1615" s="61">
        <v>0.50147547742848397</v>
      </c>
      <c r="Q1615" s="62">
        <v>52.623030633399999</v>
      </c>
      <c r="R1615" s="65">
        <v>0.31859010947691901</v>
      </c>
      <c r="S1615" s="62">
        <v>60.991453256300197</v>
      </c>
      <c r="T1615" s="65">
        <v>0.29738120192864897</v>
      </c>
      <c r="U1615" s="62">
        <v>37.6905634206</v>
      </c>
      <c r="V1615" s="63">
        <v>0.35424885215941398</v>
      </c>
      <c r="W1615" s="107"/>
      <c r="X1615" s="62">
        <v>90.2600516121</v>
      </c>
      <c r="Y1615" s="65">
        <v>0.328840150792365</v>
      </c>
      <c r="Z1615" s="62">
        <v>186.15605576280001</v>
      </c>
      <c r="AA1615" s="63">
        <v>0.44270672275712197</v>
      </c>
      <c r="AB1615" s="62">
        <v>297.24534910490001</v>
      </c>
      <c r="AC1615" s="63">
        <v>0.41355663911192098</v>
      </c>
    </row>
    <row r="1616" spans="1:29" customFormat="1" x14ac:dyDescent="0.3">
      <c r="A1616" s="58" t="s">
        <v>342</v>
      </c>
      <c r="B1616" s="59">
        <v>322.81533539269998</v>
      </c>
      <c r="C1616" s="60">
        <v>0.22647203092364701</v>
      </c>
      <c r="D1616" s="59">
        <v>104.2171442106</v>
      </c>
      <c r="E1616" s="65">
        <v>0.15452437083612899</v>
      </c>
      <c r="F1616" s="59">
        <v>215.9141508301</v>
      </c>
      <c r="G1616" s="61">
        <v>0.28941868113764702</v>
      </c>
      <c r="H1616" s="107"/>
      <c r="I1616" s="59">
        <v>37.735926517099998</v>
      </c>
      <c r="J1616" s="60">
        <v>0.20622955114591901</v>
      </c>
      <c r="K1616" s="59">
        <v>56.893905824099903</v>
      </c>
      <c r="L1616" s="60">
        <v>0.262644499319373</v>
      </c>
      <c r="M1616" s="59">
        <v>69.902375767200198</v>
      </c>
      <c r="N1616" s="61">
        <v>0.318347887030697</v>
      </c>
      <c r="O1616" s="59">
        <v>72.779370231500195</v>
      </c>
      <c r="P1616" s="60">
        <v>0.22083436160941999</v>
      </c>
      <c r="Q1616" s="59">
        <v>38.434533679300003</v>
      </c>
      <c r="R1616" s="60">
        <v>0.232690176624124</v>
      </c>
      <c r="S1616" s="59">
        <v>38.855628476500002</v>
      </c>
      <c r="T1616" s="60">
        <v>0.189451683492081</v>
      </c>
      <c r="U1616" s="59">
        <v>8.2135948970000001</v>
      </c>
      <c r="V1616" s="65">
        <v>7.7198542560771993E-2</v>
      </c>
      <c r="W1616" s="107"/>
      <c r="X1616" s="59">
        <v>48.8331355579001</v>
      </c>
      <c r="Y1616" s="60">
        <v>0.177911438933535</v>
      </c>
      <c r="Z1616" s="59">
        <v>103.64235630580001</v>
      </c>
      <c r="AA1616" s="60">
        <v>0.24647690192486099</v>
      </c>
      <c r="AB1616" s="59">
        <v>168.94468179589899</v>
      </c>
      <c r="AC1616" s="60">
        <v>0.23505227250734301</v>
      </c>
    </row>
    <row r="1617" spans="1:29" customFormat="1" x14ac:dyDescent="0.3">
      <c r="A1617" s="58" t="s">
        <v>88</v>
      </c>
      <c r="B1617" s="62">
        <v>50.531734888899997</v>
      </c>
      <c r="C1617" s="63">
        <v>3.5450684560765999E-2</v>
      </c>
      <c r="D1617" s="62">
        <v>23.699471804800002</v>
      </c>
      <c r="E1617" s="63">
        <v>3.5139573220169099E-2</v>
      </c>
      <c r="F1617" s="62">
        <v>26.832263084099999</v>
      </c>
      <c r="G1617" s="63">
        <v>3.5966879261421697E-2</v>
      </c>
      <c r="H1617" s="107"/>
      <c r="I1617" s="62">
        <v>0</v>
      </c>
      <c r="J1617" s="63">
        <v>0</v>
      </c>
      <c r="K1617" s="62">
        <v>8.1594180383000197</v>
      </c>
      <c r="L1617" s="63">
        <v>3.7667061776922098E-2</v>
      </c>
      <c r="M1617" s="62">
        <v>3.0162902684000001</v>
      </c>
      <c r="N1617" s="65">
        <v>1.37367238677882E-2</v>
      </c>
      <c r="O1617" s="62">
        <v>3.2498718572999898</v>
      </c>
      <c r="P1617" s="65">
        <v>9.8610825380382391E-3</v>
      </c>
      <c r="Q1617" s="62">
        <v>7.8772315415999703</v>
      </c>
      <c r="R1617" s="63">
        <v>4.7690298886368797E-2</v>
      </c>
      <c r="S1617" s="62">
        <v>19.256906153700001</v>
      </c>
      <c r="T1617" s="61">
        <v>9.3892530701799301E-2</v>
      </c>
      <c r="U1617" s="62">
        <v>8.9720170295999999</v>
      </c>
      <c r="V1617" s="61">
        <v>8.4326856534953698E-2</v>
      </c>
      <c r="W1617" s="107"/>
      <c r="X1617" s="62">
        <v>12.1125640752</v>
      </c>
      <c r="Y1617" s="63">
        <v>4.4129128289097798E-2</v>
      </c>
      <c r="Z1617" s="62">
        <v>10.214388491999999</v>
      </c>
      <c r="AA1617" s="63">
        <v>2.4291331462368799E-2</v>
      </c>
      <c r="AB1617" s="62">
        <v>26.941498210599999</v>
      </c>
      <c r="AC1617" s="63">
        <v>3.7483632582199E-2</v>
      </c>
    </row>
    <row r="1618" spans="1:29" customFormat="1" x14ac:dyDescent="0.3">
      <c r="A1618" s="58" t="s">
        <v>343</v>
      </c>
      <c r="B1618" s="59">
        <v>153.67568784619999</v>
      </c>
      <c r="C1618" s="60">
        <v>0.10781162266588</v>
      </c>
      <c r="D1618" s="59">
        <v>86.348719096500005</v>
      </c>
      <c r="E1618" s="60">
        <v>0.12803058068765599</v>
      </c>
      <c r="F1618" s="59">
        <v>66.178906711899899</v>
      </c>
      <c r="G1618" s="60">
        <v>8.8708460404529205E-2</v>
      </c>
      <c r="H1618" s="107"/>
      <c r="I1618" s="59">
        <v>22.365278455799999</v>
      </c>
      <c r="J1618" s="60">
        <v>0.12222785453811599</v>
      </c>
      <c r="K1618" s="59">
        <v>22.891588477300001</v>
      </c>
      <c r="L1618" s="60">
        <v>0.1056765167931</v>
      </c>
      <c r="M1618" s="59">
        <v>7.7892310121999904</v>
      </c>
      <c r="N1618" s="65">
        <v>3.5473547316704802E-2</v>
      </c>
      <c r="O1618" s="59">
        <v>21.2288645434</v>
      </c>
      <c r="P1618" s="65">
        <v>6.4414719916132498E-2</v>
      </c>
      <c r="Q1618" s="59">
        <v>26.481119101400001</v>
      </c>
      <c r="R1618" s="61">
        <v>0.16032186918994401</v>
      </c>
      <c r="S1618" s="59">
        <v>29.6021344139</v>
      </c>
      <c r="T1618" s="60">
        <v>0.14433363761093401</v>
      </c>
      <c r="U1618" s="59">
        <v>23.3174718422</v>
      </c>
      <c r="V1618" s="61">
        <v>0.219157977109043</v>
      </c>
      <c r="W1618" s="107"/>
      <c r="X1618" s="59">
        <v>37.417932122899899</v>
      </c>
      <c r="Y1618" s="60">
        <v>0.13632297147926101</v>
      </c>
      <c r="Z1618" s="59">
        <v>40.643819419099998</v>
      </c>
      <c r="AA1618" s="60">
        <v>9.6657033377893803E-2</v>
      </c>
      <c r="AB1618" s="59">
        <v>71.673492442200001</v>
      </c>
      <c r="AC1618" s="60">
        <v>9.9719133493824094E-2</v>
      </c>
    </row>
    <row r="1619" spans="1:29" customFormat="1" x14ac:dyDescent="0.3">
      <c r="A1619" s="58" t="s">
        <v>344</v>
      </c>
      <c r="B1619" s="62">
        <v>896.47679187250003</v>
      </c>
      <c r="C1619" s="63">
        <v>0.62892588260809101</v>
      </c>
      <c r="D1619" s="62">
        <v>402.10710807799899</v>
      </c>
      <c r="E1619" s="63">
        <v>0.59621042540684499</v>
      </c>
      <c r="F1619" s="62">
        <v>490.5737002427</v>
      </c>
      <c r="G1619" s="63">
        <v>0.65758169522098997</v>
      </c>
      <c r="H1619" s="107"/>
      <c r="I1619" s="62">
        <v>109.460382267</v>
      </c>
      <c r="J1619" s="63">
        <v>0.598208857889171</v>
      </c>
      <c r="K1619" s="62">
        <v>139.34697349410001</v>
      </c>
      <c r="L1619" s="63">
        <v>0.64328007639659601</v>
      </c>
      <c r="M1619" s="62">
        <v>172.8122826867</v>
      </c>
      <c r="N1619" s="61">
        <v>0.78701795815181297</v>
      </c>
      <c r="O1619" s="62">
        <v>238.04834906159999</v>
      </c>
      <c r="P1619" s="61">
        <v>0.72230983903790402</v>
      </c>
      <c r="Q1619" s="62">
        <v>91.057564312699796</v>
      </c>
      <c r="R1619" s="65">
        <v>0.55128028610104296</v>
      </c>
      <c r="S1619" s="62">
        <v>99.847081732800206</v>
      </c>
      <c r="T1619" s="65">
        <v>0.48683288542073</v>
      </c>
      <c r="U1619" s="62">
        <v>45.9041583176</v>
      </c>
      <c r="V1619" s="65">
        <v>0.43144739472018601</v>
      </c>
      <c r="W1619" s="107"/>
      <c r="X1619" s="62">
        <v>139.09318716999999</v>
      </c>
      <c r="Y1619" s="65">
        <v>0.50675158972589995</v>
      </c>
      <c r="Z1619" s="62">
        <v>289.79841206860101</v>
      </c>
      <c r="AA1619" s="61">
        <v>0.68918362468198302</v>
      </c>
      <c r="AB1619" s="62">
        <v>466.190030900799</v>
      </c>
      <c r="AC1619" s="63">
        <v>0.64860891161926404</v>
      </c>
    </row>
    <row r="1620" spans="1:29" customFormat="1" x14ac:dyDescent="0.3">
      <c r="A1620" s="64" t="s">
        <v>1</v>
      </c>
    </row>
    <row r="1621" spans="1:29" customFormat="1" x14ac:dyDescent="0.3">
      <c r="A1621" s="64" t="s">
        <v>1</v>
      </c>
    </row>
    <row r="1622" spans="1:29" customFormat="1" x14ac:dyDescent="0.3">
      <c r="A1622" s="53" t="s">
        <v>484</v>
      </c>
    </row>
    <row r="1623" spans="1:29" customFormat="1" x14ac:dyDescent="0.3">
      <c r="A1623" s="54" t="s">
        <v>1</v>
      </c>
    </row>
    <row r="1624" spans="1:29" customFormat="1" x14ac:dyDescent="0.3">
      <c r="A1624" s="119" t="s">
        <v>1</v>
      </c>
      <c r="B1624" s="118" t="s">
        <v>501</v>
      </c>
      <c r="C1624" s="118" t="s">
        <v>1</v>
      </c>
      <c r="D1624" s="118" t="s">
        <v>346</v>
      </c>
      <c r="E1624" s="118" t="s">
        <v>1</v>
      </c>
      <c r="F1624" s="118" t="s">
        <v>347</v>
      </c>
      <c r="G1624" s="118" t="s">
        <v>1</v>
      </c>
      <c r="H1624" s="105"/>
      <c r="I1624" s="118" t="s">
        <v>350</v>
      </c>
      <c r="J1624" s="118" t="s">
        <v>1</v>
      </c>
      <c r="K1624" s="118" t="s">
        <v>351</v>
      </c>
      <c r="L1624" s="118" t="s">
        <v>1</v>
      </c>
      <c r="M1624" s="118" t="s">
        <v>352</v>
      </c>
      <c r="N1624" s="118" t="s">
        <v>1</v>
      </c>
      <c r="O1624" s="118" t="s">
        <v>353</v>
      </c>
      <c r="P1624" s="118" t="s">
        <v>1</v>
      </c>
      <c r="Q1624" s="118" t="s">
        <v>354</v>
      </c>
      <c r="R1624" s="118" t="s">
        <v>1</v>
      </c>
      <c r="S1624" s="118" t="s">
        <v>355</v>
      </c>
      <c r="T1624" s="118" t="s">
        <v>1</v>
      </c>
      <c r="U1624" s="118" t="s">
        <v>356</v>
      </c>
      <c r="V1624" s="118" t="s">
        <v>1</v>
      </c>
      <c r="W1624" s="105"/>
      <c r="X1624" s="118" t="s">
        <v>358</v>
      </c>
      <c r="Y1624" s="118" t="s">
        <v>1</v>
      </c>
      <c r="Z1624" s="118" t="s">
        <v>359</v>
      </c>
      <c r="AA1624" s="118" t="s">
        <v>1</v>
      </c>
      <c r="AB1624" s="118" t="s">
        <v>360</v>
      </c>
      <c r="AC1624" s="118" t="s">
        <v>1</v>
      </c>
    </row>
    <row r="1625" spans="1:29" customFormat="1" x14ac:dyDescent="0.3">
      <c r="A1625" s="120" t="s">
        <v>1</v>
      </c>
      <c r="B1625" s="55" t="s">
        <v>14</v>
      </c>
      <c r="C1625" s="55" t="s">
        <v>15</v>
      </c>
      <c r="D1625" s="55" t="s">
        <v>14</v>
      </c>
      <c r="E1625" s="55" t="s">
        <v>15</v>
      </c>
      <c r="F1625" s="55" t="s">
        <v>14</v>
      </c>
      <c r="G1625" s="55" t="s">
        <v>15</v>
      </c>
      <c r="H1625" s="105"/>
      <c r="I1625" s="55" t="s">
        <v>14</v>
      </c>
      <c r="J1625" s="55" t="s">
        <v>15</v>
      </c>
      <c r="K1625" s="55" t="s">
        <v>14</v>
      </c>
      <c r="L1625" s="55" t="s">
        <v>15</v>
      </c>
      <c r="M1625" s="55" t="s">
        <v>14</v>
      </c>
      <c r="N1625" s="55" t="s">
        <v>15</v>
      </c>
      <c r="O1625" s="55" t="s">
        <v>14</v>
      </c>
      <c r="P1625" s="55" t="s">
        <v>15</v>
      </c>
      <c r="Q1625" s="55" t="s">
        <v>14</v>
      </c>
      <c r="R1625" s="55" t="s">
        <v>15</v>
      </c>
      <c r="S1625" s="55" t="s">
        <v>14</v>
      </c>
      <c r="T1625" s="55" t="s">
        <v>15</v>
      </c>
      <c r="U1625" s="55" t="s">
        <v>14</v>
      </c>
      <c r="V1625" s="55" t="s">
        <v>15</v>
      </c>
      <c r="W1625" s="105"/>
      <c r="X1625" s="55" t="s">
        <v>14</v>
      </c>
      <c r="Y1625" s="55" t="s">
        <v>15</v>
      </c>
      <c r="Z1625" s="55" t="s">
        <v>14</v>
      </c>
      <c r="AA1625" s="55" t="s">
        <v>15</v>
      </c>
      <c r="AB1625" s="55" t="s">
        <v>14</v>
      </c>
      <c r="AC1625" s="55" t="s">
        <v>15</v>
      </c>
    </row>
    <row r="1626" spans="1:29" customFormat="1" x14ac:dyDescent="0.3">
      <c r="A1626" s="56" t="s">
        <v>16</v>
      </c>
      <c r="B1626" s="57">
        <v>1425.4092837695</v>
      </c>
      <c r="C1626" s="57">
        <v>1425.4092837695</v>
      </c>
      <c r="D1626" s="57">
        <v>674.43823680809999</v>
      </c>
      <c r="E1626" s="57">
        <v>674.43823680809999</v>
      </c>
      <c r="F1626" s="57">
        <v>746.0270013718</v>
      </c>
      <c r="G1626" s="57">
        <v>746.0270013718</v>
      </c>
      <c r="H1626" s="106"/>
      <c r="I1626" s="57">
        <v>182.98020971010001</v>
      </c>
      <c r="J1626" s="57">
        <v>182.98020971010001</v>
      </c>
      <c r="K1626" s="57">
        <v>216.61944556820001</v>
      </c>
      <c r="L1626" s="57">
        <v>216.61944556820001</v>
      </c>
      <c r="M1626" s="57">
        <v>219.57857618969999</v>
      </c>
      <c r="N1626" s="57">
        <v>219.57857618969999</v>
      </c>
      <c r="O1626" s="57">
        <v>329.56542496869997</v>
      </c>
      <c r="P1626" s="57">
        <v>329.56542496869997</v>
      </c>
      <c r="Q1626" s="57">
        <v>165.17471530989999</v>
      </c>
      <c r="R1626" s="57">
        <v>165.17471530989999</v>
      </c>
      <c r="S1626" s="57">
        <v>205.09518712260001</v>
      </c>
      <c r="T1626" s="57">
        <v>205.09518712260001</v>
      </c>
      <c r="U1626" s="57">
        <v>106.3957249003</v>
      </c>
      <c r="V1626" s="57">
        <v>106.3957249003</v>
      </c>
      <c r="W1626" s="106"/>
      <c r="X1626" s="57">
        <v>274.48002135569999</v>
      </c>
      <c r="Y1626" s="57">
        <v>274.48002135569999</v>
      </c>
      <c r="Z1626" s="57">
        <v>420.49520866419999</v>
      </c>
      <c r="AA1626" s="57">
        <v>420.49520866419999</v>
      </c>
      <c r="AB1626" s="57">
        <v>718.75366272250005</v>
      </c>
      <c r="AC1626" s="57">
        <v>718.75366272250005</v>
      </c>
    </row>
    <row r="1627" spans="1:29" customFormat="1" x14ac:dyDescent="0.3">
      <c r="A1627" s="58" t="s">
        <v>341</v>
      </c>
      <c r="B1627" s="59">
        <v>201.6632858243</v>
      </c>
      <c r="C1627" s="60">
        <v>0.141477460628712</v>
      </c>
      <c r="D1627" s="59">
        <v>98.422944932500002</v>
      </c>
      <c r="E1627" s="60">
        <v>0.14593322199272701</v>
      </c>
      <c r="F1627" s="59">
        <v>102.87235884810001</v>
      </c>
      <c r="G1627" s="60">
        <v>0.137893613312839</v>
      </c>
      <c r="H1627" s="107"/>
      <c r="I1627" s="59">
        <v>26.629892570999999</v>
      </c>
      <c r="J1627" s="60">
        <v>0.145534277248837</v>
      </c>
      <c r="K1627" s="59">
        <v>15.7946690066</v>
      </c>
      <c r="L1627" s="60">
        <v>7.2914363552034997E-2</v>
      </c>
      <c r="M1627" s="59">
        <v>28.9189071435</v>
      </c>
      <c r="N1627" s="60">
        <v>0.131701861107416</v>
      </c>
      <c r="O1627" s="59">
        <v>44.919745852999903</v>
      </c>
      <c r="P1627" s="60">
        <v>0.13629993454946401</v>
      </c>
      <c r="Q1627" s="59">
        <v>29.765425895300002</v>
      </c>
      <c r="R1627" s="60">
        <v>0.180205704241441</v>
      </c>
      <c r="S1627" s="59">
        <v>39.162201192700003</v>
      </c>
      <c r="T1627" s="60">
        <v>0.19094646608791399</v>
      </c>
      <c r="U1627" s="59">
        <v>16.472444162199999</v>
      </c>
      <c r="V1627" s="60">
        <v>0.15482242522089901</v>
      </c>
      <c r="W1627" s="107"/>
      <c r="X1627" s="59">
        <v>58.518914430800102</v>
      </c>
      <c r="Y1627" s="61">
        <v>0.213199176179621</v>
      </c>
      <c r="Z1627" s="59">
        <v>60.980442604099999</v>
      </c>
      <c r="AA1627" s="60">
        <v>0.14502054089467101</v>
      </c>
      <c r="AB1627" s="59">
        <v>82.163928789400003</v>
      </c>
      <c r="AC1627" s="60">
        <v>0.11431444881710801</v>
      </c>
    </row>
    <row r="1628" spans="1:29" customFormat="1" x14ac:dyDescent="0.3">
      <c r="A1628" s="58" t="s">
        <v>237</v>
      </c>
      <c r="B1628" s="62">
        <v>339.00889845450001</v>
      </c>
      <c r="C1628" s="63">
        <v>0.237832671861088</v>
      </c>
      <c r="D1628" s="62">
        <v>140.2919089877</v>
      </c>
      <c r="E1628" s="63">
        <v>0.208012982258623</v>
      </c>
      <c r="F1628" s="62">
        <v>198.16963761369999</v>
      </c>
      <c r="G1628" s="63">
        <v>0.26563333129940903</v>
      </c>
      <c r="H1628" s="107"/>
      <c r="I1628" s="62">
        <v>41.084969319099997</v>
      </c>
      <c r="J1628" s="63">
        <v>0.224532310812147</v>
      </c>
      <c r="K1628" s="62">
        <v>51.201782364100097</v>
      </c>
      <c r="L1628" s="63">
        <v>0.23636743335666899</v>
      </c>
      <c r="M1628" s="62">
        <v>45.999990779100003</v>
      </c>
      <c r="N1628" s="63">
        <v>0.209492162565802</v>
      </c>
      <c r="O1628" s="62">
        <v>81.656580617299994</v>
      </c>
      <c r="P1628" s="63">
        <v>0.247770471144099</v>
      </c>
      <c r="Q1628" s="62">
        <v>36.226373377100003</v>
      </c>
      <c r="R1628" s="63">
        <v>0.219321542701813</v>
      </c>
      <c r="S1628" s="62">
        <v>47.410826651500003</v>
      </c>
      <c r="T1628" s="63">
        <v>0.231164988884694</v>
      </c>
      <c r="U1628" s="62">
        <v>35.428375346300001</v>
      </c>
      <c r="V1628" s="61">
        <v>0.33298683175004201</v>
      </c>
      <c r="W1628" s="107"/>
      <c r="X1628" s="62">
        <v>57.4384629416002</v>
      </c>
      <c r="Y1628" s="63">
        <v>0.209262818684953</v>
      </c>
      <c r="Z1628" s="62">
        <v>91.813654896299994</v>
      </c>
      <c r="AA1628" s="63">
        <v>0.21834649481017199</v>
      </c>
      <c r="AB1628" s="62">
        <v>188.49349650549999</v>
      </c>
      <c r="AC1628" s="63">
        <v>0.26225048480660701</v>
      </c>
    </row>
    <row r="1629" spans="1:29" customFormat="1" x14ac:dyDescent="0.3">
      <c r="A1629" s="58" t="s">
        <v>238</v>
      </c>
      <c r="B1629" s="59">
        <v>459.11136459940002</v>
      </c>
      <c r="C1629" s="60">
        <v>0.32209090387378297</v>
      </c>
      <c r="D1629" s="59">
        <v>221.52723820600099</v>
      </c>
      <c r="E1629" s="60">
        <v>0.32846186072488598</v>
      </c>
      <c r="F1629" s="59">
        <v>235.5664337728</v>
      </c>
      <c r="G1629" s="60">
        <v>0.31576127048972602</v>
      </c>
      <c r="H1629" s="107"/>
      <c r="I1629" s="59">
        <v>74.541245010199802</v>
      </c>
      <c r="J1629" s="60">
        <v>0.407373262541875</v>
      </c>
      <c r="K1629" s="59">
        <v>64.9954947941998</v>
      </c>
      <c r="L1629" s="60">
        <v>0.30004459952205398</v>
      </c>
      <c r="M1629" s="59">
        <v>71.491430174399994</v>
      </c>
      <c r="N1629" s="60">
        <v>0.32558472422481</v>
      </c>
      <c r="O1629" s="59">
        <v>107.190015962</v>
      </c>
      <c r="P1629" s="60">
        <v>0.32524654542320403</v>
      </c>
      <c r="Q1629" s="59">
        <v>55.085733769199997</v>
      </c>
      <c r="R1629" s="60">
        <v>0.33349979544900898</v>
      </c>
      <c r="S1629" s="59">
        <v>50.045249088000098</v>
      </c>
      <c r="T1629" s="65">
        <v>0.244009865809695</v>
      </c>
      <c r="U1629" s="59">
        <v>35.762195801399997</v>
      </c>
      <c r="V1629" s="60">
        <v>0.33612436810700402</v>
      </c>
      <c r="W1629" s="107"/>
      <c r="X1629" s="59">
        <v>84.561252023500003</v>
      </c>
      <c r="Y1629" s="60">
        <v>0.30807798544257903</v>
      </c>
      <c r="Z1629" s="59">
        <v>152.8466330002</v>
      </c>
      <c r="AA1629" s="60">
        <v>0.36349197291867502</v>
      </c>
      <c r="AB1629" s="59">
        <v>220.44019546460001</v>
      </c>
      <c r="AC1629" s="60">
        <v>0.30669783946507501</v>
      </c>
    </row>
    <row r="1630" spans="1:29" customFormat="1" x14ac:dyDescent="0.3">
      <c r="A1630" s="58" t="s">
        <v>239</v>
      </c>
      <c r="B1630" s="62">
        <v>290.0261339274</v>
      </c>
      <c r="C1630" s="63">
        <v>0.20346867193149201</v>
      </c>
      <c r="D1630" s="62">
        <v>144.773904187</v>
      </c>
      <c r="E1630" s="63">
        <v>0.21465850582874499</v>
      </c>
      <c r="F1630" s="62">
        <v>143.24121066820101</v>
      </c>
      <c r="G1630" s="63">
        <v>0.19200539713014</v>
      </c>
      <c r="H1630" s="107"/>
      <c r="I1630" s="62">
        <v>25.704626296200001</v>
      </c>
      <c r="J1630" s="63">
        <v>0.14047763054225601</v>
      </c>
      <c r="K1630" s="62">
        <v>62.793473308400102</v>
      </c>
      <c r="L1630" s="63">
        <v>0.28987920795241001</v>
      </c>
      <c r="M1630" s="62">
        <v>48.271897448799898</v>
      </c>
      <c r="N1630" s="63">
        <v>0.219838830756861</v>
      </c>
      <c r="O1630" s="62">
        <v>62.374437835800002</v>
      </c>
      <c r="P1630" s="63">
        <v>0.18926268689054401</v>
      </c>
      <c r="Q1630" s="62">
        <v>30.625915516900001</v>
      </c>
      <c r="R1630" s="63">
        <v>0.185415276541811</v>
      </c>
      <c r="S1630" s="62">
        <v>49.7555364563</v>
      </c>
      <c r="T1630" s="63">
        <v>0.24259728935792901</v>
      </c>
      <c r="U1630" s="62">
        <v>10.500247065</v>
      </c>
      <c r="V1630" s="65">
        <v>9.8690497901484694E-2</v>
      </c>
      <c r="W1630" s="107"/>
      <c r="X1630" s="62">
        <v>48.509046522499801</v>
      </c>
      <c r="Y1630" s="63">
        <v>0.176730700773434</v>
      </c>
      <c r="Z1630" s="62">
        <v>83.131062760100093</v>
      </c>
      <c r="AA1630" s="63">
        <v>0.197698002372453</v>
      </c>
      <c r="AB1630" s="62">
        <v>153.30452332390001</v>
      </c>
      <c r="AC1630" s="63">
        <v>0.21329216291324599</v>
      </c>
    </row>
    <row r="1631" spans="1:29" customFormat="1" x14ac:dyDescent="0.3">
      <c r="A1631" s="58" t="s">
        <v>342</v>
      </c>
      <c r="B1631" s="59">
        <v>100.5401148479</v>
      </c>
      <c r="C1631" s="60">
        <v>7.0534207958868694E-2</v>
      </c>
      <c r="D1631" s="59">
        <v>57.003985992899999</v>
      </c>
      <c r="E1631" s="60">
        <v>8.4520691268457099E-2</v>
      </c>
      <c r="F1631" s="59">
        <v>43.536128855000101</v>
      </c>
      <c r="G1631" s="60">
        <v>5.8357309822493597E-2</v>
      </c>
      <c r="H1631" s="107"/>
      <c r="I1631" s="59">
        <v>11.1353835489</v>
      </c>
      <c r="J1631" s="60">
        <v>6.0855671586244497E-2</v>
      </c>
      <c r="K1631" s="59">
        <v>12.3416476806</v>
      </c>
      <c r="L1631" s="60">
        <v>5.6973867919509501E-2</v>
      </c>
      <c r="M1631" s="59">
        <v>21.8101190866</v>
      </c>
      <c r="N1631" s="60">
        <v>9.9327172372944195E-2</v>
      </c>
      <c r="O1631" s="59">
        <v>28.334468042899999</v>
      </c>
      <c r="P1631" s="60">
        <v>8.59752446592085E-2</v>
      </c>
      <c r="Q1631" s="59">
        <v>11.228853064500001</v>
      </c>
      <c r="R1631" s="60">
        <v>6.7981670459867194E-2</v>
      </c>
      <c r="S1631" s="59">
        <v>12.0744275154</v>
      </c>
      <c r="T1631" s="60">
        <v>5.8872310388162603E-2</v>
      </c>
      <c r="U1631" s="59">
        <v>3.6152159089999998</v>
      </c>
      <c r="V1631" s="60">
        <v>3.3978958387545201E-2</v>
      </c>
      <c r="W1631" s="107"/>
      <c r="X1631" s="59">
        <v>17.516627645</v>
      </c>
      <c r="Y1631" s="60">
        <v>6.3817495927326995E-2</v>
      </c>
      <c r="Z1631" s="59">
        <v>19.173490376</v>
      </c>
      <c r="AA1631" s="60">
        <v>4.5597405109344798E-2</v>
      </c>
      <c r="AB1631" s="59">
        <v>62.4548350938</v>
      </c>
      <c r="AC1631" s="60">
        <v>8.68932408041347E-2</v>
      </c>
    </row>
    <row r="1632" spans="1:29" customFormat="1" x14ac:dyDescent="0.3">
      <c r="A1632" s="58" t="s">
        <v>88</v>
      </c>
      <c r="B1632" s="62">
        <v>35.059486116000002</v>
      </c>
      <c r="C1632" s="63">
        <v>2.4596083746055802E-2</v>
      </c>
      <c r="D1632" s="62">
        <v>12.418254502</v>
      </c>
      <c r="E1632" s="63">
        <v>1.8412737926561801E-2</v>
      </c>
      <c r="F1632" s="62">
        <v>22.641231613999999</v>
      </c>
      <c r="G1632" s="63">
        <v>3.0349077945392201E-2</v>
      </c>
      <c r="H1632" s="107"/>
      <c r="I1632" s="62">
        <v>3.8840929647000002</v>
      </c>
      <c r="J1632" s="63">
        <v>2.1226847268639899E-2</v>
      </c>
      <c r="K1632" s="62">
        <v>9.4923784143000205</v>
      </c>
      <c r="L1632" s="63">
        <v>4.3820527697322698E-2</v>
      </c>
      <c r="M1632" s="62">
        <v>3.0862315573000001</v>
      </c>
      <c r="N1632" s="63">
        <v>1.4055248972166199E-2</v>
      </c>
      <c r="O1632" s="62">
        <v>5.0901766577000096</v>
      </c>
      <c r="P1632" s="63">
        <v>1.5445117333480699E-2</v>
      </c>
      <c r="Q1632" s="62">
        <v>2.2424136869</v>
      </c>
      <c r="R1632" s="63">
        <v>1.35760106060591E-2</v>
      </c>
      <c r="S1632" s="62">
        <v>6.6469462187000197</v>
      </c>
      <c r="T1632" s="63">
        <v>3.2409079471604797E-2</v>
      </c>
      <c r="U1632" s="62">
        <v>4.6172466164000001</v>
      </c>
      <c r="V1632" s="63">
        <v>4.3396918633024702E-2</v>
      </c>
      <c r="W1632" s="107"/>
      <c r="X1632" s="62">
        <v>7.9357177922999904</v>
      </c>
      <c r="Y1632" s="63">
        <v>2.8911822992086101E-2</v>
      </c>
      <c r="Z1632" s="62">
        <v>12.5499250275</v>
      </c>
      <c r="AA1632" s="63">
        <v>2.9845583894683898E-2</v>
      </c>
      <c r="AB1632" s="62">
        <v>11.8966835453</v>
      </c>
      <c r="AC1632" s="63">
        <v>1.6551823193829199E-2</v>
      </c>
    </row>
    <row r="1633" spans="1:29" customFormat="1" x14ac:dyDescent="0.3">
      <c r="A1633" s="58" t="s">
        <v>343</v>
      </c>
      <c r="B1633" s="59">
        <v>540.67218427880005</v>
      </c>
      <c r="C1633" s="60">
        <v>0.3793101324898</v>
      </c>
      <c r="D1633" s="59">
        <v>238.7148539202</v>
      </c>
      <c r="E1633" s="60">
        <v>0.35394620425134998</v>
      </c>
      <c r="F1633" s="59">
        <v>301.04199646180001</v>
      </c>
      <c r="G1633" s="60">
        <v>0.40352694461224797</v>
      </c>
      <c r="H1633" s="107"/>
      <c r="I1633" s="59">
        <v>67.714861890100195</v>
      </c>
      <c r="J1633" s="60">
        <v>0.37006658806098403</v>
      </c>
      <c r="K1633" s="59">
        <v>66.996451370700001</v>
      </c>
      <c r="L1633" s="60">
        <v>0.309281796908704</v>
      </c>
      <c r="M1633" s="59">
        <v>74.918897922600095</v>
      </c>
      <c r="N1633" s="60">
        <v>0.34119402367321799</v>
      </c>
      <c r="O1633" s="59">
        <v>126.5763264703</v>
      </c>
      <c r="P1633" s="60">
        <v>0.38407040569356299</v>
      </c>
      <c r="Q1633" s="59">
        <v>65.991799272399803</v>
      </c>
      <c r="R1633" s="60">
        <v>0.39952724694325398</v>
      </c>
      <c r="S1633" s="59">
        <v>86.573027844200197</v>
      </c>
      <c r="T1633" s="60">
        <v>0.42211145497260799</v>
      </c>
      <c r="U1633" s="59">
        <v>51.9008195085</v>
      </c>
      <c r="V1633" s="61">
        <v>0.48780925697094102</v>
      </c>
      <c r="W1633" s="107"/>
      <c r="X1633" s="59">
        <v>115.9573773724</v>
      </c>
      <c r="Y1633" s="60">
        <v>0.42246199486457398</v>
      </c>
      <c r="Z1633" s="59">
        <v>152.7940975004</v>
      </c>
      <c r="AA1633" s="60">
        <v>0.36336703570484402</v>
      </c>
      <c r="AB1633" s="59">
        <v>270.65742529490001</v>
      </c>
      <c r="AC1633" s="60">
        <v>0.37656493362371501</v>
      </c>
    </row>
    <row r="1634" spans="1:29" customFormat="1" x14ac:dyDescent="0.3">
      <c r="A1634" s="58" t="s">
        <v>344</v>
      </c>
      <c r="B1634" s="62">
        <v>390.56624877529998</v>
      </c>
      <c r="C1634" s="63">
        <v>0.27400287989036098</v>
      </c>
      <c r="D1634" s="62">
        <v>201.7778901799</v>
      </c>
      <c r="E1634" s="63">
        <v>0.29917919709720198</v>
      </c>
      <c r="F1634" s="62">
        <v>186.77733952320099</v>
      </c>
      <c r="G1634" s="63">
        <v>0.25036270695263402</v>
      </c>
      <c r="H1634" s="107"/>
      <c r="I1634" s="62">
        <v>36.840009845099999</v>
      </c>
      <c r="J1634" s="63">
        <v>0.20133330212850101</v>
      </c>
      <c r="K1634" s="62">
        <v>75.135120989000001</v>
      </c>
      <c r="L1634" s="63">
        <v>0.34685307587191899</v>
      </c>
      <c r="M1634" s="62">
        <v>70.082016535399802</v>
      </c>
      <c r="N1634" s="63">
        <v>0.31916600312980498</v>
      </c>
      <c r="O1634" s="62">
        <v>90.708905878700094</v>
      </c>
      <c r="P1634" s="63">
        <v>0.27523793154975201</v>
      </c>
      <c r="Q1634" s="62">
        <v>41.854768581400002</v>
      </c>
      <c r="R1634" s="63">
        <v>0.25339694700167797</v>
      </c>
      <c r="S1634" s="62">
        <v>61.829963971699897</v>
      </c>
      <c r="T1634" s="63">
        <v>0.301469599746092</v>
      </c>
      <c r="U1634" s="62">
        <v>14.115462974</v>
      </c>
      <c r="V1634" s="65">
        <v>0.13266945628903001</v>
      </c>
      <c r="W1634" s="107"/>
      <c r="X1634" s="62">
        <v>66.0256741675</v>
      </c>
      <c r="Y1634" s="63">
        <v>0.240548196700761</v>
      </c>
      <c r="Z1634" s="62">
        <v>102.3045531361</v>
      </c>
      <c r="AA1634" s="63">
        <v>0.24329540748179701</v>
      </c>
      <c r="AB1634" s="62">
        <v>215.75935841770101</v>
      </c>
      <c r="AC1634" s="63">
        <v>0.30018540371738101</v>
      </c>
    </row>
    <row r="1635" spans="1:29" customFormat="1" x14ac:dyDescent="0.3">
      <c r="A1635" s="64" t="s">
        <v>1</v>
      </c>
    </row>
    <row r="1636" spans="1:29" customFormat="1" x14ac:dyDescent="0.3">
      <c r="A1636" s="64" t="s">
        <v>1</v>
      </c>
    </row>
    <row r="1637" spans="1:29" customFormat="1" x14ac:dyDescent="0.3">
      <c r="A1637" s="53" t="s">
        <v>345</v>
      </c>
    </row>
    <row r="1638" spans="1:29" customFormat="1" x14ac:dyDescent="0.3">
      <c r="A1638" s="54" t="s">
        <v>1</v>
      </c>
    </row>
    <row r="1639" spans="1:29" customFormat="1" x14ac:dyDescent="0.3">
      <c r="A1639" s="119" t="s">
        <v>1</v>
      </c>
      <c r="B1639" s="118" t="s">
        <v>501</v>
      </c>
      <c r="C1639" s="118" t="s">
        <v>1</v>
      </c>
      <c r="D1639" s="118" t="s">
        <v>346</v>
      </c>
      <c r="E1639" s="118" t="s">
        <v>1</v>
      </c>
      <c r="F1639" s="118" t="s">
        <v>347</v>
      </c>
      <c r="G1639" s="118" t="s">
        <v>1</v>
      </c>
      <c r="H1639" s="105"/>
      <c r="I1639" s="118" t="s">
        <v>350</v>
      </c>
      <c r="J1639" s="118" t="s">
        <v>1</v>
      </c>
      <c r="K1639" s="118" t="s">
        <v>351</v>
      </c>
      <c r="L1639" s="118" t="s">
        <v>1</v>
      </c>
      <c r="M1639" s="118" t="s">
        <v>352</v>
      </c>
      <c r="N1639" s="118" t="s">
        <v>1</v>
      </c>
      <c r="O1639" s="118" t="s">
        <v>353</v>
      </c>
      <c r="P1639" s="118" t="s">
        <v>1</v>
      </c>
      <c r="Q1639" s="118" t="s">
        <v>354</v>
      </c>
      <c r="R1639" s="118" t="s">
        <v>1</v>
      </c>
      <c r="S1639" s="118" t="s">
        <v>355</v>
      </c>
      <c r="T1639" s="118" t="s">
        <v>1</v>
      </c>
      <c r="U1639" s="118" t="s">
        <v>356</v>
      </c>
      <c r="V1639" s="118" t="s">
        <v>1</v>
      </c>
      <c r="W1639" s="105"/>
      <c r="X1639" s="118" t="s">
        <v>358</v>
      </c>
      <c r="Y1639" s="118" t="s">
        <v>1</v>
      </c>
      <c r="Z1639" s="118" t="s">
        <v>359</v>
      </c>
      <c r="AA1639" s="118" t="s">
        <v>1</v>
      </c>
      <c r="AB1639" s="118" t="s">
        <v>360</v>
      </c>
      <c r="AC1639" s="118" t="s">
        <v>1</v>
      </c>
    </row>
    <row r="1640" spans="1:29" customFormat="1" x14ac:dyDescent="0.3">
      <c r="A1640" s="120" t="s">
        <v>1</v>
      </c>
      <c r="B1640" s="55" t="s">
        <v>14</v>
      </c>
      <c r="C1640" s="55" t="s">
        <v>15</v>
      </c>
      <c r="D1640" s="55" t="s">
        <v>14</v>
      </c>
      <c r="E1640" s="55" t="s">
        <v>15</v>
      </c>
      <c r="F1640" s="55" t="s">
        <v>14</v>
      </c>
      <c r="G1640" s="55" t="s">
        <v>15</v>
      </c>
      <c r="H1640" s="105"/>
      <c r="I1640" s="55" t="s">
        <v>14</v>
      </c>
      <c r="J1640" s="55" t="s">
        <v>15</v>
      </c>
      <c r="K1640" s="55" t="s">
        <v>14</v>
      </c>
      <c r="L1640" s="55" t="s">
        <v>15</v>
      </c>
      <c r="M1640" s="55" t="s">
        <v>14</v>
      </c>
      <c r="N1640" s="55" t="s">
        <v>15</v>
      </c>
      <c r="O1640" s="55" t="s">
        <v>14</v>
      </c>
      <c r="P1640" s="55" t="s">
        <v>15</v>
      </c>
      <c r="Q1640" s="55" t="s">
        <v>14</v>
      </c>
      <c r="R1640" s="55" t="s">
        <v>15</v>
      </c>
      <c r="S1640" s="55" t="s">
        <v>14</v>
      </c>
      <c r="T1640" s="55" t="s">
        <v>15</v>
      </c>
      <c r="U1640" s="55" t="s">
        <v>14</v>
      </c>
      <c r="V1640" s="55" t="s">
        <v>15</v>
      </c>
      <c r="W1640" s="105"/>
      <c r="X1640" s="55" t="s">
        <v>14</v>
      </c>
      <c r="Y1640" s="55" t="s">
        <v>15</v>
      </c>
      <c r="Z1640" s="55" t="s">
        <v>14</v>
      </c>
      <c r="AA1640" s="55" t="s">
        <v>15</v>
      </c>
      <c r="AB1640" s="55" t="s">
        <v>14</v>
      </c>
      <c r="AC1640" s="55" t="s">
        <v>15</v>
      </c>
    </row>
    <row r="1641" spans="1:29" customFormat="1" x14ac:dyDescent="0.3">
      <c r="A1641" s="56" t="s">
        <v>16</v>
      </c>
      <c r="B1641" s="57">
        <v>1425.4092837695</v>
      </c>
      <c r="C1641" s="57">
        <v>1425.4092837695</v>
      </c>
      <c r="D1641" s="57">
        <v>674.43823680809999</v>
      </c>
      <c r="E1641" s="57">
        <v>674.43823680809999</v>
      </c>
      <c r="F1641" s="57">
        <v>746.0270013718</v>
      </c>
      <c r="G1641" s="57">
        <v>746.0270013718</v>
      </c>
      <c r="H1641" s="106"/>
      <c r="I1641" s="57">
        <v>182.98020971010001</v>
      </c>
      <c r="J1641" s="57">
        <v>182.98020971010001</v>
      </c>
      <c r="K1641" s="57">
        <v>216.61944556820001</v>
      </c>
      <c r="L1641" s="57">
        <v>216.61944556820001</v>
      </c>
      <c r="M1641" s="57">
        <v>219.57857618969999</v>
      </c>
      <c r="N1641" s="57">
        <v>219.57857618969999</v>
      </c>
      <c r="O1641" s="57">
        <v>329.56542496869997</v>
      </c>
      <c r="P1641" s="57">
        <v>329.56542496869997</v>
      </c>
      <c r="Q1641" s="57">
        <v>165.17471530989999</v>
      </c>
      <c r="R1641" s="57">
        <v>165.17471530989999</v>
      </c>
      <c r="S1641" s="57">
        <v>205.09518712260001</v>
      </c>
      <c r="T1641" s="57">
        <v>205.09518712260001</v>
      </c>
      <c r="U1641" s="57">
        <v>106.3957249003</v>
      </c>
      <c r="V1641" s="57">
        <v>106.3957249003</v>
      </c>
      <c r="W1641" s="106"/>
      <c r="X1641" s="57">
        <v>274.48002135569999</v>
      </c>
      <c r="Y1641" s="57">
        <v>274.48002135569999</v>
      </c>
      <c r="Z1641" s="57">
        <v>420.49520866419999</v>
      </c>
      <c r="AA1641" s="57">
        <v>420.49520866419999</v>
      </c>
      <c r="AB1641" s="57">
        <v>718.75366272250005</v>
      </c>
      <c r="AC1641" s="57">
        <v>718.75366272250005</v>
      </c>
    </row>
    <row r="1642" spans="1:29" customFormat="1" x14ac:dyDescent="0.3">
      <c r="A1642" s="58" t="s">
        <v>346</v>
      </c>
      <c r="B1642" s="59">
        <v>674.43823680809999</v>
      </c>
      <c r="C1642" s="60">
        <v>0.47315409299464201</v>
      </c>
      <c r="D1642" s="59">
        <v>674.43823680809999</v>
      </c>
      <c r="E1642" s="61">
        <v>1</v>
      </c>
      <c r="F1642" s="59">
        <v>0</v>
      </c>
      <c r="G1642" s="65">
        <v>0</v>
      </c>
      <c r="H1642" s="107"/>
      <c r="I1642" s="59">
        <v>88.882737050900204</v>
      </c>
      <c r="J1642" s="60">
        <v>0.48575054751395802</v>
      </c>
      <c r="K1642" s="59">
        <v>89.291605824200204</v>
      </c>
      <c r="L1642" s="60">
        <v>0.41220494120453999</v>
      </c>
      <c r="M1642" s="59">
        <v>88.684475554099805</v>
      </c>
      <c r="N1642" s="65">
        <v>0.40388491943532301</v>
      </c>
      <c r="O1642" s="59">
        <v>140.76490781570001</v>
      </c>
      <c r="P1642" s="60">
        <v>0.42712280218432802</v>
      </c>
      <c r="Q1642" s="59">
        <v>85.184237304999797</v>
      </c>
      <c r="R1642" s="60">
        <v>0.51572201680612995</v>
      </c>
      <c r="S1642" s="59">
        <v>113.59072606159999</v>
      </c>
      <c r="T1642" s="60">
        <v>0.55384393780873398</v>
      </c>
      <c r="U1642" s="59">
        <v>68.039547196599997</v>
      </c>
      <c r="V1642" s="61">
        <v>0.639495123139183</v>
      </c>
      <c r="W1642" s="107"/>
      <c r="X1642" s="59">
        <v>129.82202278840001</v>
      </c>
      <c r="Y1642" s="60">
        <v>0.47297439772552002</v>
      </c>
      <c r="Z1642" s="59">
        <v>183.4108280712</v>
      </c>
      <c r="AA1642" s="60">
        <v>0.43617816396492798</v>
      </c>
      <c r="AB1642" s="59">
        <v>361.20538594850098</v>
      </c>
      <c r="AC1642" s="60">
        <v>0.502544062983031</v>
      </c>
    </row>
    <row r="1643" spans="1:29" customFormat="1" x14ac:dyDescent="0.3">
      <c r="A1643" s="58" t="s">
        <v>347</v>
      </c>
      <c r="B1643" s="62">
        <v>746.02700137180295</v>
      </c>
      <c r="C1643" s="63">
        <v>0.52337739754222001</v>
      </c>
      <c r="D1643" s="62">
        <v>0</v>
      </c>
      <c r="E1643" s="65">
        <v>0</v>
      </c>
      <c r="F1643" s="62">
        <v>746.0270013718</v>
      </c>
      <c r="G1643" s="61">
        <v>1</v>
      </c>
      <c r="H1643" s="107"/>
      <c r="I1643" s="62">
        <v>94.097472659199894</v>
      </c>
      <c r="J1643" s="63">
        <v>0.51424945248604204</v>
      </c>
      <c r="K1643" s="62">
        <v>127.327839744</v>
      </c>
      <c r="L1643" s="63">
        <v>0.58779505879546001</v>
      </c>
      <c r="M1643" s="62">
        <v>129.57499942390001</v>
      </c>
      <c r="N1643" s="61">
        <v>0.59010765837171897</v>
      </c>
      <c r="O1643" s="62">
        <v>187.35395481290001</v>
      </c>
      <c r="P1643" s="63">
        <v>0.56848789532668298</v>
      </c>
      <c r="Q1643" s="62">
        <v>79.990478004900197</v>
      </c>
      <c r="R1643" s="63">
        <v>0.48427798319387</v>
      </c>
      <c r="S1643" s="62">
        <v>90.356399023199899</v>
      </c>
      <c r="T1643" s="65">
        <v>0.44055835873509602</v>
      </c>
      <c r="U1643" s="62">
        <v>37.325857703700002</v>
      </c>
      <c r="V1643" s="65">
        <v>0.35082102912195801</v>
      </c>
      <c r="W1643" s="107"/>
      <c r="X1643" s="62">
        <v>143.50993652950001</v>
      </c>
      <c r="Y1643" s="63">
        <v>0.52284292248551201</v>
      </c>
      <c r="Z1643" s="62">
        <v>237.08438059299999</v>
      </c>
      <c r="AA1643" s="63">
        <v>0.56382183603507197</v>
      </c>
      <c r="AB1643" s="62">
        <v>353.75229322220002</v>
      </c>
      <c r="AC1643" s="63">
        <v>0.49217459551058801</v>
      </c>
    </row>
    <row r="1644" spans="1:29" customFormat="1" x14ac:dyDescent="0.3">
      <c r="A1644" s="58" t="s">
        <v>348</v>
      </c>
      <c r="B1644" s="59">
        <v>4.9440455896</v>
      </c>
      <c r="C1644" s="60">
        <v>3.46850946313851E-3</v>
      </c>
      <c r="D1644" s="59">
        <v>0</v>
      </c>
      <c r="E1644" s="60">
        <v>0</v>
      </c>
      <c r="F1644" s="59">
        <v>0</v>
      </c>
      <c r="G1644" s="60">
        <v>0</v>
      </c>
      <c r="H1644" s="107"/>
      <c r="I1644" s="59">
        <v>0</v>
      </c>
      <c r="J1644" s="60">
        <v>0</v>
      </c>
      <c r="K1644" s="59">
        <v>0</v>
      </c>
      <c r="L1644" s="60">
        <v>0</v>
      </c>
      <c r="M1644" s="59">
        <v>1.3191012117000001</v>
      </c>
      <c r="N1644" s="60">
        <v>6.0074221929574401E-3</v>
      </c>
      <c r="O1644" s="59">
        <v>1.4465623401000001</v>
      </c>
      <c r="P1644" s="60">
        <v>4.3893024889895098E-3</v>
      </c>
      <c r="Q1644" s="59">
        <v>0</v>
      </c>
      <c r="R1644" s="60">
        <v>0</v>
      </c>
      <c r="S1644" s="59">
        <v>1.1480620377999999</v>
      </c>
      <c r="T1644" s="60">
        <v>5.5977034561699498E-3</v>
      </c>
      <c r="U1644" s="59">
        <v>1.0303199999999999</v>
      </c>
      <c r="V1644" s="60">
        <v>9.6838477388586797E-3</v>
      </c>
      <c r="W1644" s="107"/>
      <c r="X1644" s="59">
        <v>1.1480620377999999</v>
      </c>
      <c r="Y1644" s="60">
        <v>4.1826797889680297E-3</v>
      </c>
      <c r="Z1644" s="59">
        <v>0</v>
      </c>
      <c r="AA1644" s="60">
        <v>0</v>
      </c>
      <c r="AB1644" s="59">
        <v>3.7959835517999898</v>
      </c>
      <c r="AC1644" s="60">
        <v>5.2813415063813996E-3</v>
      </c>
    </row>
    <row r="1645" spans="1:29" customFormat="1" x14ac:dyDescent="0.3">
      <c r="A1645" s="64" t="s">
        <v>1</v>
      </c>
    </row>
    <row r="1646" spans="1:29" customFormat="1" x14ac:dyDescent="0.3">
      <c r="A1646" s="64" t="s">
        <v>1</v>
      </c>
    </row>
    <row r="1647" spans="1:29" customFormat="1" x14ac:dyDescent="0.3">
      <c r="A1647" s="53" t="s">
        <v>349</v>
      </c>
    </row>
    <row r="1648" spans="1:29" customFormat="1" x14ac:dyDescent="0.3">
      <c r="A1648" s="54" t="s">
        <v>1</v>
      </c>
    </row>
    <row r="1649" spans="1:29" customFormat="1" x14ac:dyDescent="0.3">
      <c r="A1649" s="119" t="s">
        <v>1</v>
      </c>
      <c r="B1649" s="118" t="s">
        <v>501</v>
      </c>
      <c r="C1649" s="118" t="s">
        <v>1</v>
      </c>
      <c r="D1649" s="118" t="s">
        <v>346</v>
      </c>
      <c r="E1649" s="118" t="s">
        <v>1</v>
      </c>
      <c r="F1649" s="118" t="s">
        <v>347</v>
      </c>
      <c r="G1649" s="118" t="s">
        <v>1</v>
      </c>
      <c r="H1649" s="105"/>
      <c r="I1649" s="118" t="s">
        <v>350</v>
      </c>
      <c r="J1649" s="118" t="s">
        <v>1</v>
      </c>
      <c r="K1649" s="118" t="s">
        <v>351</v>
      </c>
      <c r="L1649" s="118" t="s">
        <v>1</v>
      </c>
      <c r="M1649" s="118" t="s">
        <v>352</v>
      </c>
      <c r="N1649" s="118" t="s">
        <v>1</v>
      </c>
      <c r="O1649" s="118" t="s">
        <v>353</v>
      </c>
      <c r="P1649" s="118" t="s">
        <v>1</v>
      </c>
      <c r="Q1649" s="118" t="s">
        <v>354</v>
      </c>
      <c r="R1649" s="118" t="s">
        <v>1</v>
      </c>
      <c r="S1649" s="118" t="s">
        <v>355</v>
      </c>
      <c r="T1649" s="118" t="s">
        <v>1</v>
      </c>
      <c r="U1649" s="118" t="s">
        <v>356</v>
      </c>
      <c r="V1649" s="118" t="s">
        <v>1</v>
      </c>
      <c r="W1649" s="105"/>
      <c r="X1649" s="118" t="s">
        <v>358</v>
      </c>
      <c r="Y1649" s="118" t="s">
        <v>1</v>
      </c>
      <c r="Z1649" s="118" t="s">
        <v>359</v>
      </c>
      <c r="AA1649" s="118" t="s">
        <v>1</v>
      </c>
      <c r="AB1649" s="118" t="s">
        <v>360</v>
      </c>
      <c r="AC1649" s="118" t="s">
        <v>1</v>
      </c>
    </row>
    <row r="1650" spans="1:29" customFormat="1" x14ac:dyDescent="0.3">
      <c r="A1650" s="120" t="s">
        <v>1</v>
      </c>
      <c r="B1650" s="55" t="s">
        <v>14</v>
      </c>
      <c r="C1650" s="55" t="s">
        <v>15</v>
      </c>
      <c r="D1650" s="55" t="s">
        <v>14</v>
      </c>
      <c r="E1650" s="55" t="s">
        <v>15</v>
      </c>
      <c r="F1650" s="55" t="s">
        <v>14</v>
      </c>
      <c r="G1650" s="55" t="s">
        <v>15</v>
      </c>
      <c r="H1650" s="105"/>
      <c r="I1650" s="55" t="s">
        <v>14</v>
      </c>
      <c r="J1650" s="55" t="s">
        <v>15</v>
      </c>
      <c r="K1650" s="55" t="s">
        <v>14</v>
      </c>
      <c r="L1650" s="55" t="s">
        <v>15</v>
      </c>
      <c r="M1650" s="55" t="s">
        <v>14</v>
      </c>
      <c r="N1650" s="55" t="s">
        <v>15</v>
      </c>
      <c r="O1650" s="55" t="s">
        <v>14</v>
      </c>
      <c r="P1650" s="55" t="s">
        <v>15</v>
      </c>
      <c r="Q1650" s="55" t="s">
        <v>14</v>
      </c>
      <c r="R1650" s="55" t="s">
        <v>15</v>
      </c>
      <c r="S1650" s="55" t="s">
        <v>14</v>
      </c>
      <c r="T1650" s="55" t="s">
        <v>15</v>
      </c>
      <c r="U1650" s="55" t="s">
        <v>14</v>
      </c>
      <c r="V1650" s="55" t="s">
        <v>15</v>
      </c>
      <c r="W1650" s="105"/>
      <c r="X1650" s="55" t="s">
        <v>14</v>
      </c>
      <c r="Y1650" s="55" t="s">
        <v>15</v>
      </c>
      <c r="Z1650" s="55" t="s">
        <v>14</v>
      </c>
      <c r="AA1650" s="55" t="s">
        <v>15</v>
      </c>
      <c r="AB1650" s="55" t="s">
        <v>14</v>
      </c>
      <c r="AC1650" s="55" t="s">
        <v>15</v>
      </c>
    </row>
    <row r="1651" spans="1:29" customFormat="1" x14ac:dyDescent="0.3">
      <c r="A1651" s="56" t="s">
        <v>16</v>
      </c>
      <c r="B1651" s="57">
        <v>1425.4092837695</v>
      </c>
      <c r="C1651" s="57">
        <v>1425.4092837695</v>
      </c>
      <c r="D1651" s="57">
        <v>674.43823680809999</v>
      </c>
      <c r="E1651" s="57">
        <v>674.43823680809999</v>
      </c>
      <c r="F1651" s="57">
        <v>746.0270013718</v>
      </c>
      <c r="G1651" s="57">
        <v>746.0270013718</v>
      </c>
      <c r="H1651" s="106"/>
      <c r="I1651" s="57">
        <v>182.98020971010001</v>
      </c>
      <c r="J1651" s="57">
        <v>182.98020971010001</v>
      </c>
      <c r="K1651" s="57">
        <v>216.61944556820001</v>
      </c>
      <c r="L1651" s="57">
        <v>216.61944556820001</v>
      </c>
      <c r="M1651" s="57">
        <v>219.57857618969999</v>
      </c>
      <c r="N1651" s="57">
        <v>219.57857618969999</v>
      </c>
      <c r="O1651" s="57">
        <v>329.56542496869997</v>
      </c>
      <c r="P1651" s="57">
        <v>329.56542496869997</v>
      </c>
      <c r="Q1651" s="57">
        <v>165.17471530989999</v>
      </c>
      <c r="R1651" s="57">
        <v>165.17471530989999</v>
      </c>
      <c r="S1651" s="57">
        <v>205.09518712260001</v>
      </c>
      <c r="T1651" s="57">
        <v>205.09518712260001</v>
      </c>
      <c r="U1651" s="57">
        <v>106.3957249003</v>
      </c>
      <c r="V1651" s="57">
        <v>106.3957249003</v>
      </c>
      <c r="W1651" s="106"/>
      <c r="X1651" s="57">
        <v>274.48002135569999</v>
      </c>
      <c r="Y1651" s="57">
        <v>274.48002135569999</v>
      </c>
      <c r="Z1651" s="57">
        <v>420.49520866419999</v>
      </c>
      <c r="AA1651" s="57">
        <v>420.49520866419999</v>
      </c>
      <c r="AB1651" s="57">
        <v>718.75366272250005</v>
      </c>
      <c r="AC1651" s="57">
        <v>718.75366272250005</v>
      </c>
    </row>
    <row r="1652" spans="1:29" customFormat="1" x14ac:dyDescent="0.3">
      <c r="A1652" s="58" t="s">
        <v>350</v>
      </c>
      <c r="B1652" s="59">
        <v>182.98020971010001</v>
      </c>
      <c r="C1652" s="60">
        <v>0.12837029461896601</v>
      </c>
      <c r="D1652" s="59">
        <v>88.882737050900005</v>
      </c>
      <c r="E1652" s="60">
        <v>0.131787808282569</v>
      </c>
      <c r="F1652" s="59">
        <v>94.097472659199994</v>
      </c>
      <c r="G1652" s="60">
        <v>0.12613145701988401</v>
      </c>
      <c r="H1652" s="107"/>
      <c r="I1652" s="59">
        <v>182.98020971010001</v>
      </c>
      <c r="J1652" s="61">
        <v>1</v>
      </c>
      <c r="K1652" s="59">
        <v>0</v>
      </c>
      <c r="L1652" s="65">
        <v>0</v>
      </c>
      <c r="M1652" s="59">
        <v>0</v>
      </c>
      <c r="N1652" s="65">
        <v>0</v>
      </c>
      <c r="O1652" s="59">
        <v>0</v>
      </c>
      <c r="P1652" s="65">
        <v>0</v>
      </c>
      <c r="Q1652" s="59">
        <v>0</v>
      </c>
      <c r="R1652" s="65">
        <v>0</v>
      </c>
      <c r="S1652" s="59">
        <v>0</v>
      </c>
      <c r="T1652" s="65">
        <v>0</v>
      </c>
      <c r="U1652" s="59">
        <v>0</v>
      </c>
      <c r="V1652" s="65">
        <v>0</v>
      </c>
      <c r="W1652" s="107"/>
      <c r="X1652" s="59">
        <v>93.801205768999907</v>
      </c>
      <c r="Y1652" s="61">
        <v>0.341741469217691</v>
      </c>
      <c r="Z1652" s="59">
        <v>56.853986776200003</v>
      </c>
      <c r="AA1652" s="60">
        <v>0.135207216645369</v>
      </c>
      <c r="AB1652" s="59">
        <v>32.325017164900103</v>
      </c>
      <c r="AC1652" s="65">
        <v>4.4973707740784297E-2</v>
      </c>
    </row>
    <row r="1653" spans="1:29" customFormat="1" x14ac:dyDescent="0.3">
      <c r="A1653" s="58" t="s">
        <v>351</v>
      </c>
      <c r="B1653" s="62">
        <v>216.61944556820001</v>
      </c>
      <c r="C1653" s="63">
        <v>0.15196999769452099</v>
      </c>
      <c r="D1653" s="62">
        <v>89.291605824200005</v>
      </c>
      <c r="E1653" s="63">
        <v>0.132394044333531</v>
      </c>
      <c r="F1653" s="62">
        <v>127.327839744</v>
      </c>
      <c r="G1653" s="63">
        <v>0.17067457278338299</v>
      </c>
      <c r="H1653" s="107"/>
      <c r="I1653" s="62">
        <v>0</v>
      </c>
      <c r="J1653" s="65">
        <v>0</v>
      </c>
      <c r="K1653" s="62">
        <v>216.61944556820001</v>
      </c>
      <c r="L1653" s="61">
        <v>1</v>
      </c>
      <c r="M1653" s="62">
        <v>0</v>
      </c>
      <c r="N1653" s="65">
        <v>0</v>
      </c>
      <c r="O1653" s="62">
        <v>0</v>
      </c>
      <c r="P1653" s="65">
        <v>0</v>
      </c>
      <c r="Q1653" s="62">
        <v>0</v>
      </c>
      <c r="R1653" s="65">
        <v>0</v>
      </c>
      <c r="S1653" s="62">
        <v>0</v>
      </c>
      <c r="T1653" s="65">
        <v>0</v>
      </c>
      <c r="U1653" s="62">
        <v>0</v>
      </c>
      <c r="V1653" s="65">
        <v>0</v>
      </c>
      <c r="W1653" s="107"/>
      <c r="X1653" s="62">
        <v>13.366869551900001</v>
      </c>
      <c r="Y1653" s="65">
        <v>4.86988797431556E-2</v>
      </c>
      <c r="Z1653" s="62">
        <v>69.179672911599894</v>
      </c>
      <c r="AA1653" s="63">
        <v>0.164519527181689</v>
      </c>
      <c r="AB1653" s="62">
        <v>134.0729031047</v>
      </c>
      <c r="AC1653" s="61">
        <v>0.18653526243867399</v>
      </c>
    </row>
    <row r="1654" spans="1:29" customFormat="1" x14ac:dyDescent="0.3">
      <c r="A1654" s="58" t="s">
        <v>352</v>
      </c>
      <c r="B1654" s="59">
        <v>219.57857618969999</v>
      </c>
      <c r="C1654" s="60">
        <v>0.154045984328812</v>
      </c>
      <c r="D1654" s="59">
        <v>88.684475554099905</v>
      </c>
      <c r="E1654" s="60">
        <v>0.13149384289629701</v>
      </c>
      <c r="F1654" s="59">
        <v>129.57499942390001</v>
      </c>
      <c r="G1654" s="60">
        <v>0.17368674214959601</v>
      </c>
      <c r="H1654" s="107"/>
      <c r="I1654" s="59">
        <v>0</v>
      </c>
      <c r="J1654" s="65">
        <v>0</v>
      </c>
      <c r="K1654" s="59">
        <v>0</v>
      </c>
      <c r="L1654" s="65">
        <v>0</v>
      </c>
      <c r="M1654" s="59">
        <v>219.57857618969999</v>
      </c>
      <c r="N1654" s="61">
        <v>1</v>
      </c>
      <c r="O1654" s="59">
        <v>0</v>
      </c>
      <c r="P1654" s="65">
        <v>0</v>
      </c>
      <c r="Q1654" s="59">
        <v>0</v>
      </c>
      <c r="R1654" s="65">
        <v>0</v>
      </c>
      <c r="S1654" s="59">
        <v>0</v>
      </c>
      <c r="T1654" s="65">
        <v>0</v>
      </c>
      <c r="U1654" s="59">
        <v>0</v>
      </c>
      <c r="V1654" s="65">
        <v>0</v>
      </c>
      <c r="W1654" s="107"/>
      <c r="X1654" s="59">
        <v>10.0288383364</v>
      </c>
      <c r="Y1654" s="65">
        <v>3.65375894641293E-2</v>
      </c>
      <c r="Z1654" s="59">
        <v>45.6562901138999</v>
      </c>
      <c r="AA1654" s="65">
        <v>0.108577432449082</v>
      </c>
      <c r="AB1654" s="59">
        <v>162.498286006299</v>
      </c>
      <c r="AC1654" s="61">
        <v>0.22608341972239501</v>
      </c>
    </row>
    <row r="1655" spans="1:29" customFormat="1" x14ac:dyDescent="0.3">
      <c r="A1655" s="58" t="s">
        <v>353</v>
      </c>
      <c r="B1655" s="62">
        <v>329.56542496869997</v>
      </c>
      <c r="C1655" s="63">
        <v>0.23120757576179299</v>
      </c>
      <c r="D1655" s="62">
        <v>140.76490781570001</v>
      </c>
      <c r="E1655" s="63">
        <v>0.20871430493308801</v>
      </c>
      <c r="F1655" s="62">
        <v>187.35395481290101</v>
      </c>
      <c r="G1655" s="63">
        <v>0.25113562172467202</v>
      </c>
      <c r="H1655" s="107"/>
      <c r="I1655" s="62">
        <v>0</v>
      </c>
      <c r="J1655" s="65">
        <v>0</v>
      </c>
      <c r="K1655" s="62">
        <v>0</v>
      </c>
      <c r="L1655" s="65">
        <v>0</v>
      </c>
      <c r="M1655" s="62">
        <v>0</v>
      </c>
      <c r="N1655" s="65">
        <v>0</v>
      </c>
      <c r="O1655" s="62">
        <v>329.56542496869997</v>
      </c>
      <c r="P1655" s="61">
        <v>1</v>
      </c>
      <c r="Q1655" s="62">
        <v>0</v>
      </c>
      <c r="R1655" s="65">
        <v>0</v>
      </c>
      <c r="S1655" s="62">
        <v>0</v>
      </c>
      <c r="T1655" s="65">
        <v>0</v>
      </c>
      <c r="U1655" s="62">
        <v>0</v>
      </c>
      <c r="V1655" s="65">
        <v>0</v>
      </c>
      <c r="W1655" s="107"/>
      <c r="X1655" s="62">
        <v>29.818249725600001</v>
      </c>
      <c r="Y1655" s="65">
        <v>0.10863541025071</v>
      </c>
      <c r="Z1655" s="62">
        <v>98.086606154099997</v>
      </c>
      <c r="AA1655" s="63">
        <v>0.23326450369243101</v>
      </c>
      <c r="AB1655" s="62">
        <v>201.66056908899901</v>
      </c>
      <c r="AC1655" s="61">
        <v>0.28056979678565902</v>
      </c>
    </row>
    <row r="1656" spans="1:29" customFormat="1" x14ac:dyDescent="0.3">
      <c r="A1656" s="58" t="s">
        <v>354</v>
      </c>
      <c r="B1656" s="59">
        <v>165.17471530989999</v>
      </c>
      <c r="C1656" s="60">
        <v>0.11587879859537201</v>
      </c>
      <c r="D1656" s="59">
        <v>85.184237304999996</v>
      </c>
      <c r="E1656" s="60">
        <v>0.126303985533427</v>
      </c>
      <c r="F1656" s="59">
        <v>79.990478004899998</v>
      </c>
      <c r="G1656" s="60">
        <v>0.107221960944862</v>
      </c>
      <c r="H1656" s="107"/>
      <c r="I1656" s="59">
        <v>0</v>
      </c>
      <c r="J1656" s="65">
        <v>0</v>
      </c>
      <c r="K1656" s="59">
        <v>0</v>
      </c>
      <c r="L1656" s="65">
        <v>0</v>
      </c>
      <c r="M1656" s="59">
        <v>0</v>
      </c>
      <c r="N1656" s="65">
        <v>0</v>
      </c>
      <c r="O1656" s="59">
        <v>0</v>
      </c>
      <c r="P1656" s="65">
        <v>0</v>
      </c>
      <c r="Q1656" s="59">
        <v>165.17471530989999</v>
      </c>
      <c r="R1656" s="61">
        <v>1</v>
      </c>
      <c r="S1656" s="59">
        <v>0</v>
      </c>
      <c r="T1656" s="65">
        <v>0</v>
      </c>
      <c r="U1656" s="59">
        <v>0</v>
      </c>
      <c r="V1656" s="65">
        <v>0</v>
      </c>
      <c r="W1656" s="107"/>
      <c r="X1656" s="59">
        <v>32.378755023300002</v>
      </c>
      <c r="Y1656" s="60">
        <v>0.117963977353894</v>
      </c>
      <c r="Z1656" s="59">
        <v>65.4746725128999</v>
      </c>
      <c r="AA1656" s="61">
        <v>0.1557084864793</v>
      </c>
      <c r="AB1656" s="59">
        <v>64.794719551499995</v>
      </c>
      <c r="AC1656" s="60">
        <v>9.0148715633768195E-2</v>
      </c>
    </row>
    <row r="1657" spans="1:29" customFormat="1" x14ac:dyDescent="0.3">
      <c r="A1657" s="58" t="s">
        <v>355</v>
      </c>
      <c r="B1657" s="62">
        <v>205.09518712260001</v>
      </c>
      <c r="C1657" s="63">
        <v>0.143885120896803</v>
      </c>
      <c r="D1657" s="62">
        <v>113.59072606159999</v>
      </c>
      <c r="E1657" s="63">
        <v>0.168422725554809</v>
      </c>
      <c r="F1657" s="62">
        <v>90.356399023199998</v>
      </c>
      <c r="G1657" s="63">
        <v>0.12111679450884701</v>
      </c>
      <c r="H1657" s="107"/>
      <c r="I1657" s="62">
        <v>0</v>
      </c>
      <c r="J1657" s="65">
        <v>0</v>
      </c>
      <c r="K1657" s="62">
        <v>0</v>
      </c>
      <c r="L1657" s="65">
        <v>0</v>
      </c>
      <c r="M1657" s="62">
        <v>0</v>
      </c>
      <c r="N1657" s="65">
        <v>0</v>
      </c>
      <c r="O1657" s="62">
        <v>0</v>
      </c>
      <c r="P1657" s="65">
        <v>0</v>
      </c>
      <c r="Q1657" s="62">
        <v>0</v>
      </c>
      <c r="R1657" s="65">
        <v>0</v>
      </c>
      <c r="S1657" s="62">
        <v>205.09518712260001</v>
      </c>
      <c r="T1657" s="61">
        <v>1</v>
      </c>
      <c r="U1657" s="62">
        <v>0</v>
      </c>
      <c r="V1657" s="65">
        <v>0</v>
      </c>
      <c r="W1657" s="107"/>
      <c r="X1657" s="62">
        <v>61.094164023800097</v>
      </c>
      <c r="Y1657" s="61">
        <v>0.22258146047222799</v>
      </c>
      <c r="Z1657" s="62">
        <v>55.235559910000099</v>
      </c>
      <c r="AA1657" s="63">
        <v>0.13135835741260499</v>
      </c>
      <c r="AB1657" s="62">
        <v>81.006802117000007</v>
      </c>
      <c r="AC1657" s="65">
        <v>0.112704541650838</v>
      </c>
    </row>
    <row r="1658" spans="1:29" customFormat="1" x14ac:dyDescent="0.3">
      <c r="A1658" s="58" t="s">
        <v>356</v>
      </c>
      <c r="B1658" s="59">
        <v>106.3957249003</v>
      </c>
      <c r="C1658" s="60">
        <v>7.4642228103731806E-2</v>
      </c>
      <c r="D1658" s="59">
        <v>68.039547196599997</v>
      </c>
      <c r="E1658" s="61">
        <v>0.100883288466279</v>
      </c>
      <c r="F1658" s="59">
        <v>37.325857703700002</v>
      </c>
      <c r="G1658" s="65">
        <v>5.0032850868755301E-2</v>
      </c>
      <c r="H1658" s="107"/>
      <c r="I1658" s="59">
        <v>0</v>
      </c>
      <c r="J1658" s="60">
        <v>0</v>
      </c>
      <c r="K1658" s="59">
        <v>0</v>
      </c>
      <c r="L1658" s="65">
        <v>0</v>
      </c>
      <c r="M1658" s="59">
        <v>0</v>
      </c>
      <c r="N1658" s="65">
        <v>0</v>
      </c>
      <c r="O1658" s="59">
        <v>0</v>
      </c>
      <c r="P1658" s="65">
        <v>0</v>
      </c>
      <c r="Q1658" s="59">
        <v>0</v>
      </c>
      <c r="R1658" s="65">
        <v>0</v>
      </c>
      <c r="S1658" s="59">
        <v>0</v>
      </c>
      <c r="T1658" s="65">
        <v>0</v>
      </c>
      <c r="U1658" s="59">
        <v>106.3957249003</v>
      </c>
      <c r="V1658" s="61">
        <v>1</v>
      </c>
      <c r="W1658" s="107"/>
      <c r="X1658" s="59">
        <v>33.991938925699998</v>
      </c>
      <c r="Y1658" s="61">
        <v>0.12384121349819401</v>
      </c>
      <c r="Z1658" s="59">
        <v>30.008420285499898</v>
      </c>
      <c r="AA1658" s="60">
        <v>7.1364476139522903E-2</v>
      </c>
      <c r="AB1658" s="59">
        <v>42.395365689099997</v>
      </c>
      <c r="AC1658" s="60">
        <v>5.8984556027880997E-2</v>
      </c>
    </row>
    <row r="1659" spans="1:29" customFormat="1" x14ac:dyDescent="0.3">
      <c r="A1659" s="64" t="s">
        <v>1</v>
      </c>
    </row>
    <row r="1660" spans="1:29" customFormat="1" x14ac:dyDescent="0.3">
      <c r="A1660" s="64" t="s">
        <v>1</v>
      </c>
    </row>
    <row r="1661" spans="1:29" customFormat="1" x14ac:dyDescent="0.3">
      <c r="A1661" s="53" t="s">
        <v>357</v>
      </c>
    </row>
    <row r="1662" spans="1:29" customFormat="1" x14ac:dyDescent="0.3">
      <c r="A1662" s="54" t="s">
        <v>1</v>
      </c>
    </row>
    <row r="1663" spans="1:29" customFormat="1" x14ac:dyDescent="0.3">
      <c r="A1663" s="119" t="s">
        <v>1</v>
      </c>
      <c r="B1663" s="118" t="s">
        <v>501</v>
      </c>
      <c r="C1663" s="118" t="s">
        <v>1</v>
      </c>
      <c r="D1663" s="118" t="s">
        <v>346</v>
      </c>
      <c r="E1663" s="118" t="s">
        <v>1</v>
      </c>
      <c r="F1663" s="118" t="s">
        <v>347</v>
      </c>
      <c r="G1663" s="118" t="s">
        <v>1</v>
      </c>
      <c r="H1663" s="105"/>
      <c r="I1663" s="118" t="s">
        <v>350</v>
      </c>
      <c r="J1663" s="118" t="s">
        <v>1</v>
      </c>
      <c r="K1663" s="118" t="s">
        <v>351</v>
      </c>
      <c r="L1663" s="118" t="s">
        <v>1</v>
      </c>
      <c r="M1663" s="118" t="s">
        <v>352</v>
      </c>
      <c r="N1663" s="118" t="s">
        <v>1</v>
      </c>
      <c r="O1663" s="118" t="s">
        <v>353</v>
      </c>
      <c r="P1663" s="118" t="s">
        <v>1</v>
      </c>
      <c r="Q1663" s="118" t="s">
        <v>354</v>
      </c>
      <c r="R1663" s="118" t="s">
        <v>1</v>
      </c>
      <c r="S1663" s="118" t="s">
        <v>355</v>
      </c>
      <c r="T1663" s="118" t="s">
        <v>1</v>
      </c>
      <c r="U1663" s="118" t="s">
        <v>356</v>
      </c>
      <c r="V1663" s="118" t="s">
        <v>1</v>
      </c>
      <c r="W1663" s="105"/>
      <c r="X1663" s="118" t="s">
        <v>358</v>
      </c>
      <c r="Y1663" s="118" t="s">
        <v>1</v>
      </c>
      <c r="Z1663" s="118" t="s">
        <v>359</v>
      </c>
      <c r="AA1663" s="118" t="s">
        <v>1</v>
      </c>
      <c r="AB1663" s="118" t="s">
        <v>360</v>
      </c>
      <c r="AC1663" s="118" t="s">
        <v>1</v>
      </c>
    </row>
    <row r="1664" spans="1:29" customFormat="1" x14ac:dyDescent="0.3">
      <c r="A1664" s="120" t="s">
        <v>1</v>
      </c>
      <c r="B1664" s="55" t="s">
        <v>14</v>
      </c>
      <c r="C1664" s="55" t="s">
        <v>15</v>
      </c>
      <c r="D1664" s="55" t="s">
        <v>14</v>
      </c>
      <c r="E1664" s="55" t="s">
        <v>15</v>
      </c>
      <c r="F1664" s="55" t="s">
        <v>14</v>
      </c>
      <c r="G1664" s="55" t="s">
        <v>15</v>
      </c>
      <c r="H1664" s="105"/>
      <c r="I1664" s="55" t="s">
        <v>14</v>
      </c>
      <c r="J1664" s="55" t="s">
        <v>15</v>
      </c>
      <c r="K1664" s="55" t="s">
        <v>14</v>
      </c>
      <c r="L1664" s="55" t="s">
        <v>15</v>
      </c>
      <c r="M1664" s="55" t="s">
        <v>14</v>
      </c>
      <c r="N1664" s="55" t="s">
        <v>15</v>
      </c>
      <c r="O1664" s="55" t="s">
        <v>14</v>
      </c>
      <c r="P1664" s="55" t="s">
        <v>15</v>
      </c>
      <c r="Q1664" s="55" t="s">
        <v>14</v>
      </c>
      <c r="R1664" s="55" t="s">
        <v>15</v>
      </c>
      <c r="S1664" s="55" t="s">
        <v>14</v>
      </c>
      <c r="T1664" s="55" t="s">
        <v>15</v>
      </c>
      <c r="U1664" s="55" t="s">
        <v>14</v>
      </c>
      <c r="V1664" s="55" t="s">
        <v>15</v>
      </c>
      <c r="W1664" s="105"/>
      <c r="X1664" s="55" t="s">
        <v>14</v>
      </c>
      <c r="Y1664" s="55" t="s">
        <v>15</v>
      </c>
      <c r="Z1664" s="55" t="s">
        <v>14</v>
      </c>
      <c r="AA1664" s="55" t="s">
        <v>15</v>
      </c>
      <c r="AB1664" s="55" t="s">
        <v>14</v>
      </c>
      <c r="AC1664" s="55" t="s">
        <v>15</v>
      </c>
    </row>
    <row r="1665" spans="1:29" customFormat="1" x14ac:dyDescent="0.3">
      <c r="A1665" s="56" t="s">
        <v>16</v>
      </c>
      <c r="B1665" s="57">
        <v>1425.4092837695</v>
      </c>
      <c r="C1665" s="57">
        <v>1425.4092837695</v>
      </c>
      <c r="D1665" s="57">
        <v>674.43823680809999</v>
      </c>
      <c r="E1665" s="57">
        <v>674.43823680809999</v>
      </c>
      <c r="F1665" s="57">
        <v>746.0270013718</v>
      </c>
      <c r="G1665" s="57">
        <v>746.0270013718</v>
      </c>
      <c r="H1665" s="106"/>
      <c r="I1665" s="57">
        <v>182.98020971010001</v>
      </c>
      <c r="J1665" s="57">
        <v>182.98020971010001</v>
      </c>
      <c r="K1665" s="57">
        <v>216.61944556820001</v>
      </c>
      <c r="L1665" s="57">
        <v>216.61944556820001</v>
      </c>
      <c r="M1665" s="57">
        <v>219.57857618969999</v>
      </c>
      <c r="N1665" s="57">
        <v>219.57857618969999</v>
      </c>
      <c r="O1665" s="57">
        <v>329.56542496869997</v>
      </c>
      <c r="P1665" s="57">
        <v>329.56542496869997</v>
      </c>
      <c r="Q1665" s="57">
        <v>165.17471530989999</v>
      </c>
      <c r="R1665" s="57">
        <v>165.17471530989999</v>
      </c>
      <c r="S1665" s="57">
        <v>205.09518712260001</v>
      </c>
      <c r="T1665" s="57">
        <v>205.09518712260001</v>
      </c>
      <c r="U1665" s="57">
        <v>106.3957249003</v>
      </c>
      <c r="V1665" s="57">
        <v>106.3957249003</v>
      </c>
      <c r="W1665" s="106"/>
      <c r="X1665" s="57">
        <v>274.48002135569999</v>
      </c>
      <c r="Y1665" s="57">
        <v>274.48002135569999</v>
      </c>
      <c r="Z1665" s="57">
        <v>420.49520866419999</v>
      </c>
      <c r="AA1665" s="57">
        <v>420.49520866419999</v>
      </c>
      <c r="AB1665" s="57">
        <v>718.75366272250005</v>
      </c>
      <c r="AC1665" s="57">
        <v>718.75366272250005</v>
      </c>
    </row>
    <row r="1666" spans="1:29" customFormat="1" x14ac:dyDescent="0.3">
      <c r="A1666" s="58" t="s">
        <v>358</v>
      </c>
      <c r="B1666" s="59">
        <v>274.48002135569999</v>
      </c>
      <c r="C1666" s="60">
        <v>0.19256225175539499</v>
      </c>
      <c r="D1666" s="59">
        <v>129.82202278840001</v>
      </c>
      <c r="E1666" s="60">
        <v>0.192489120134715</v>
      </c>
      <c r="F1666" s="59">
        <v>143.50993652950001</v>
      </c>
      <c r="G1666" s="60">
        <v>0.192365606426594</v>
      </c>
      <c r="H1666" s="107"/>
      <c r="I1666" s="59">
        <v>93.801205769000205</v>
      </c>
      <c r="J1666" s="61">
        <v>0.51263033263330204</v>
      </c>
      <c r="K1666" s="59">
        <v>13.366869551900001</v>
      </c>
      <c r="L1666" s="65">
        <v>6.17066926602007E-2</v>
      </c>
      <c r="M1666" s="59">
        <v>10.0288383364</v>
      </c>
      <c r="N1666" s="65">
        <v>4.5673118527446002E-2</v>
      </c>
      <c r="O1666" s="59">
        <v>29.818249725600001</v>
      </c>
      <c r="P1666" s="65">
        <v>9.0477481757778297E-2</v>
      </c>
      <c r="Q1666" s="59">
        <v>32.378755023300002</v>
      </c>
      <c r="R1666" s="60">
        <v>0.19602730940114599</v>
      </c>
      <c r="S1666" s="59">
        <v>61.094164023800097</v>
      </c>
      <c r="T1666" s="61">
        <v>0.29788199752966199</v>
      </c>
      <c r="U1666" s="59">
        <v>33.991938925699998</v>
      </c>
      <c r="V1666" s="61">
        <v>0.31948594699225702</v>
      </c>
      <c r="W1666" s="107"/>
      <c r="X1666" s="59">
        <v>274.48002135569999</v>
      </c>
      <c r="Y1666" s="61">
        <v>1</v>
      </c>
      <c r="Z1666" s="59">
        <v>0</v>
      </c>
      <c r="AA1666" s="65">
        <v>0</v>
      </c>
      <c r="AB1666" s="59">
        <v>0</v>
      </c>
      <c r="AC1666" s="65">
        <v>0</v>
      </c>
    </row>
    <row r="1667" spans="1:29" customFormat="1" x14ac:dyDescent="0.3">
      <c r="A1667" s="58" t="s">
        <v>359</v>
      </c>
      <c r="B1667" s="62">
        <v>420.49520866419999</v>
      </c>
      <c r="C1667" s="63">
        <v>0.294999628143433</v>
      </c>
      <c r="D1667" s="62">
        <v>183.4108280712</v>
      </c>
      <c r="E1667" s="63">
        <v>0.27194607016830002</v>
      </c>
      <c r="F1667" s="62">
        <v>237.08438059299999</v>
      </c>
      <c r="G1667" s="63">
        <v>0.31779597810407301</v>
      </c>
      <c r="H1667" s="107"/>
      <c r="I1667" s="62">
        <v>56.853986776199797</v>
      </c>
      <c r="J1667" s="63">
        <v>0.31071112480565599</v>
      </c>
      <c r="K1667" s="62">
        <v>69.179672911599894</v>
      </c>
      <c r="L1667" s="63">
        <v>0.31936040058702703</v>
      </c>
      <c r="M1667" s="62">
        <v>45.6562901138998</v>
      </c>
      <c r="N1667" s="65">
        <v>0.20792688843403501</v>
      </c>
      <c r="O1667" s="62">
        <v>98.086606154100096</v>
      </c>
      <c r="P1667" s="63">
        <v>0.29762407923530099</v>
      </c>
      <c r="Q1667" s="62">
        <v>65.4746725129</v>
      </c>
      <c r="R1667" s="61">
        <v>0.39639646049976102</v>
      </c>
      <c r="S1667" s="62">
        <v>55.2355599099998</v>
      </c>
      <c r="T1667" s="63">
        <v>0.26931670452598999</v>
      </c>
      <c r="U1667" s="62">
        <v>30.008420285500002</v>
      </c>
      <c r="V1667" s="63">
        <v>0.28204535768349598</v>
      </c>
      <c r="W1667" s="107"/>
      <c r="X1667" s="62">
        <v>0</v>
      </c>
      <c r="Y1667" s="65">
        <v>0</v>
      </c>
      <c r="Z1667" s="62">
        <v>420.49520866419999</v>
      </c>
      <c r="AA1667" s="61">
        <v>1</v>
      </c>
      <c r="AB1667" s="62">
        <v>0</v>
      </c>
      <c r="AC1667" s="65">
        <v>0</v>
      </c>
    </row>
    <row r="1668" spans="1:29" customFormat="1" x14ac:dyDescent="0.3">
      <c r="A1668" s="58" t="s">
        <v>360</v>
      </c>
      <c r="B1668" s="59">
        <v>718.75366272249801</v>
      </c>
      <c r="C1668" s="60">
        <v>0.504243708039949</v>
      </c>
      <c r="D1668" s="59">
        <v>361.20538594850098</v>
      </c>
      <c r="E1668" s="60">
        <v>0.53556480969698494</v>
      </c>
      <c r="F1668" s="59">
        <v>353.75229322220099</v>
      </c>
      <c r="G1668" s="60">
        <v>0.47418162153878801</v>
      </c>
      <c r="H1668" s="107"/>
      <c r="I1668" s="59">
        <v>32.325017164899997</v>
      </c>
      <c r="J1668" s="65">
        <v>0.17665854256104099</v>
      </c>
      <c r="K1668" s="59">
        <v>134.0729031047</v>
      </c>
      <c r="L1668" s="61">
        <v>0.61893290675277202</v>
      </c>
      <c r="M1668" s="59">
        <v>162.49828600629999</v>
      </c>
      <c r="N1668" s="61">
        <v>0.74004617766495195</v>
      </c>
      <c r="O1668" s="59">
        <v>201.66056908900001</v>
      </c>
      <c r="P1668" s="61">
        <v>0.61189843900692098</v>
      </c>
      <c r="Q1668" s="59">
        <v>64.794719551499895</v>
      </c>
      <c r="R1668" s="65">
        <v>0.39227989241532801</v>
      </c>
      <c r="S1668" s="59">
        <v>81.006802116999793</v>
      </c>
      <c r="T1668" s="65">
        <v>0.39497173606797698</v>
      </c>
      <c r="U1668" s="59">
        <v>42.395365689099997</v>
      </c>
      <c r="V1668" s="65">
        <v>0.398468695324247</v>
      </c>
      <c r="W1668" s="107"/>
      <c r="X1668" s="59">
        <v>0</v>
      </c>
      <c r="Y1668" s="65">
        <v>0</v>
      </c>
      <c r="Z1668" s="59">
        <v>0</v>
      </c>
      <c r="AA1668" s="65">
        <v>0</v>
      </c>
      <c r="AB1668" s="59">
        <v>718.75366272250005</v>
      </c>
      <c r="AC1668" s="61">
        <v>1</v>
      </c>
    </row>
    <row r="1669" spans="1:29" customFormat="1" x14ac:dyDescent="0.3">
      <c r="A1669" s="58" t="s">
        <v>361</v>
      </c>
      <c r="B1669" s="62">
        <v>11.680391027100001</v>
      </c>
      <c r="C1669" s="63">
        <v>8.1944120612229797E-3</v>
      </c>
      <c r="D1669" s="62">
        <v>0</v>
      </c>
      <c r="E1669" s="65">
        <v>0</v>
      </c>
      <c r="F1669" s="62">
        <v>11.680391027100001</v>
      </c>
      <c r="G1669" s="63">
        <v>1.5656793930544099E-2</v>
      </c>
      <c r="H1669" s="107"/>
      <c r="I1669" s="62">
        <v>0</v>
      </c>
      <c r="J1669" s="63">
        <v>0</v>
      </c>
      <c r="K1669" s="62">
        <v>0</v>
      </c>
      <c r="L1669" s="63">
        <v>0</v>
      </c>
      <c r="M1669" s="62">
        <v>1.3951617330999999</v>
      </c>
      <c r="N1669" s="63">
        <v>6.3538153735666902E-3</v>
      </c>
      <c r="O1669" s="62">
        <v>0</v>
      </c>
      <c r="P1669" s="63">
        <v>0</v>
      </c>
      <c r="Q1669" s="62">
        <v>2.5265682221999999</v>
      </c>
      <c r="R1669" s="63">
        <v>1.52963376837651E-2</v>
      </c>
      <c r="S1669" s="62">
        <v>7.7586610717999802</v>
      </c>
      <c r="T1669" s="61">
        <v>3.78295618763696E-2</v>
      </c>
      <c r="U1669" s="62">
        <v>0</v>
      </c>
      <c r="V1669" s="63">
        <v>0</v>
      </c>
      <c r="W1669" s="107"/>
      <c r="X1669" s="62">
        <v>0</v>
      </c>
      <c r="Y1669" s="63">
        <v>0</v>
      </c>
      <c r="Z1669" s="62">
        <v>0</v>
      </c>
      <c r="AA1669" s="63">
        <v>0</v>
      </c>
      <c r="AB1669" s="62">
        <v>0</v>
      </c>
      <c r="AC1669" s="65">
        <v>0</v>
      </c>
    </row>
    <row r="1670" spans="1:29" customFormat="1" x14ac:dyDescent="0.3">
      <c r="A1670" s="64" t="s">
        <v>1</v>
      </c>
    </row>
    <row r="1671" spans="1:29" customFormat="1" x14ac:dyDescent="0.3">
      <c r="A1671" s="64" t="s">
        <v>1</v>
      </c>
    </row>
    <row r="1672" spans="1:29" customFormat="1" x14ac:dyDescent="0.3">
      <c r="A1672" s="53" t="s">
        <v>362</v>
      </c>
    </row>
    <row r="1673" spans="1:29" customFormat="1" x14ac:dyDescent="0.3">
      <c r="A1673" s="54" t="s">
        <v>1</v>
      </c>
    </row>
    <row r="1674" spans="1:29" customFormat="1" x14ac:dyDescent="0.3">
      <c r="A1674" s="119" t="s">
        <v>1</v>
      </c>
      <c r="B1674" s="118" t="s">
        <v>501</v>
      </c>
      <c r="C1674" s="118" t="s">
        <v>1</v>
      </c>
      <c r="D1674" s="118" t="s">
        <v>346</v>
      </c>
      <c r="E1674" s="118" t="s">
        <v>1</v>
      </c>
      <c r="F1674" s="118" t="s">
        <v>347</v>
      </c>
      <c r="G1674" s="118" t="s">
        <v>1</v>
      </c>
      <c r="H1674" s="105"/>
      <c r="I1674" s="118" t="s">
        <v>350</v>
      </c>
      <c r="J1674" s="118" t="s">
        <v>1</v>
      </c>
      <c r="K1674" s="118" t="s">
        <v>351</v>
      </c>
      <c r="L1674" s="118" t="s">
        <v>1</v>
      </c>
      <c r="M1674" s="118" t="s">
        <v>352</v>
      </c>
      <c r="N1674" s="118" t="s">
        <v>1</v>
      </c>
      <c r="O1674" s="118" t="s">
        <v>353</v>
      </c>
      <c r="P1674" s="118" t="s">
        <v>1</v>
      </c>
      <c r="Q1674" s="118" t="s">
        <v>354</v>
      </c>
      <c r="R1674" s="118" t="s">
        <v>1</v>
      </c>
      <c r="S1674" s="118" t="s">
        <v>355</v>
      </c>
      <c r="T1674" s="118" t="s">
        <v>1</v>
      </c>
      <c r="U1674" s="118" t="s">
        <v>356</v>
      </c>
      <c r="V1674" s="118" t="s">
        <v>1</v>
      </c>
      <c r="W1674" s="105"/>
      <c r="X1674" s="118" t="s">
        <v>358</v>
      </c>
      <c r="Y1674" s="118" t="s">
        <v>1</v>
      </c>
      <c r="Z1674" s="118" t="s">
        <v>359</v>
      </c>
      <c r="AA1674" s="118" t="s">
        <v>1</v>
      </c>
      <c r="AB1674" s="118" t="s">
        <v>360</v>
      </c>
      <c r="AC1674" s="118" t="s">
        <v>1</v>
      </c>
    </row>
    <row r="1675" spans="1:29" customFormat="1" x14ac:dyDescent="0.3">
      <c r="A1675" s="120" t="s">
        <v>1</v>
      </c>
      <c r="B1675" s="55" t="s">
        <v>14</v>
      </c>
      <c r="C1675" s="55" t="s">
        <v>15</v>
      </c>
      <c r="D1675" s="55" t="s">
        <v>14</v>
      </c>
      <c r="E1675" s="55" t="s">
        <v>15</v>
      </c>
      <c r="F1675" s="55" t="s">
        <v>14</v>
      </c>
      <c r="G1675" s="55" t="s">
        <v>15</v>
      </c>
      <c r="H1675" s="105"/>
      <c r="I1675" s="55" t="s">
        <v>14</v>
      </c>
      <c r="J1675" s="55" t="s">
        <v>15</v>
      </c>
      <c r="K1675" s="55" t="s">
        <v>14</v>
      </c>
      <c r="L1675" s="55" t="s">
        <v>15</v>
      </c>
      <c r="M1675" s="55" t="s">
        <v>14</v>
      </c>
      <c r="N1675" s="55" t="s">
        <v>15</v>
      </c>
      <c r="O1675" s="55" t="s">
        <v>14</v>
      </c>
      <c r="P1675" s="55" t="s">
        <v>15</v>
      </c>
      <c r="Q1675" s="55" t="s">
        <v>14</v>
      </c>
      <c r="R1675" s="55" t="s">
        <v>15</v>
      </c>
      <c r="S1675" s="55" t="s">
        <v>14</v>
      </c>
      <c r="T1675" s="55" t="s">
        <v>15</v>
      </c>
      <c r="U1675" s="55" t="s">
        <v>14</v>
      </c>
      <c r="V1675" s="55" t="s">
        <v>15</v>
      </c>
      <c r="W1675" s="105"/>
      <c r="X1675" s="55" t="s">
        <v>14</v>
      </c>
      <c r="Y1675" s="55" t="s">
        <v>15</v>
      </c>
      <c r="Z1675" s="55" t="s">
        <v>14</v>
      </c>
      <c r="AA1675" s="55" t="s">
        <v>15</v>
      </c>
      <c r="AB1675" s="55" t="s">
        <v>14</v>
      </c>
      <c r="AC1675" s="55" t="s">
        <v>15</v>
      </c>
    </row>
    <row r="1676" spans="1:29" customFormat="1" x14ac:dyDescent="0.3">
      <c r="A1676" s="56" t="s">
        <v>16</v>
      </c>
      <c r="B1676" s="57">
        <v>1425.4092837695</v>
      </c>
      <c r="C1676" s="57">
        <v>1425.4092837695</v>
      </c>
      <c r="D1676" s="57">
        <v>674.43823680809999</v>
      </c>
      <c r="E1676" s="57">
        <v>674.43823680809999</v>
      </c>
      <c r="F1676" s="57">
        <v>746.0270013718</v>
      </c>
      <c r="G1676" s="57">
        <v>746.0270013718</v>
      </c>
      <c r="H1676" s="106"/>
      <c r="I1676" s="57">
        <v>182.98020971010001</v>
      </c>
      <c r="J1676" s="57">
        <v>182.98020971010001</v>
      </c>
      <c r="K1676" s="57">
        <v>216.61944556820001</v>
      </c>
      <c r="L1676" s="57">
        <v>216.61944556820001</v>
      </c>
      <c r="M1676" s="57">
        <v>219.57857618969999</v>
      </c>
      <c r="N1676" s="57">
        <v>219.57857618969999</v>
      </c>
      <c r="O1676" s="57">
        <v>329.56542496869997</v>
      </c>
      <c r="P1676" s="57">
        <v>329.56542496869997</v>
      </c>
      <c r="Q1676" s="57">
        <v>165.17471530989999</v>
      </c>
      <c r="R1676" s="57">
        <v>165.17471530989999</v>
      </c>
      <c r="S1676" s="57">
        <v>205.09518712260001</v>
      </c>
      <c r="T1676" s="57">
        <v>205.09518712260001</v>
      </c>
      <c r="U1676" s="57">
        <v>106.3957249003</v>
      </c>
      <c r="V1676" s="57">
        <v>106.3957249003</v>
      </c>
      <c r="W1676" s="106"/>
      <c r="X1676" s="57">
        <v>274.48002135569999</v>
      </c>
      <c r="Y1676" s="57">
        <v>274.48002135569999</v>
      </c>
      <c r="Z1676" s="57">
        <v>420.49520866419999</v>
      </c>
      <c r="AA1676" s="57">
        <v>420.49520866419999</v>
      </c>
      <c r="AB1676" s="57">
        <v>718.75366272250005</v>
      </c>
      <c r="AC1676" s="57">
        <v>718.75366272250005</v>
      </c>
    </row>
    <row r="1677" spans="1:29" customFormat="1" x14ac:dyDescent="0.3">
      <c r="A1677" s="66" t="s">
        <v>363</v>
      </c>
      <c r="B1677" s="59">
        <v>109.8097088343</v>
      </c>
      <c r="C1677" s="60">
        <v>7.7037318393147994E-2</v>
      </c>
      <c r="D1677" s="59">
        <v>52.146833004900003</v>
      </c>
      <c r="E1677" s="60">
        <v>7.7318915445384995E-2</v>
      </c>
      <c r="F1677" s="59">
        <v>56.757126408600101</v>
      </c>
      <c r="G1677" s="60">
        <v>7.6079185209428801E-2</v>
      </c>
      <c r="H1677" s="107"/>
      <c r="I1677" s="59">
        <v>20.490680497300001</v>
      </c>
      <c r="J1677" s="60">
        <v>0.11198304193532101</v>
      </c>
      <c r="K1677" s="59">
        <v>16.490401219900001</v>
      </c>
      <c r="L1677" s="60">
        <v>7.6126135290601998E-2</v>
      </c>
      <c r="M1677" s="59">
        <v>17.5641266296</v>
      </c>
      <c r="N1677" s="60">
        <v>7.9990165408604597E-2</v>
      </c>
      <c r="O1677" s="59">
        <v>18.613131961800001</v>
      </c>
      <c r="P1677" s="60">
        <v>5.6477805472366402E-2</v>
      </c>
      <c r="Q1677" s="59">
        <v>13.0724232246</v>
      </c>
      <c r="R1677" s="60">
        <v>7.9143004424579E-2</v>
      </c>
      <c r="S1677" s="59">
        <v>15.197155863600001</v>
      </c>
      <c r="T1677" s="60">
        <v>7.40980618648822E-2</v>
      </c>
      <c r="U1677" s="59">
        <v>8.3817894375000002</v>
      </c>
      <c r="V1677" s="60">
        <v>7.8779381834696002E-2</v>
      </c>
      <c r="W1677" s="107"/>
      <c r="X1677" s="59">
        <v>22.784081667900001</v>
      </c>
      <c r="Y1677" s="60">
        <v>8.3008160504235803E-2</v>
      </c>
      <c r="Z1677" s="59">
        <v>16.312716442300001</v>
      </c>
      <c r="AA1677" s="65">
        <v>3.8794060208488697E-2</v>
      </c>
      <c r="AB1677" s="59">
        <v>70.712910724099999</v>
      </c>
      <c r="AC1677" s="60">
        <v>9.8382678783511396E-2</v>
      </c>
    </row>
    <row r="1678" spans="1:29" customFormat="1" ht="25.5" customHeight="1" x14ac:dyDescent="0.3">
      <c r="A1678" s="66" t="s">
        <v>364</v>
      </c>
      <c r="B1678" s="62">
        <v>516.88716238860002</v>
      </c>
      <c r="C1678" s="63">
        <v>0.36262368168508802</v>
      </c>
      <c r="D1678" s="62">
        <v>240.48468218459999</v>
      </c>
      <c r="E1678" s="63">
        <v>0.35657035597912801</v>
      </c>
      <c r="F1678" s="62">
        <v>273.43987378240001</v>
      </c>
      <c r="G1678" s="63">
        <v>0.36652811933026103</v>
      </c>
      <c r="H1678" s="107"/>
      <c r="I1678" s="62">
        <v>66.068270441800195</v>
      </c>
      <c r="J1678" s="63">
        <v>0.36106784742718101</v>
      </c>
      <c r="K1678" s="62">
        <v>98.462880295399998</v>
      </c>
      <c r="L1678" s="63">
        <v>0.45454312763624999</v>
      </c>
      <c r="M1678" s="62">
        <v>82.576289217299902</v>
      </c>
      <c r="N1678" s="63">
        <v>0.37606714940149799</v>
      </c>
      <c r="O1678" s="62">
        <v>117.8379095202</v>
      </c>
      <c r="P1678" s="63">
        <v>0.35755543692543401</v>
      </c>
      <c r="Q1678" s="62">
        <v>62.544846965300103</v>
      </c>
      <c r="R1678" s="63">
        <v>0.378658724175511</v>
      </c>
      <c r="S1678" s="62">
        <v>59.330398924599798</v>
      </c>
      <c r="T1678" s="63">
        <v>0.28928225843317301</v>
      </c>
      <c r="U1678" s="62">
        <v>30.066567024000001</v>
      </c>
      <c r="V1678" s="65">
        <v>0.28259187154534998</v>
      </c>
      <c r="W1678" s="107"/>
      <c r="X1678" s="62">
        <v>87.025879763800006</v>
      </c>
      <c r="Y1678" s="63">
        <v>0.31705724640345601</v>
      </c>
      <c r="Z1678" s="62">
        <v>150.61447447910001</v>
      </c>
      <c r="AA1678" s="63">
        <v>0.35818356874400897</v>
      </c>
      <c r="AB1678" s="62">
        <v>277.98352403460001</v>
      </c>
      <c r="AC1678" s="63">
        <v>0.38675771471083997</v>
      </c>
    </row>
    <row r="1679" spans="1:29" customFormat="1" x14ac:dyDescent="0.3">
      <c r="A1679" s="58" t="s">
        <v>365</v>
      </c>
      <c r="B1679" s="59">
        <v>79.7816153891998</v>
      </c>
      <c r="C1679" s="60">
        <v>5.5971022707399003E-2</v>
      </c>
      <c r="D1679" s="59">
        <v>41.793978123800002</v>
      </c>
      <c r="E1679" s="60">
        <v>6.1968577466184997E-2</v>
      </c>
      <c r="F1679" s="59">
        <v>37.987637265399997</v>
      </c>
      <c r="G1679" s="60">
        <v>5.0919922731413297E-2</v>
      </c>
      <c r="H1679" s="107"/>
      <c r="I1679" s="59">
        <v>0</v>
      </c>
      <c r="J1679" s="60">
        <v>0</v>
      </c>
      <c r="K1679" s="59">
        <v>8.8002909888999792</v>
      </c>
      <c r="L1679" s="60">
        <v>4.0625581723822399E-2</v>
      </c>
      <c r="M1679" s="59">
        <v>14.363705165600001</v>
      </c>
      <c r="N1679" s="60">
        <v>6.5414875234416303E-2</v>
      </c>
      <c r="O1679" s="59">
        <v>24.9005047351</v>
      </c>
      <c r="P1679" s="60">
        <v>7.5555573639027498E-2</v>
      </c>
      <c r="Q1679" s="59">
        <v>11.0694909633</v>
      </c>
      <c r="R1679" s="60">
        <v>6.70168611614161E-2</v>
      </c>
      <c r="S1679" s="59">
        <v>15.5034614569</v>
      </c>
      <c r="T1679" s="60">
        <v>7.5591542026934397E-2</v>
      </c>
      <c r="U1679" s="59">
        <v>5.1441620794</v>
      </c>
      <c r="V1679" s="60">
        <v>4.8349330616624199E-2</v>
      </c>
      <c r="W1679" s="107"/>
      <c r="X1679" s="59">
        <v>9.4234483634000092</v>
      </c>
      <c r="Y1679" s="60">
        <v>3.4332000984465497E-2</v>
      </c>
      <c r="Z1679" s="59">
        <v>30.745728835799898</v>
      </c>
      <c r="AA1679" s="60">
        <v>7.3117905275236997E-2</v>
      </c>
      <c r="AB1679" s="59">
        <v>36.935278439100003</v>
      </c>
      <c r="AC1679" s="60">
        <v>5.1387951609451699E-2</v>
      </c>
    </row>
    <row r="1680" spans="1:29" customFormat="1" x14ac:dyDescent="0.3">
      <c r="A1680" s="58" t="s">
        <v>366</v>
      </c>
      <c r="B1680" s="62">
        <v>293.9082315732</v>
      </c>
      <c r="C1680" s="63">
        <v>0.20619216874746199</v>
      </c>
      <c r="D1680" s="62">
        <v>134.74471970979999</v>
      </c>
      <c r="E1680" s="63">
        <v>0.19978807896109699</v>
      </c>
      <c r="F1680" s="62">
        <v>158.5011739071</v>
      </c>
      <c r="G1680" s="63">
        <v>0.21246037156248601</v>
      </c>
      <c r="H1680" s="107"/>
      <c r="I1680" s="62">
        <v>24.6103008694</v>
      </c>
      <c r="J1680" s="63">
        <v>0.13449706341680701</v>
      </c>
      <c r="K1680" s="62">
        <v>47.271786094299898</v>
      </c>
      <c r="L1680" s="63">
        <v>0.21822503501615301</v>
      </c>
      <c r="M1680" s="62">
        <v>48.782599429500102</v>
      </c>
      <c r="N1680" s="63">
        <v>0.22216465866576801</v>
      </c>
      <c r="O1680" s="62">
        <v>68.331127282700095</v>
      </c>
      <c r="P1680" s="63">
        <v>0.20733706301014301</v>
      </c>
      <c r="Q1680" s="62">
        <v>28.135938379100001</v>
      </c>
      <c r="R1680" s="63">
        <v>0.170340468432541</v>
      </c>
      <c r="S1680" s="62">
        <v>52.8955210734999</v>
      </c>
      <c r="T1680" s="63">
        <v>0.25790717868908603</v>
      </c>
      <c r="U1680" s="62">
        <v>23.880958444699999</v>
      </c>
      <c r="V1680" s="63">
        <v>0.22445411662055101</v>
      </c>
      <c r="W1680" s="107"/>
      <c r="X1680" s="62">
        <v>57.934762919300098</v>
      </c>
      <c r="Y1680" s="63">
        <v>0.211070964776056</v>
      </c>
      <c r="Z1680" s="62">
        <v>78.332446068300001</v>
      </c>
      <c r="AA1680" s="63">
        <v>0.18628617985241999</v>
      </c>
      <c r="AB1680" s="62">
        <v>152.55952126470001</v>
      </c>
      <c r="AC1680" s="63">
        <v>0.212255643591205</v>
      </c>
    </row>
    <row r="1681" spans="1:29" customFormat="1" x14ac:dyDescent="0.3">
      <c r="A1681" s="58" t="s">
        <v>367</v>
      </c>
      <c r="B1681" s="59">
        <v>381.40550398890002</v>
      </c>
      <c r="C1681" s="60">
        <v>0.26757613292672799</v>
      </c>
      <c r="D1681" s="59">
        <v>182.93772017559999</v>
      </c>
      <c r="E1681" s="60">
        <v>0.27124458577761801</v>
      </c>
      <c r="F1681" s="59">
        <v>198.05443202239999</v>
      </c>
      <c r="G1681" s="60">
        <v>0.26547890580128602</v>
      </c>
      <c r="H1681" s="107"/>
      <c r="I1681" s="59">
        <v>71.810957901599807</v>
      </c>
      <c r="J1681" s="60">
        <v>0.39245204722068999</v>
      </c>
      <c r="K1681" s="59">
        <v>40.931369349999997</v>
      </c>
      <c r="L1681" s="60">
        <v>0.188955193946858</v>
      </c>
      <c r="M1681" s="59">
        <v>52.444113099600202</v>
      </c>
      <c r="N1681" s="60">
        <v>0.238839844986936</v>
      </c>
      <c r="O1681" s="59">
        <v>84.995448155300096</v>
      </c>
      <c r="P1681" s="60">
        <v>0.25790159317644501</v>
      </c>
      <c r="Q1681" s="59">
        <v>46.6142791925</v>
      </c>
      <c r="R1681" s="60">
        <v>0.28221195420281198</v>
      </c>
      <c r="S1681" s="59">
        <v>53.796779352699801</v>
      </c>
      <c r="T1681" s="60">
        <v>0.26230152012558799</v>
      </c>
      <c r="U1681" s="59">
        <v>30.8125569372</v>
      </c>
      <c r="V1681" s="60">
        <v>0.28960333665730897</v>
      </c>
      <c r="W1681" s="107"/>
      <c r="X1681" s="59">
        <v>88.794543020300097</v>
      </c>
      <c r="Y1681" s="60">
        <v>0.32350093307968197</v>
      </c>
      <c r="Z1681" s="59">
        <v>130.22162836979999</v>
      </c>
      <c r="AA1681" s="60">
        <v>0.30968635477079298</v>
      </c>
      <c r="AB1681" s="59">
        <v>159.73088675460099</v>
      </c>
      <c r="AC1681" s="65">
        <v>0.222233144732189</v>
      </c>
    </row>
    <row r="1682" spans="1:29" customFormat="1" ht="25.5" customHeight="1" x14ac:dyDescent="0.3">
      <c r="A1682" s="66" t="s">
        <v>368</v>
      </c>
      <c r="B1682" s="62">
        <v>43.617061595300001</v>
      </c>
      <c r="C1682" s="63">
        <v>3.0599675540174998E-2</v>
      </c>
      <c r="D1682" s="62">
        <v>22.330303609400001</v>
      </c>
      <c r="E1682" s="63">
        <v>3.3109486370586201E-2</v>
      </c>
      <c r="F1682" s="62">
        <v>21.2867579859</v>
      </c>
      <c r="G1682" s="63">
        <v>2.8533495365124499E-2</v>
      </c>
      <c r="H1682" s="107"/>
      <c r="I1682" s="62">
        <v>0</v>
      </c>
      <c r="J1682" s="63">
        <v>0</v>
      </c>
      <c r="K1682" s="62">
        <v>4.6627176196999898</v>
      </c>
      <c r="L1682" s="63">
        <v>2.1524926386315601E-2</v>
      </c>
      <c r="M1682" s="62">
        <v>3.8477426481000001</v>
      </c>
      <c r="N1682" s="63">
        <v>1.7523306302777999E-2</v>
      </c>
      <c r="O1682" s="62">
        <v>14.8873033136</v>
      </c>
      <c r="P1682" s="63">
        <v>4.5172527776583003E-2</v>
      </c>
      <c r="Q1682" s="62">
        <v>3.7377365851</v>
      </c>
      <c r="R1682" s="63">
        <v>2.26289876031406E-2</v>
      </c>
      <c r="S1682" s="62">
        <v>8.3718704512999995</v>
      </c>
      <c r="T1682" s="63">
        <v>4.0819438860335303E-2</v>
      </c>
      <c r="U1682" s="62">
        <v>8.1096909774999997</v>
      </c>
      <c r="V1682" s="61">
        <v>7.62219627254698E-2</v>
      </c>
      <c r="W1682" s="107"/>
      <c r="X1682" s="62">
        <v>8.5173056209999896</v>
      </c>
      <c r="Y1682" s="63">
        <v>3.1030694252105102E-2</v>
      </c>
      <c r="Z1682" s="62">
        <v>14.2682144689</v>
      </c>
      <c r="AA1682" s="63">
        <v>3.3931931149052297E-2</v>
      </c>
      <c r="AB1682" s="62">
        <v>20.831541505400001</v>
      </c>
      <c r="AC1682" s="63">
        <v>2.8982866572803499E-2</v>
      </c>
    </row>
    <row r="1683" spans="1:29" customFormat="1" x14ac:dyDescent="0.3">
      <c r="A1683" s="64" t="s">
        <v>1</v>
      </c>
    </row>
    <row r="1684" spans="1:29" customFormat="1" x14ac:dyDescent="0.3">
      <c r="A1684" s="64" t="s">
        <v>1</v>
      </c>
    </row>
    <row r="1685" spans="1:29" customFormat="1" x14ac:dyDescent="0.3">
      <c r="A1685" s="53" t="s">
        <v>369</v>
      </c>
    </row>
    <row r="1686" spans="1:29" customFormat="1" x14ac:dyDescent="0.3">
      <c r="A1686" s="54" t="s">
        <v>1</v>
      </c>
    </row>
    <row r="1687" spans="1:29" customFormat="1" x14ac:dyDescent="0.3">
      <c r="A1687" s="119" t="s">
        <v>1</v>
      </c>
      <c r="B1687" s="118" t="s">
        <v>501</v>
      </c>
      <c r="C1687" s="118" t="s">
        <v>1</v>
      </c>
      <c r="D1687" s="118" t="s">
        <v>346</v>
      </c>
      <c r="E1687" s="118" t="s">
        <v>1</v>
      </c>
      <c r="F1687" s="118" t="s">
        <v>347</v>
      </c>
      <c r="G1687" s="118" t="s">
        <v>1</v>
      </c>
      <c r="H1687" s="105"/>
      <c r="I1687" s="118" t="s">
        <v>350</v>
      </c>
      <c r="J1687" s="118" t="s">
        <v>1</v>
      </c>
      <c r="K1687" s="118" t="s">
        <v>351</v>
      </c>
      <c r="L1687" s="118" t="s">
        <v>1</v>
      </c>
      <c r="M1687" s="118" t="s">
        <v>352</v>
      </c>
      <c r="N1687" s="118" t="s">
        <v>1</v>
      </c>
      <c r="O1687" s="118" t="s">
        <v>353</v>
      </c>
      <c r="P1687" s="118" t="s">
        <v>1</v>
      </c>
      <c r="Q1687" s="118" t="s">
        <v>354</v>
      </c>
      <c r="R1687" s="118" t="s">
        <v>1</v>
      </c>
      <c r="S1687" s="118" t="s">
        <v>355</v>
      </c>
      <c r="T1687" s="118" t="s">
        <v>1</v>
      </c>
      <c r="U1687" s="118" t="s">
        <v>356</v>
      </c>
      <c r="V1687" s="118" t="s">
        <v>1</v>
      </c>
      <c r="W1687" s="105"/>
      <c r="X1687" s="118" t="s">
        <v>358</v>
      </c>
      <c r="Y1687" s="118" t="s">
        <v>1</v>
      </c>
      <c r="Z1687" s="118" t="s">
        <v>359</v>
      </c>
      <c r="AA1687" s="118" t="s">
        <v>1</v>
      </c>
      <c r="AB1687" s="118" t="s">
        <v>360</v>
      </c>
      <c r="AC1687" s="118" t="s">
        <v>1</v>
      </c>
    </row>
    <row r="1688" spans="1:29" customFormat="1" x14ac:dyDescent="0.3">
      <c r="A1688" s="120" t="s">
        <v>1</v>
      </c>
      <c r="B1688" s="55" t="s">
        <v>14</v>
      </c>
      <c r="C1688" s="55" t="s">
        <v>15</v>
      </c>
      <c r="D1688" s="55" t="s">
        <v>14</v>
      </c>
      <c r="E1688" s="55" t="s">
        <v>15</v>
      </c>
      <c r="F1688" s="55" t="s">
        <v>14</v>
      </c>
      <c r="G1688" s="55" t="s">
        <v>15</v>
      </c>
      <c r="H1688" s="105"/>
      <c r="I1688" s="55" t="s">
        <v>14</v>
      </c>
      <c r="J1688" s="55" t="s">
        <v>15</v>
      </c>
      <c r="K1688" s="55" t="s">
        <v>14</v>
      </c>
      <c r="L1688" s="55" t="s">
        <v>15</v>
      </c>
      <c r="M1688" s="55" t="s">
        <v>14</v>
      </c>
      <c r="N1688" s="55" t="s">
        <v>15</v>
      </c>
      <c r="O1688" s="55" t="s">
        <v>14</v>
      </c>
      <c r="P1688" s="55" t="s">
        <v>15</v>
      </c>
      <c r="Q1688" s="55" t="s">
        <v>14</v>
      </c>
      <c r="R1688" s="55" t="s">
        <v>15</v>
      </c>
      <c r="S1688" s="55" t="s">
        <v>14</v>
      </c>
      <c r="T1688" s="55" t="s">
        <v>15</v>
      </c>
      <c r="U1688" s="55" t="s">
        <v>14</v>
      </c>
      <c r="V1688" s="55" t="s">
        <v>15</v>
      </c>
      <c r="W1688" s="105"/>
      <c r="X1688" s="55" t="s">
        <v>14</v>
      </c>
      <c r="Y1688" s="55" t="s">
        <v>15</v>
      </c>
      <c r="Z1688" s="55" t="s">
        <v>14</v>
      </c>
      <c r="AA1688" s="55" t="s">
        <v>15</v>
      </c>
      <c r="AB1688" s="55" t="s">
        <v>14</v>
      </c>
      <c r="AC1688" s="55" t="s">
        <v>15</v>
      </c>
    </row>
    <row r="1689" spans="1:29" customFormat="1" x14ac:dyDescent="0.3">
      <c r="A1689" s="56" t="s">
        <v>16</v>
      </c>
      <c r="B1689" s="57">
        <v>1425.4092837695</v>
      </c>
      <c r="C1689" s="57">
        <v>1425.4092837695</v>
      </c>
      <c r="D1689" s="57">
        <v>674.43823680809999</v>
      </c>
      <c r="E1689" s="57">
        <v>674.43823680809999</v>
      </c>
      <c r="F1689" s="57">
        <v>746.0270013718</v>
      </c>
      <c r="G1689" s="57">
        <v>746.0270013718</v>
      </c>
      <c r="H1689" s="106"/>
      <c r="I1689" s="57">
        <v>182.98020971010001</v>
      </c>
      <c r="J1689" s="57">
        <v>182.98020971010001</v>
      </c>
      <c r="K1689" s="57">
        <v>216.61944556820001</v>
      </c>
      <c r="L1689" s="57">
        <v>216.61944556820001</v>
      </c>
      <c r="M1689" s="57">
        <v>219.57857618969999</v>
      </c>
      <c r="N1689" s="57">
        <v>219.57857618969999</v>
      </c>
      <c r="O1689" s="57">
        <v>329.56542496869997</v>
      </c>
      <c r="P1689" s="57">
        <v>329.56542496869997</v>
      </c>
      <c r="Q1689" s="57">
        <v>165.17471530989999</v>
      </c>
      <c r="R1689" s="57">
        <v>165.17471530989999</v>
      </c>
      <c r="S1689" s="57">
        <v>205.09518712260001</v>
      </c>
      <c r="T1689" s="57">
        <v>205.09518712260001</v>
      </c>
      <c r="U1689" s="57">
        <v>106.3957249003</v>
      </c>
      <c r="V1689" s="57">
        <v>106.3957249003</v>
      </c>
      <c r="W1689" s="106"/>
      <c r="X1689" s="57">
        <v>274.48002135569999</v>
      </c>
      <c r="Y1689" s="57">
        <v>274.48002135569999</v>
      </c>
      <c r="Z1689" s="57">
        <v>420.49520866419999</v>
      </c>
      <c r="AA1689" s="57">
        <v>420.49520866419999</v>
      </c>
      <c r="AB1689" s="57">
        <v>718.75366272250005</v>
      </c>
      <c r="AC1689" s="57">
        <v>718.75366272250005</v>
      </c>
    </row>
    <row r="1690" spans="1:29" customFormat="1" x14ac:dyDescent="0.3">
      <c r="A1690" s="58" t="s">
        <v>2</v>
      </c>
      <c r="B1690" s="59">
        <v>29.2258702498</v>
      </c>
      <c r="C1690" s="60">
        <v>2.0503493686046498E-2</v>
      </c>
      <c r="D1690" s="59">
        <v>14.409295995900001</v>
      </c>
      <c r="E1690" s="60">
        <v>2.1364885929502701E-2</v>
      </c>
      <c r="F1690" s="59">
        <v>14.816574253900001</v>
      </c>
      <c r="G1690" s="60">
        <v>1.9860640736401199E-2</v>
      </c>
      <c r="H1690" s="107"/>
      <c r="I1690" s="59">
        <v>0</v>
      </c>
      <c r="J1690" s="60">
        <v>0</v>
      </c>
      <c r="K1690" s="59">
        <v>5.4236603229999796</v>
      </c>
      <c r="L1690" s="60">
        <v>2.5037735226279199E-2</v>
      </c>
      <c r="M1690" s="59">
        <v>8.8148630121000107</v>
      </c>
      <c r="N1690" s="61">
        <v>4.0144458375960097E-2</v>
      </c>
      <c r="O1690" s="59">
        <v>5.4858375653999998</v>
      </c>
      <c r="P1690" s="60">
        <v>1.66456707827316E-2</v>
      </c>
      <c r="Q1690" s="59">
        <v>3.2006257262000002</v>
      </c>
      <c r="R1690" s="60">
        <v>1.9377213517183901E-2</v>
      </c>
      <c r="S1690" s="59">
        <v>4.6139859966000003</v>
      </c>
      <c r="T1690" s="60">
        <v>2.2496802881297701E-2</v>
      </c>
      <c r="U1690" s="59">
        <v>1.6868976265</v>
      </c>
      <c r="V1690" s="60">
        <v>1.58549380445571E-2</v>
      </c>
      <c r="W1690" s="107"/>
      <c r="X1690" s="59">
        <v>2.5914689153000001</v>
      </c>
      <c r="Y1690" s="60">
        <v>9.4413753777062796E-3</v>
      </c>
      <c r="Z1690" s="59">
        <v>11.3407341824</v>
      </c>
      <c r="AA1690" s="60">
        <v>2.6969948643235299E-2</v>
      </c>
      <c r="AB1690" s="59">
        <v>15.293667152100101</v>
      </c>
      <c r="AC1690" s="60">
        <v>2.12780371708584E-2</v>
      </c>
    </row>
    <row r="1691" spans="1:29" customFormat="1" x14ac:dyDescent="0.3">
      <c r="A1691" s="58" t="s">
        <v>3</v>
      </c>
      <c r="B1691" s="62">
        <v>27.2878623428</v>
      </c>
      <c r="C1691" s="63">
        <v>1.9143878641394201E-2</v>
      </c>
      <c r="D1691" s="62">
        <v>13.3359940294</v>
      </c>
      <c r="E1691" s="63">
        <v>1.9773484511369E-2</v>
      </c>
      <c r="F1691" s="62">
        <v>13.9518683134</v>
      </c>
      <c r="G1691" s="63">
        <v>1.87015594445579E-2</v>
      </c>
      <c r="H1691" s="107"/>
      <c r="I1691" s="62">
        <v>0</v>
      </c>
      <c r="J1691" s="63">
        <v>0</v>
      </c>
      <c r="K1691" s="62">
        <v>1.6163481718999999</v>
      </c>
      <c r="L1691" s="63">
        <v>7.4616947137883397E-3</v>
      </c>
      <c r="M1691" s="62">
        <v>2.0480719805000001</v>
      </c>
      <c r="N1691" s="63">
        <v>9.3272850932898596E-3</v>
      </c>
      <c r="O1691" s="62">
        <v>12.2454169353</v>
      </c>
      <c r="P1691" s="61">
        <v>3.7156254896771997E-2</v>
      </c>
      <c r="Q1691" s="62">
        <v>3.8405567505999998</v>
      </c>
      <c r="R1691" s="63">
        <v>2.3251480975125999E-2</v>
      </c>
      <c r="S1691" s="62">
        <v>5.5159271590000198</v>
      </c>
      <c r="T1691" s="63">
        <v>2.6894473909340098E-2</v>
      </c>
      <c r="U1691" s="62">
        <v>2.0215413455000002</v>
      </c>
      <c r="V1691" s="63">
        <v>1.90002121550873E-2</v>
      </c>
      <c r="W1691" s="107"/>
      <c r="X1691" s="62">
        <v>0.45409895789999999</v>
      </c>
      <c r="Y1691" s="63">
        <v>1.6543971239040801E-3</v>
      </c>
      <c r="Z1691" s="62">
        <v>13.6933489154</v>
      </c>
      <c r="AA1691" s="63">
        <v>3.25648155632976E-2</v>
      </c>
      <c r="AB1691" s="62">
        <v>10.4632547186</v>
      </c>
      <c r="AC1691" s="63">
        <v>1.45574975979492E-2</v>
      </c>
    </row>
    <row r="1692" spans="1:29" customFormat="1" x14ac:dyDescent="0.3">
      <c r="A1692" s="58" t="s">
        <v>4</v>
      </c>
      <c r="B1692" s="59">
        <v>23.267882796599999</v>
      </c>
      <c r="C1692" s="60">
        <v>1.6323650379958199E-2</v>
      </c>
      <c r="D1692" s="59">
        <v>14.0486880985</v>
      </c>
      <c r="E1692" s="60">
        <v>2.08302070253133E-2</v>
      </c>
      <c r="F1692" s="59">
        <v>9.2191946981000008</v>
      </c>
      <c r="G1692" s="60">
        <v>1.2357722550454199E-2</v>
      </c>
      <c r="H1692" s="107"/>
      <c r="I1692" s="59">
        <v>0</v>
      </c>
      <c r="J1692" s="60">
        <v>0</v>
      </c>
      <c r="K1692" s="59">
        <v>1.7602824939999999</v>
      </c>
      <c r="L1692" s="60">
        <v>8.1261517837547797E-3</v>
      </c>
      <c r="M1692" s="59">
        <v>3.5007701729999998</v>
      </c>
      <c r="N1692" s="60">
        <v>1.5943131765166301E-2</v>
      </c>
      <c r="O1692" s="59">
        <v>7.1692502344000104</v>
      </c>
      <c r="P1692" s="60">
        <v>2.1753647959523899E-2</v>
      </c>
      <c r="Q1692" s="59">
        <v>4.0283084865000003</v>
      </c>
      <c r="R1692" s="60">
        <v>2.43881666691061E-2</v>
      </c>
      <c r="S1692" s="59">
        <v>5.3735483012999898</v>
      </c>
      <c r="T1692" s="60">
        <v>2.6200265236296601E-2</v>
      </c>
      <c r="U1692" s="59">
        <v>1.4357231074000001</v>
      </c>
      <c r="V1692" s="60">
        <v>1.3494180416979799E-2</v>
      </c>
      <c r="W1692" s="107"/>
      <c r="X1692" s="59">
        <v>6.3778804902000097</v>
      </c>
      <c r="Y1692" s="60">
        <v>2.3236228482855101E-2</v>
      </c>
      <c r="Z1692" s="59">
        <v>5.7116457379999996</v>
      </c>
      <c r="AA1692" s="60">
        <v>1.35831410687041E-2</v>
      </c>
      <c r="AB1692" s="59">
        <v>11.1783565684</v>
      </c>
      <c r="AC1692" s="60">
        <v>1.5552416840644E-2</v>
      </c>
    </row>
    <row r="1693" spans="1:29" customFormat="1" x14ac:dyDescent="0.3">
      <c r="A1693" s="58" t="s">
        <v>5</v>
      </c>
      <c r="B1693" s="62">
        <v>86.589381458299698</v>
      </c>
      <c r="C1693" s="63">
        <v>6.0747030655864703E-2</v>
      </c>
      <c r="D1693" s="62">
        <v>43.775508121100103</v>
      </c>
      <c r="E1693" s="63">
        <v>6.4906622626076799E-2</v>
      </c>
      <c r="F1693" s="62">
        <v>42.8138733372</v>
      </c>
      <c r="G1693" s="63">
        <v>5.7389173928656098E-2</v>
      </c>
      <c r="H1693" s="107"/>
      <c r="I1693" s="62">
        <v>7.6271405371999998</v>
      </c>
      <c r="J1693" s="63">
        <v>4.1682871329549002E-2</v>
      </c>
      <c r="K1693" s="62">
        <v>17.640493777500001</v>
      </c>
      <c r="L1693" s="63">
        <v>8.1435411909712901E-2</v>
      </c>
      <c r="M1693" s="62">
        <v>13.4964786237</v>
      </c>
      <c r="N1693" s="63">
        <v>6.1465370884088502E-2</v>
      </c>
      <c r="O1693" s="62">
        <v>17.561023467799998</v>
      </c>
      <c r="P1693" s="63">
        <v>5.3285393846966303E-2</v>
      </c>
      <c r="Q1693" s="62">
        <v>9.3050497127000007</v>
      </c>
      <c r="R1693" s="63">
        <v>5.6334589075827397E-2</v>
      </c>
      <c r="S1693" s="62">
        <v>11.4281683247</v>
      </c>
      <c r="T1693" s="63">
        <v>5.5721289636448498E-2</v>
      </c>
      <c r="U1693" s="62">
        <v>9.53102701470001</v>
      </c>
      <c r="V1693" s="63">
        <v>8.9580920884097706E-2</v>
      </c>
      <c r="W1693" s="107"/>
      <c r="X1693" s="62">
        <v>23.749357981599999</v>
      </c>
      <c r="Y1693" s="63">
        <v>8.6524905762897397E-2</v>
      </c>
      <c r="Z1693" s="62">
        <v>31.0831577912999</v>
      </c>
      <c r="AA1693" s="63">
        <v>7.3920361399700193E-2</v>
      </c>
      <c r="AB1693" s="62">
        <v>31.756865685400001</v>
      </c>
      <c r="AC1693" s="63">
        <v>4.4183240145324799E-2</v>
      </c>
    </row>
    <row r="1694" spans="1:29" customFormat="1" x14ac:dyDescent="0.3">
      <c r="A1694" s="58" t="s">
        <v>7</v>
      </c>
      <c r="B1694" s="59">
        <v>165.1773948478</v>
      </c>
      <c r="C1694" s="60">
        <v>0.115880678432925</v>
      </c>
      <c r="D1694" s="59">
        <v>68.564349324600101</v>
      </c>
      <c r="E1694" s="60">
        <v>0.10166142069449199</v>
      </c>
      <c r="F1694" s="59">
        <v>95.950707566899993</v>
      </c>
      <c r="G1694" s="60">
        <v>0.12861559620558699</v>
      </c>
      <c r="H1694" s="107"/>
      <c r="I1694" s="59">
        <v>10.875146573</v>
      </c>
      <c r="J1694" s="60">
        <v>5.9433457805244401E-2</v>
      </c>
      <c r="K1694" s="59">
        <v>27.696292463500001</v>
      </c>
      <c r="L1694" s="60">
        <v>0.12785690772521199</v>
      </c>
      <c r="M1694" s="59">
        <v>26.826088844000001</v>
      </c>
      <c r="N1694" s="60">
        <v>0.12217079329644701</v>
      </c>
      <c r="O1694" s="59">
        <v>38.782569421200002</v>
      </c>
      <c r="P1694" s="60">
        <v>0.117677906973656</v>
      </c>
      <c r="Q1694" s="59">
        <v>14.633032628500001</v>
      </c>
      <c r="R1694" s="60">
        <v>8.8591238683509002E-2</v>
      </c>
      <c r="S1694" s="59">
        <v>35.505328541099999</v>
      </c>
      <c r="T1694" s="61">
        <v>0.17311634192505901</v>
      </c>
      <c r="U1694" s="59">
        <v>10.858936376500001</v>
      </c>
      <c r="V1694" s="60">
        <v>0.102061773503358</v>
      </c>
      <c r="W1694" s="107"/>
      <c r="X1694" s="59">
        <v>23.083251541399999</v>
      </c>
      <c r="Y1694" s="60">
        <v>8.4098111867625905E-2</v>
      </c>
      <c r="Z1694" s="59">
        <v>35.987065969499902</v>
      </c>
      <c r="AA1694" s="60">
        <v>8.5582582697722606E-2</v>
      </c>
      <c r="AB1694" s="59">
        <v>101.025576016</v>
      </c>
      <c r="AC1694" s="60">
        <v>0.14055660688160501</v>
      </c>
    </row>
    <row r="1695" spans="1:29" customFormat="1" x14ac:dyDescent="0.3">
      <c r="A1695" s="58" t="s">
        <v>10</v>
      </c>
      <c r="B1695" s="62">
        <v>141.20885724850001</v>
      </c>
      <c r="C1695" s="63">
        <v>9.9065481652450493E-2</v>
      </c>
      <c r="D1695" s="62">
        <v>71.951401087199997</v>
      </c>
      <c r="E1695" s="63">
        <v>0.106683454704056</v>
      </c>
      <c r="F1695" s="62">
        <v>68.807850917799996</v>
      </c>
      <c r="G1695" s="63">
        <v>9.2232386751787299E-2</v>
      </c>
      <c r="H1695" s="107"/>
      <c r="I1695" s="62">
        <v>21.181155800900001</v>
      </c>
      <c r="J1695" s="63">
        <v>0.115756539105829</v>
      </c>
      <c r="K1695" s="62">
        <v>21.042405663099998</v>
      </c>
      <c r="L1695" s="63">
        <v>9.7139966395468597E-2</v>
      </c>
      <c r="M1695" s="62">
        <v>23.422870495200002</v>
      </c>
      <c r="N1695" s="63">
        <v>0.10667192993803</v>
      </c>
      <c r="O1695" s="62">
        <v>37.004593046399897</v>
      </c>
      <c r="P1695" s="63">
        <v>0.112282995250228</v>
      </c>
      <c r="Q1695" s="62">
        <v>16.275662476899999</v>
      </c>
      <c r="R1695" s="63">
        <v>9.8536040739429606E-2</v>
      </c>
      <c r="S1695" s="62">
        <v>17.530942070799998</v>
      </c>
      <c r="T1695" s="63">
        <v>8.5477101226761096E-2</v>
      </c>
      <c r="U1695" s="62">
        <v>4.7512276951999999</v>
      </c>
      <c r="V1695" s="65">
        <v>4.4656189895338601E-2</v>
      </c>
      <c r="W1695" s="107"/>
      <c r="X1695" s="62">
        <v>21.808784931200002</v>
      </c>
      <c r="Y1695" s="63">
        <v>7.9454908315304607E-2</v>
      </c>
      <c r="Z1695" s="62">
        <v>33.991381867100003</v>
      </c>
      <c r="AA1695" s="63">
        <v>8.0836549779203098E-2</v>
      </c>
      <c r="AB1695" s="62">
        <v>85.408690450199899</v>
      </c>
      <c r="AC1695" s="63">
        <v>0.118828876818086</v>
      </c>
    </row>
    <row r="1696" spans="1:29" customFormat="1" x14ac:dyDescent="0.3">
      <c r="A1696" s="58" t="s">
        <v>8</v>
      </c>
      <c r="B1696" s="59">
        <v>185.2114216766</v>
      </c>
      <c r="C1696" s="60">
        <v>0.12993560781841401</v>
      </c>
      <c r="D1696" s="59">
        <v>74.744899822299999</v>
      </c>
      <c r="E1696" s="60">
        <v>0.110825418463881</v>
      </c>
      <c r="F1696" s="59">
        <v>109.101582714</v>
      </c>
      <c r="G1696" s="60">
        <v>0.14624347713069799</v>
      </c>
      <c r="H1696" s="107"/>
      <c r="I1696" s="59">
        <v>22.695800246000001</v>
      </c>
      <c r="J1696" s="60">
        <v>0.124034179881844</v>
      </c>
      <c r="K1696" s="59">
        <v>20.3632709239</v>
      </c>
      <c r="L1696" s="60">
        <v>9.4004815082443099E-2</v>
      </c>
      <c r="M1696" s="59">
        <v>32.9995000029</v>
      </c>
      <c r="N1696" s="60">
        <v>0.150285608803615</v>
      </c>
      <c r="O1696" s="59">
        <v>40.492078152300103</v>
      </c>
      <c r="P1696" s="60">
        <v>0.122865067402461</v>
      </c>
      <c r="Q1696" s="59">
        <v>24.7445894978</v>
      </c>
      <c r="R1696" s="60">
        <v>0.149808579668954</v>
      </c>
      <c r="S1696" s="59">
        <v>28.916081047399999</v>
      </c>
      <c r="T1696" s="60">
        <v>0.140988589020935</v>
      </c>
      <c r="U1696" s="59">
        <v>15.0001018063</v>
      </c>
      <c r="V1696" s="60">
        <v>0.140984065105587</v>
      </c>
      <c r="W1696" s="107"/>
      <c r="X1696" s="59">
        <v>36.672740425299999</v>
      </c>
      <c r="Y1696" s="60">
        <v>0.13360805002917001</v>
      </c>
      <c r="Z1696" s="59">
        <v>45.727158219800003</v>
      </c>
      <c r="AA1696" s="60">
        <v>0.108745967320443</v>
      </c>
      <c r="AB1696" s="59">
        <v>102.8115230315</v>
      </c>
      <c r="AC1696" s="60">
        <v>0.14304139006689701</v>
      </c>
    </row>
    <row r="1697" spans="1:29" customFormat="1" x14ac:dyDescent="0.3">
      <c r="A1697" s="58" t="s">
        <v>9</v>
      </c>
      <c r="B1697" s="62">
        <v>343.89365389310001</v>
      </c>
      <c r="C1697" s="63">
        <v>0.241259586147546</v>
      </c>
      <c r="D1697" s="62">
        <v>168.2655178894</v>
      </c>
      <c r="E1697" s="63">
        <v>0.24948988462716301</v>
      </c>
      <c r="F1697" s="62">
        <v>173.57432454510101</v>
      </c>
      <c r="G1697" s="63">
        <v>0.23266493602232899</v>
      </c>
      <c r="H1697" s="107"/>
      <c r="I1697" s="62">
        <v>42.681994892200002</v>
      </c>
      <c r="J1697" s="63">
        <v>0.23326017037482999</v>
      </c>
      <c r="K1697" s="62">
        <v>78.210322547999795</v>
      </c>
      <c r="L1697" s="61">
        <v>0.36104940783525602</v>
      </c>
      <c r="M1697" s="62">
        <v>47.5657879968999</v>
      </c>
      <c r="N1697" s="63">
        <v>0.21662308237123601</v>
      </c>
      <c r="O1697" s="62">
        <v>73.841673596900094</v>
      </c>
      <c r="P1697" s="63">
        <v>0.22405770752169499</v>
      </c>
      <c r="Q1697" s="62">
        <v>38.334754800299997</v>
      </c>
      <c r="R1697" s="63">
        <v>0.23208609579484701</v>
      </c>
      <c r="S1697" s="62">
        <v>36.452402121299997</v>
      </c>
      <c r="T1697" s="63">
        <v>0.17773406891069499</v>
      </c>
      <c r="U1697" s="62">
        <v>26.8067179375</v>
      </c>
      <c r="V1697" s="63">
        <v>0.25195296110459098</v>
      </c>
      <c r="W1697" s="107"/>
      <c r="X1697" s="62">
        <v>59.845741696200101</v>
      </c>
      <c r="Y1697" s="63">
        <v>0.21803314281532199</v>
      </c>
      <c r="Z1697" s="62">
        <v>101.4768653034</v>
      </c>
      <c r="AA1697" s="63">
        <v>0.241327043001904</v>
      </c>
      <c r="AB1697" s="62">
        <v>181.3077627824</v>
      </c>
      <c r="AC1697" s="63">
        <v>0.25225299318217198</v>
      </c>
    </row>
    <row r="1698" spans="1:29" customFormat="1" x14ac:dyDescent="0.3">
      <c r="A1698" s="58" t="s">
        <v>11</v>
      </c>
      <c r="B1698" s="59">
        <v>33.068233954900002</v>
      </c>
      <c r="C1698" s="60">
        <v>2.31991150411557E-2</v>
      </c>
      <c r="D1698" s="59">
        <v>14.174111674100001</v>
      </c>
      <c r="E1698" s="60">
        <v>2.1016174499805199E-2</v>
      </c>
      <c r="F1698" s="59">
        <v>18.894122280799898</v>
      </c>
      <c r="G1698" s="60">
        <v>2.5326324980272E-2</v>
      </c>
      <c r="H1698" s="107"/>
      <c r="I1698" s="59">
        <v>12.774794501500001</v>
      </c>
      <c r="J1698" s="60">
        <v>6.9815170294861006E-2</v>
      </c>
      <c r="K1698" s="59">
        <v>2.3670895928000002</v>
      </c>
      <c r="L1698" s="60">
        <v>1.09274104482681E-2</v>
      </c>
      <c r="M1698" s="59">
        <v>1.9797280247</v>
      </c>
      <c r="N1698" s="60">
        <v>9.0160345287495607E-3</v>
      </c>
      <c r="O1698" s="59">
        <v>9.5980554308000006</v>
      </c>
      <c r="P1698" s="60">
        <v>2.9123368847662201E-2</v>
      </c>
      <c r="Q1698" s="59">
        <v>2.0080453879000002</v>
      </c>
      <c r="R1698" s="60">
        <v>1.2157099130654001E-2</v>
      </c>
      <c r="S1698" s="59">
        <v>4.3405210172000004</v>
      </c>
      <c r="T1698" s="60">
        <v>2.1163446485974201E-2</v>
      </c>
      <c r="U1698" s="59">
        <v>0</v>
      </c>
      <c r="V1698" s="60">
        <v>0</v>
      </c>
      <c r="W1698" s="107"/>
      <c r="X1698" s="59">
        <v>17.7933969905</v>
      </c>
      <c r="Y1698" s="61">
        <v>6.4825836513038804E-2</v>
      </c>
      <c r="Z1698" s="59">
        <v>10.3576066788</v>
      </c>
      <c r="AA1698" s="60">
        <v>2.46319255615381E-2</v>
      </c>
      <c r="AB1698" s="59">
        <v>4.9172302855999899</v>
      </c>
      <c r="AC1698" s="65">
        <v>6.8413290124665002E-3</v>
      </c>
    </row>
    <row r="1699" spans="1:29" customFormat="1" x14ac:dyDescent="0.3">
      <c r="A1699" s="58" t="s">
        <v>6</v>
      </c>
      <c r="B1699" s="62">
        <v>42.1414552671</v>
      </c>
      <c r="C1699" s="63">
        <v>2.9564459658672E-2</v>
      </c>
      <c r="D1699" s="62">
        <v>22.404862264099901</v>
      </c>
      <c r="E1699" s="63">
        <v>3.3220035640528098E-2</v>
      </c>
      <c r="F1699" s="62">
        <v>19.7365930029999</v>
      </c>
      <c r="G1699" s="63">
        <v>2.6455601428243498E-2</v>
      </c>
      <c r="H1699" s="107"/>
      <c r="I1699" s="62">
        <v>6.1080137591999897</v>
      </c>
      <c r="J1699" s="63">
        <v>3.3380734282013803E-2</v>
      </c>
      <c r="K1699" s="62">
        <v>1.9349998532999999</v>
      </c>
      <c r="L1699" s="63">
        <v>8.9327153812273404E-3</v>
      </c>
      <c r="M1699" s="62">
        <v>8.4600319618000093</v>
      </c>
      <c r="N1699" s="63">
        <v>3.8528494485232198E-2</v>
      </c>
      <c r="O1699" s="62">
        <v>11.987534393700001</v>
      </c>
      <c r="P1699" s="63">
        <v>3.6373762189521201E-2</v>
      </c>
      <c r="Q1699" s="62">
        <v>4.1978560379000003</v>
      </c>
      <c r="R1699" s="63">
        <v>2.54146406732048E-2</v>
      </c>
      <c r="S1699" s="62">
        <v>5.9620242076999901</v>
      </c>
      <c r="T1699" s="63">
        <v>2.9069547127578699E-2</v>
      </c>
      <c r="U1699" s="62">
        <v>3.4909950534999998</v>
      </c>
      <c r="V1699" s="63">
        <v>3.2811422233095397E-2</v>
      </c>
      <c r="W1699" s="107"/>
      <c r="X1699" s="62">
        <v>11.1021533963</v>
      </c>
      <c r="Y1699" s="63">
        <v>4.0447947145532598E-2</v>
      </c>
      <c r="Z1699" s="62">
        <v>11.2622223075</v>
      </c>
      <c r="AA1699" s="63">
        <v>2.6783235754997199E-2</v>
      </c>
      <c r="AB1699" s="62">
        <v>19.777079563299999</v>
      </c>
      <c r="AC1699" s="63">
        <v>2.7515796564275202E-2</v>
      </c>
    </row>
    <row r="1700" spans="1:29" customFormat="1" x14ac:dyDescent="0.3">
      <c r="A1700" s="58" t="s">
        <v>12</v>
      </c>
      <c r="B1700" s="59">
        <v>269.59764627189998</v>
      </c>
      <c r="C1700" s="60">
        <v>0.189137007413722</v>
      </c>
      <c r="D1700" s="59">
        <v>134.67010308580001</v>
      </c>
      <c r="E1700" s="60">
        <v>0.19967744373917801</v>
      </c>
      <c r="F1700" s="59">
        <v>134.51419139519899</v>
      </c>
      <c r="G1700" s="60">
        <v>0.180307403281455</v>
      </c>
      <c r="H1700" s="107"/>
      <c r="I1700" s="59">
        <v>49.746348398199999</v>
      </c>
      <c r="J1700" s="60">
        <v>0.27186737012168899</v>
      </c>
      <c r="K1700" s="59">
        <v>36.396068610100002</v>
      </c>
      <c r="L1700" s="60">
        <v>0.168018473663026</v>
      </c>
      <c r="M1700" s="59">
        <v>38.185719490700002</v>
      </c>
      <c r="N1700" s="60">
        <v>0.17390457736509901</v>
      </c>
      <c r="O1700" s="59">
        <v>63.438280316900098</v>
      </c>
      <c r="P1700" s="60">
        <v>0.19249070293986401</v>
      </c>
      <c r="Q1700" s="59">
        <v>32.007685048100001</v>
      </c>
      <c r="R1700" s="60">
        <v>0.193780779267864</v>
      </c>
      <c r="S1700" s="59">
        <v>26.4826817824</v>
      </c>
      <c r="T1700" s="60">
        <v>0.12912385782397401</v>
      </c>
      <c r="U1700" s="59">
        <v>23.340862625500002</v>
      </c>
      <c r="V1700" s="60">
        <v>0.219377824131298</v>
      </c>
      <c r="W1700" s="107"/>
      <c r="X1700" s="59">
        <v>47.809524720200102</v>
      </c>
      <c r="Y1700" s="60">
        <v>0.174182166279576</v>
      </c>
      <c r="Z1700" s="59">
        <v>91.069180697599904</v>
      </c>
      <c r="AA1700" s="60">
        <v>0.216576024699312</v>
      </c>
      <c r="AB1700" s="59">
        <v>129.323779121</v>
      </c>
      <c r="AC1700" s="60">
        <v>0.179927819263065</v>
      </c>
    </row>
    <row r="1701" spans="1:29" customFormat="1" x14ac:dyDescent="0.3">
      <c r="A1701" s="58" t="s">
        <v>13</v>
      </c>
      <c r="B1701" s="62">
        <v>78.739623762100095</v>
      </c>
      <c r="C1701" s="63">
        <v>5.5240010471850398E-2</v>
      </c>
      <c r="D1701" s="62">
        <v>34.093505415700001</v>
      </c>
      <c r="E1701" s="63">
        <v>5.0550967538634299E-2</v>
      </c>
      <c r="F1701" s="62">
        <v>44.646118346400002</v>
      </c>
      <c r="G1701" s="63">
        <v>5.9845177539558703E-2</v>
      </c>
      <c r="H1701" s="107"/>
      <c r="I1701" s="62">
        <v>9.2898150019000294</v>
      </c>
      <c r="J1701" s="63">
        <v>5.07695068041406E-2</v>
      </c>
      <c r="K1701" s="62">
        <v>2.1682111471000001</v>
      </c>
      <c r="L1701" s="63">
        <v>1.0009309835563101E-2</v>
      </c>
      <c r="M1701" s="62">
        <v>12.278665584200001</v>
      </c>
      <c r="N1701" s="63">
        <v>5.5919233093087002E-2</v>
      </c>
      <c r="O1701" s="62">
        <v>11.959112407599999</v>
      </c>
      <c r="P1701" s="63">
        <v>3.62875213889194E-2</v>
      </c>
      <c r="Q1701" s="62">
        <v>12.5985487565</v>
      </c>
      <c r="R1701" s="63">
        <v>7.6274075804294003E-2</v>
      </c>
      <c r="S1701" s="62">
        <v>22.973576553099999</v>
      </c>
      <c r="T1701" s="61">
        <v>0.11201421581564</v>
      </c>
      <c r="U1701" s="62">
        <v>7.4716943117000003</v>
      </c>
      <c r="V1701" s="63">
        <v>7.02255125260106E-2</v>
      </c>
      <c r="W1701" s="107"/>
      <c r="X1701" s="62">
        <v>23.191621309599999</v>
      </c>
      <c r="Y1701" s="63">
        <v>8.44929302870676E-2</v>
      </c>
      <c r="Z1701" s="62">
        <v>28.794840993400001</v>
      </c>
      <c r="AA1701" s="63">
        <v>6.8478404509943094E-2</v>
      </c>
      <c r="AB1701" s="62">
        <v>25.489877348</v>
      </c>
      <c r="AC1701" s="65">
        <v>3.5463996456657002E-2</v>
      </c>
    </row>
    <row r="1702" spans="1:29" customFormat="1" x14ac:dyDescent="0.3">
      <c r="A1702" s="64" t="s">
        <v>1</v>
      </c>
    </row>
    <row r="1703" spans="1:29" customFormat="1" x14ac:dyDescent="0.3">
      <c r="A1703" s="64" t="s">
        <v>1</v>
      </c>
    </row>
    <row r="1704" spans="1:29" customFormat="1" x14ac:dyDescent="0.3">
      <c r="A1704" s="53" t="s">
        <v>370</v>
      </c>
    </row>
    <row r="1705" spans="1:29" customFormat="1" x14ac:dyDescent="0.3">
      <c r="A1705" s="54" t="s">
        <v>1</v>
      </c>
    </row>
    <row r="1706" spans="1:29" customFormat="1" x14ac:dyDescent="0.3">
      <c r="A1706" s="119" t="s">
        <v>1</v>
      </c>
      <c r="B1706" s="118" t="s">
        <v>501</v>
      </c>
      <c r="C1706" s="118" t="s">
        <v>1</v>
      </c>
      <c r="D1706" s="118" t="s">
        <v>346</v>
      </c>
      <c r="E1706" s="118" t="s">
        <v>1</v>
      </c>
      <c r="F1706" s="118" t="s">
        <v>347</v>
      </c>
      <c r="G1706" s="118" t="s">
        <v>1</v>
      </c>
      <c r="H1706" s="105"/>
      <c r="I1706" s="118" t="s">
        <v>350</v>
      </c>
      <c r="J1706" s="118" t="s">
        <v>1</v>
      </c>
      <c r="K1706" s="118" t="s">
        <v>351</v>
      </c>
      <c r="L1706" s="118" t="s">
        <v>1</v>
      </c>
      <c r="M1706" s="118" t="s">
        <v>352</v>
      </c>
      <c r="N1706" s="118" t="s">
        <v>1</v>
      </c>
      <c r="O1706" s="118" t="s">
        <v>353</v>
      </c>
      <c r="P1706" s="118" t="s">
        <v>1</v>
      </c>
      <c r="Q1706" s="118" t="s">
        <v>354</v>
      </c>
      <c r="R1706" s="118" t="s">
        <v>1</v>
      </c>
      <c r="S1706" s="118" t="s">
        <v>355</v>
      </c>
      <c r="T1706" s="118" t="s">
        <v>1</v>
      </c>
      <c r="U1706" s="118" t="s">
        <v>356</v>
      </c>
      <c r="V1706" s="118" t="s">
        <v>1</v>
      </c>
      <c r="W1706" s="105"/>
      <c r="X1706" s="118" t="s">
        <v>358</v>
      </c>
      <c r="Y1706" s="118" t="s">
        <v>1</v>
      </c>
      <c r="Z1706" s="118" t="s">
        <v>359</v>
      </c>
      <c r="AA1706" s="118" t="s">
        <v>1</v>
      </c>
      <c r="AB1706" s="118" t="s">
        <v>360</v>
      </c>
      <c r="AC1706" s="118" t="s">
        <v>1</v>
      </c>
    </row>
    <row r="1707" spans="1:29" customFormat="1" x14ac:dyDescent="0.3">
      <c r="A1707" s="120" t="s">
        <v>1</v>
      </c>
      <c r="B1707" s="55" t="s">
        <v>14</v>
      </c>
      <c r="C1707" s="55" t="s">
        <v>15</v>
      </c>
      <c r="D1707" s="55" t="s">
        <v>14</v>
      </c>
      <c r="E1707" s="55" t="s">
        <v>15</v>
      </c>
      <c r="F1707" s="55" t="s">
        <v>14</v>
      </c>
      <c r="G1707" s="55" t="s">
        <v>15</v>
      </c>
      <c r="H1707" s="105"/>
      <c r="I1707" s="55" t="s">
        <v>14</v>
      </c>
      <c r="J1707" s="55" t="s">
        <v>15</v>
      </c>
      <c r="K1707" s="55" t="s">
        <v>14</v>
      </c>
      <c r="L1707" s="55" t="s">
        <v>15</v>
      </c>
      <c r="M1707" s="55" t="s">
        <v>14</v>
      </c>
      <c r="N1707" s="55" t="s">
        <v>15</v>
      </c>
      <c r="O1707" s="55" t="s">
        <v>14</v>
      </c>
      <c r="P1707" s="55" t="s">
        <v>15</v>
      </c>
      <c r="Q1707" s="55" t="s">
        <v>14</v>
      </c>
      <c r="R1707" s="55" t="s">
        <v>15</v>
      </c>
      <c r="S1707" s="55" t="s">
        <v>14</v>
      </c>
      <c r="T1707" s="55" t="s">
        <v>15</v>
      </c>
      <c r="U1707" s="55" t="s">
        <v>14</v>
      </c>
      <c r="V1707" s="55" t="s">
        <v>15</v>
      </c>
      <c r="W1707" s="105"/>
      <c r="X1707" s="55" t="s">
        <v>14</v>
      </c>
      <c r="Y1707" s="55" t="s">
        <v>15</v>
      </c>
      <c r="Z1707" s="55" t="s">
        <v>14</v>
      </c>
      <c r="AA1707" s="55" t="s">
        <v>15</v>
      </c>
      <c r="AB1707" s="55" t="s">
        <v>14</v>
      </c>
      <c r="AC1707" s="55" t="s">
        <v>15</v>
      </c>
    </row>
    <row r="1708" spans="1:29" customFormat="1" x14ac:dyDescent="0.3">
      <c r="A1708" s="56" t="s">
        <v>16</v>
      </c>
      <c r="B1708" s="57">
        <v>1425.4092837695</v>
      </c>
      <c r="C1708" s="57">
        <v>1425.4092837695</v>
      </c>
      <c r="D1708" s="57">
        <v>674.43823680809999</v>
      </c>
      <c r="E1708" s="57">
        <v>674.43823680809999</v>
      </c>
      <c r="F1708" s="57">
        <v>746.0270013718</v>
      </c>
      <c r="G1708" s="57">
        <v>746.0270013718</v>
      </c>
      <c r="H1708" s="106"/>
      <c r="I1708" s="57">
        <v>182.98020971010001</v>
      </c>
      <c r="J1708" s="57">
        <v>182.98020971010001</v>
      </c>
      <c r="K1708" s="57">
        <v>216.61944556820001</v>
      </c>
      <c r="L1708" s="57">
        <v>216.61944556820001</v>
      </c>
      <c r="M1708" s="57">
        <v>219.57857618969999</v>
      </c>
      <c r="N1708" s="57">
        <v>219.57857618969999</v>
      </c>
      <c r="O1708" s="57">
        <v>329.56542496869997</v>
      </c>
      <c r="P1708" s="57">
        <v>329.56542496869997</v>
      </c>
      <c r="Q1708" s="57">
        <v>165.17471530989999</v>
      </c>
      <c r="R1708" s="57">
        <v>165.17471530989999</v>
      </c>
      <c r="S1708" s="57">
        <v>205.09518712260001</v>
      </c>
      <c r="T1708" s="57">
        <v>205.09518712260001</v>
      </c>
      <c r="U1708" s="57">
        <v>106.3957249003</v>
      </c>
      <c r="V1708" s="57">
        <v>106.3957249003</v>
      </c>
      <c r="W1708" s="106"/>
      <c r="X1708" s="57">
        <v>274.48002135569999</v>
      </c>
      <c r="Y1708" s="57">
        <v>274.48002135569999</v>
      </c>
      <c r="Z1708" s="57">
        <v>420.49520866419999</v>
      </c>
      <c r="AA1708" s="57">
        <v>420.49520866419999</v>
      </c>
      <c r="AB1708" s="57">
        <v>718.75366272250005</v>
      </c>
      <c r="AC1708" s="57">
        <v>718.75366272250005</v>
      </c>
    </row>
    <row r="1709" spans="1:29" customFormat="1" x14ac:dyDescent="0.3">
      <c r="A1709" s="58" t="s">
        <v>371</v>
      </c>
      <c r="B1709" s="59">
        <v>271.26675838450001</v>
      </c>
      <c r="C1709" s="60">
        <v>0.19030797783716799</v>
      </c>
      <c r="D1709" s="59">
        <v>131.93975981680001</v>
      </c>
      <c r="E1709" s="60">
        <v>0.19562912156527301</v>
      </c>
      <c r="F1709" s="59">
        <v>137.0109402594</v>
      </c>
      <c r="G1709" s="60">
        <v>0.183654130490536</v>
      </c>
      <c r="H1709" s="107"/>
      <c r="I1709" s="59">
        <v>28.895186678999998</v>
      </c>
      <c r="J1709" s="60">
        <v>0.15791427239469999</v>
      </c>
      <c r="K1709" s="59">
        <v>44.3911683834</v>
      </c>
      <c r="L1709" s="60">
        <v>0.20492697812498101</v>
      </c>
      <c r="M1709" s="59">
        <v>55.281319519199997</v>
      </c>
      <c r="N1709" s="61">
        <v>0.251760989065896</v>
      </c>
      <c r="O1709" s="59">
        <v>59.3185289157</v>
      </c>
      <c r="P1709" s="60">
        <v>0.17999014587569001</v>
      </c>
      <c r="Q1709" s="59">
        <v>31.395723717999999</v>
      </c>
      <c r="R1709" s="60">
        <v>0.19007584580421699</v>
      </c>
      <c r="S1709" s="59">
        <v>30.2959867649</v>
      </c>
      <c r="T1709" s="60">
        <v>0.14771671237116801</v>
      </c>
      <c r="U1709" s="59">
        <v>21.688844404299999</v>
      </c>
      <c r="V1709" s="60">
        <v>0.20385071321826101</v>
      </c>
      <c r="W1709" s="107"/>
      <c r="X1709" s="59">
        <v>43.929241094500199</v>
      </c>
      <c r="Y1709" s="60">
        <v>0.160045313598879</v>
      </c>
      <c r="Z1709" s="59">
        <v>56.395196103300002</v>
      </c>
      <c r="AA1709" s="65">
        <v>0.13411614434906999</v>
      </c>
      <c r="AB1709" s="59">
        <v>169.54715945359999</v>
      </c>
      <c r="AC1709" s="61">
        <v>0.23589049802040399</v>
      </c>
    </row>
    <row r="1710" spans="1:29" customFormat="1" x14ac:dyDescent="0.3">
      <c r="A1710" s="58" t="s">
        <v>372</v>
      </c>
      <c r="B1710" s="62">
        <v>555.14721693709998</v>
      </c>
      <c r="C1710" s="63">
        <v>0.38946513345908002</v>
      </c>
      <c r="D1710" s="62">
        <v>261.3021718265</v>
      </c>
      <c r="E1710" s="63">
        <v>0.38743676969318902</v>
      </c>
      <c r="F1710" s="62">
        <v>291.66666307280002</v>
      </c>
      <c r="G1710" s="63">
        <v>0.390959928442913</v>
      </c>
      <c r="H1710" s="107"/>
      <c r="I1710" s="62">
        <v>68.384641702099998</v>
      </c>
      <c r="J1710" s="63">
        <v>0.373726982882157</v>
      </c>
      <c r="K1710" s="62">
        <v>86.716402985699801</v>
      </c>
      <c r="L1710" s="63">
        <v>0.40031679869847298</v>
      </c>
      <c r="M1710" s="62">
        <v>84.031805457400196</v>
      </c>
      <c r="N1710" s="63">
        <v>0.38269582996477097</v>
      </c>
      <c r="O1710" s="62">
        <v>121.71936462239999</v>
      </c>
      <c r="P1710" s="63">
        <v>0.36933293179635002</v>
      </c>
      <c r="Q1710" s="62">
        <v>69.0666974393001</v>
      </c>
      <c r="R1710" s="63">
        <v>0.41814328125050698</v>
      </c>
      <c r="S1710" s="62">
        <v>86.876805276600194</v>
      </c>
      <c r="T1710" s="63">
        <v>0.423592608366122</v>
      </c>
      <c r="U1710" s="62">
        <v>38.351499453599999</v>
      </c>
      <c r="V1710" s="63">
        <v>0.36046090657813501</v>
      </c>
      <c r="W1710" s="107"/>
      <c r="X1710" s="62">
        <v>111.5549208045</v>
      </c>
      <c r="Y1710" s="63">
        <v>0.40642273435244097</v>
      </c>
      <c r="Z1710" s="62">
        <v>161.0240745454</v>
      </c>
      <c r="AA1710" s="63">
        <v>0.38293914229588999</v>
      </c>
      <c r="AB1710" s="62">
        <v>276.22343615519998</v>
      </c>
      <c r="AC1710" s="63">
        <v>0.384308909270694</v>
      </c>
    </row>
    <row r="1711" spans="1:29" customFormat="1" x14ac:dyDescent="0.3">
      <c r="A1711" s="58" t="s">
        <v>373</v>
      </c>
      <c r="B1711" s="59">
        <v>277.38993896369999</v>
      </c>
      <c r="C1711" s="60">
        <v>0.19460371285792499</v>
      </c>
      <c r="D1711" s="59">
        <v>126.7617239628</v>
      </c>
      <c r="E1711" s="60">
        <v>0.18795156775618599</v>
      </c>
      <c r="F1711" s="59">
        <v>150.62821500090001</v>
      </c>
      <c r="G1711" s="60">
        <v>0.20190718931610199</v>
      </c>
      <c r="H1711" s="107"/>
      <c r="I1711" s="59">
        <v>54.546131806799998</v>
      </c>
      <c r="J1711" s="60">
        <v>0.29809853149266102</v>
      </c>
      <c r="K1711" s="59">
        <v>49.574383410500097</v>
      </c>
      <c r="L1711" s="60">
        <v>0.228854723916704</v>
      </c>
      <c r="M1711" s="59">
        <v>29.839777669499998</v>
      </c>
      <c r="N1711" s="65">
        <v>0.135895669729275</v>
      </c>
      <c r="O1711" s="59">
        <v>65.265452817499906</v>
      </c>
      <c r="P1711" s="60">
        <v>0.19803489041272601</v>
      </c>
      <c r="Q1711" s="59">
        <v>24.710499927299999</v>
      </c>
      <c r="R1711" s="65">
        <v>0.14960219474838099</v>
      </c>
      <c r="S1711" s="59">
        <v>33.318392496800001</v>
      </c>
      <c r="T1711" s="60">
        <v>0.16245331235824301</v>
      </c>
      <c r="U1711" s="59">
        <v>20.135300835300001</v>
      </c>
      <c r="V1711" s="60">
        <v>0.189249153141897</v>
      </c>
      <c r="W1711" s="107"/>
      <c r="X1711" s="59">
        <v>55.5629780362001</v>
      </c>
      <c r="Y1711" s="60">
        <v>0.20242995377865999</v>
      </c>
      <c r="Z1711" s="59">
        <v>85.084566141900098</v>
      </c>
      <c r="AA1711" s="60">
        <v>0.202343723278538</v>
      </c>
      <c r="AB1711" s="59">
        <v>134.06523503470001</v>
      </c>
      <c r="AC1711" s="60">
        <v>0.18652459387391099</v>
      </c>
    </row>
    <row r="1712" spans="1:29" customFormat="1" x14ac:dyDescent="0.3">
      <c r="A1712" s="58" t="s">
        <v>374</v>
      </c>
      <c r="B1712" s="62">
        <v>238.52610653010001</v>
      </c>
      <c r="C1712" s="63">
        <v>0.16733867896476501</v>
      </c>
      <c r="D1712" s="62">
        <v>116.7349288357</v>
      </c>
      <c r="E1712" s="63">
        <v>0.17308468361486901</v>
      </c>
      <c r="F1712" s="62">
        <v>121.3415724509</v>
      </c>
      <c r="G1712" s="63">
        <v>0.16265037623005099</v>
      </c>
      <c r="H1712" s="107"/>
      <c r="I1712" s="62">
        <v>18.839147516699999</v>
      </c>
      <c r="J1712" s="63">
        <v>0.10295729547226599</v>
      </c>
      <c r="K1712" s="62">
        <v>24.359982982999998</v>
      </c>
      <c r="L1712" s="63">
        <v>0.11245519957408701</v>
      </c>
      <c r="M1712" s="62">
        <v>38.669173835000002</v>
      </c>
      <c r="N1712" s="63">
        <v>0.17610631467795199</v>
      </c>
      <c r="O1712" s="62">
        <v>60.519960392500103</v>
      </c>
      <c r="P1712" s="63">
        <v>0.183635648060617</v>
      </c>
      <c r="Q1712" s="62">
        <v>32.165125743099999</v>
      </c>
      <c r="R1712" s="63">
        <v>0.194733955997756</v>
      </c>
      <c r="S1712" s="62">
        <v>44.636858993300002</v>
      </c>
      <c r="T1712" s="63">
        <v>0.21763971948604199</v>
      </c>
      <c r="U1712" s="62">
        <v>19.335857066500001</v>
      </c>
      <c r="V1712" s="63">
        <v>0.18173528198260799</v>
      </c>
      <c r="W1712" s="107"/>
      <c r="X1712" s="62">
        <v>45.494907470600097</v>
      </c>
      <c r="Y1712" s="63">
        <v>0.165749431400848</v>
      </c>
      <c r="Z1712" s="62">
        <v>93.044264922799996</v>
      </c>
      <c r="AA1712" s="61">
        <v>0.22127306805320501</v>
      </c>
      <c r="AB1712" s="62">
        <v>98.723650025599994</v>
      </c>
      <c r="AC1712" s="63">
        <v>0.137353943563437</v>
      </c>
    </row>
    <row r="1713" spans="1:29" customFormat="1" x14ac:dyDescent="0.3">
      <c r="A1713" s="58" t="s">
        <v>375</v>
      </c>
      <c r="B1713" s="59">
        <v>83.079262954100301</v>
      </c>
      <c r="C1713" s="60">
        <v>5.8284496881061798E-2</v>
      </c>
      <c r="D1713" s="59">
        <v>37.6996523663</v>
      </c>
      <c r="E1713" s="60">
        <v>5.5897857370484201E-2</v>
      </c>
      <c r="F1713" s="59">
        <v>45.379610587800002</v>
      </c>
      <c r="G1713" s="60">
        <v>6.0828375520397597E-2</v>
      </c>
      <c r="H1713" s="107"/>
      <c r="I1713" s="59">
        <v>12.3151020055</v>
      </c>
      <c r="J1713" s="60">
        <v>6.7302917758216105E-2</v>
      </c>
      <c r="K1713" s="59">
        <v>11.5775078056</v>
      </c>
      <c r="L1713" s="60">
        <v>5.3446299685754498E-2</v>
      </c>
      <c r="M1713" s="59">
        <v>11.7564997086</v>
      </c>
      <c r="N1713" s="60">
        <v>5.3541196562105597E-2</v>
      </c>
      <c r="O1713" s="59">
        <v>22.742118220599998</v>
      </c>
      <c r="P1713" s="60">
        <v>6.9006383854616701E-2</v>
      </c>
      <c r="Q1713" s="59">
        <v>7.8366684821999897</v>
      </c>
      <c r="R1713" s="60">
        <v>4.7444722199138499E-2</v>
      </c>
      <c r="S1713" s="59">
        <v>9.9671435910000099</v>
      </c>
      <c r="T1713" s="60">
        <v>4.85976474184249E-2</v>
      </c>
      <c r="U1713" s="59">
        <v>6.8842231405999996</v>
      </c>
      <c r="V1713" s="60">
        <v>6.4703945079099601E-2</v>
      </c>
      <c r="W1713" s="107"/>
      <c r="X1713" s="59">
        <v>17.937973949900002</v>
      </c>
      <c r="Y1713" s="60">
        <v>6.5352566869171499E-2</v>
      </c>
      <c r="Z1713" s="59">
        <v>24.947106950800102</v>
      </c>
      <c r="AA1713" s="60">
        <v>5.9327922023297799E-2</v>
      </c>
      <c r="AB1713" s="59">
        <v>40.194182053399999</v>
      </c>
      <c r="AC1713" s="60">
        <v>5.5922055271554701E-2</v>
      </c>
    </row>
    <row r="1714" spans="1:29" customFormat="1" x14ac:dyDescent="0.3">
      <c r="A1714" s="64" t="s">
        <v>1</v>
      </c>
    </row>
    <row r="1715" spans="1:29" customFormat="1" x14ac:dyDescent="0.3">
      <c r="A1715" s="64" t="s">
        <v>1</v>
      </c>
    </row>
    <row r="1716" spans="1:29" customFormat="1" x14ac:dyDescent="0.3">
      <c r="A1716" s="53" t="s">
        <v>376</v>
      </c>
    </row>
    <row r="1717" spans="1:29" customFormat="1" x14ac:dyDescent="0.3">
      <c r="A1717" s="54" t="s">
        <v>1</v>
      </c>
    </row>
    <row r="1718" spans="1:29" customFormat="1" x14ac:dyDescent="0.3">
      <c r="A1718" s="119" t="s">
        <v>1</v>
      </c>
      <c r="B1718" s="118" t="s">
        <v>501</v>
      </c>
      <c r="C1718" s="118" t="s">
        <v>1</v>
      </c>
      <c r="D1718" s="118" t="s">
        <v>346</v>
      </c>
      <c r="E1718" s="118" t="s">
        <v>1</v>
      </c>
      <c r="F1718" s="118" t="s">
        <v>347</v>
      </c>
      <c r="G1718" s="118" t="s">
        <v>1</v>
      </c>
      <c r="H1718" s="105"/>
      <c r="I1718" s="118" t="s">
        <v>350</v>
      </c>
      <c r="J1718" s="118" t="s">
        <v>1</v>
      </c>
      <c r="K1718" s="118" t="s">
        <v>351</v>
      </c>
      <c r="L1718" s="118" t="s">
        <v>1</v>
      </c>
      <c r="M1718" s="118" t="s">
        <v>352</v>
      </c>
      <c r="N1718" s="118" t="s">
        <v>1</v>
      </c>
      <c r="O1718" s="118" t="s">
        <v>353</v>
      </c>
      <c r="P1718" s="118" t="s">
        <v>1</v>
      </c>
      <c r="Q1718" s="118" t="s">
        <v>354</v>
      </c>
      <c r="R1718" s="118" t="s">
        <v>1</v>
      </c>
      <c r="S1718" s="118" t="s">
        <v>355</v>
      </c>
      <c r="T1718" s="118" t="s">
        <v>1</v>
      </c>
      <c r="U1718" s="118" t="s">
        <v>356</v>
      </c>
      <c r="V1718" s="118" t="s">
        <v>1</v>
      </c>
      <c r="W1718" s="105"/>
      <c r="X1718" s="118" t="s">
        <v>358</v>
      </c>
      <c r="Y1718" s="118" t="s">
        <v>1</v>
      </c>
      <c r="Z1718" s="118" t="s">
        <v>359</v>
      </c>
      <c r="AA1718" s="118" t="s">
        <v>1</v>
      </c>
      <c r="AB1718" s="118" t="s">
        <v>360</v>
      </c>
      <c r="AC1718" s="118" t="s">
        <v>1</v>
      </c>
    </row>
    <row r="1719" spans="1:29" customFormat="1" x14ac:dyDescent="0.3">
      <c r="A1719" s="120" t="s">
        <v>1</v>
      </c>
      <c r="B1719" s="55" t="s">
        <v>14</v>
      </c>
      <c r="C1719" s="55" t="s">
        <v>15</v>
      </c>
      <c r="D1719" s="55" t="s">
        <v>14</v>
      </c>
      <c r="E1719" s="55" t="s">
        <v>15</v>
      </c>
      <c r="F1719" s="55" t="s">
        <v>14</v>
      </c>
      <c r="G1719" s="55" t="s">
        <v>15</v>
      </c>
      <c r="H1719" s="105"/>
      <c r="I1719" s="55" t="s">
        <v>14</v>
      </c>
      <c r="J1719" s="55" t="s">
        <v>15</v>
      </c>
      <c r="K1719" s="55" t="s">
        <v>14</v>
      </c>
      <c r="L1719" s="55" t="s">
        <v>15</v>
      </c>
      <c r="M1719" s="55" t="s">
        <v>14</v>
      </c>
      <c r="N1719" s="55" t="s">
        <v>15</v>
      </c>
      <c r="O1719" s="55" t="s">
        <v>14</v>
      </c>
      <c r="P1719" s="55" t="s">
        <v>15</v>
      </c>
      <c r="Q1719" s="55" t="s">
        <v>14</v>
      </c>
      <c r="R1719" s="55" t="s">
        <v>15</v>
      </c>
      <c r="S1719" s="55" t="s">
        <v>14</v>
      </c>
      <c r="T1719" s="55" t="s">
        <v>15</v>
      </c>
      <c r="U1719" s="55" t="s">
        <v>14</v>
      </c>
      <c r="V1719" s="55" t="s">
        <v>15</v>
      </c>
      <c r="W1719" s="105"/>
      <c r="X1719" s="55" t="s">
        <v>14</v>
      </c>
      <c r="Y1719" s="55" t="s">
        <v>15</v>
      </c>
      <c r="Z1719" s="55" t="s">
        <v>14</v>
      </c>
      <c r="AA1719" s="55" t="s">
        <v>15</v>
      </c>
      <c r="AB1719" s="55" t="s">
        <v>14</v>
      </c>
      <c r="AC1719" s="55" t="s">
        <v>15</v>
      </c>
    </row>
    <row r="1720" spans="1:29" customFormat="1" x14ac:dyDescent="0.3">
      <c r="A1720" s="56" t="s">
        <v>16</v>
      </c>
      <c r="B1720" s="57">
        <v>1425.4092837695</v>
      </c>
      <c r="C1720" s="57">
        <v>1425.4092837695</v>
      </c>
      <c r="D1720" s="57">
        <v>674.43823680809999</v>
      </c>
      <c r="E1720" s="57">
        <v>674.43823680809999</v>
      </c>
      <c r="F1720" s="57">
        <v>746.0270013718</v>
      </c>
      <c r="G1720" s="57">
        <v>746.0270013718</v>
      </c>
      <c r="H1720" s="106"/>
      <c r="I1720" s="57">
        <v>182.98020971010001</v>
      </c>
      <c r="J1720" s="57">
        <v>182.98020971010001</v>
      </c>
      <c r="K1720" s="57">
        <v>216.61944556820001</v>
      </c>
      <c r="L1720" s="57">
        <v>216.61944556820001</v>
      </c>
      <c r="M1720" s="57">
        <v>219.57857618969999</v>
      </c>
      <c r="N1720" s="57">
        <v>219.57857618969999</v>
      </c>
      <c r="O1720" s="57">
        <v>329.56542496869997</v>
      </c>
      <c r="P1720" s="57">
        <v>329.56542496869997</v>
      </c>
      <c r="Q1720" s="57">
        <v>165.17471530989999</v>
      </c>
      <c r="R1720" s="57">
        <v>165.17471530989999</v>
      </c>
      <c r="S1720" s="57">
        <v>205.09518712260001</v>
      </c>
      <c r="T1720" s="57">
        <v>205.09518712260001</v>
      </c>
      <c r="U1720" s="57">
        <v>106.3957249003</v>
      </c>
      <c r="V1720" s="57">
        <v>106.3957249003</v>
      </c>
      <c r="W1720" s="106"/>
      <c r="X1720" s="57">
        <v>274.48002135569999</v>
      </c>
      <c r="Y1720" s="57">
        <v>274.48002135569999</v>
      </c>
      <c r="Z1720" s="57">
        <v>420.49520866419999</v>
      </c>
      <c r="AA1720" s="57">
        <v>420.49520866419999</v>
      </c>
      <c r="AB1720" s="57">
        <v>718.75366272250005</v>
      </c>
      <c r="AC1720" s="57">
        <v>718.75366272250005</v>
      </c>
    </row>
    <row r="1721" spans="1:29" customFormat="1" x14ac:dyDescent="0.3">
      <c r="A1721" s="58" t="s">
        <v>317</v>
      </c>
      <c r="B1721" s="59">
        <v>318.57917730729997</v>
      </c>
      <c r="C1721" s="60">
        <v>0.22350014198365301</v>
      </c>
      <c r="D1721" s="59">
        <v>124.9100391425</v>
      </c>
      <c r="E1721" s="65">
        <v>0.18520604604753599</v>
      </c>
      <c r="F1721" s="59">
        <v>188.72509257519999</v>
      </c>
      <c r="G1721" s="60">
        <v>0.25297354147794998</v>
      </c>
      <c r="H1721" s="107"/>
      <c r="I1721" s="59">
        <v>27.576303944100001</v>
      </c>
      <c r="J1721" s="60">
        <v>0.150706483437689</v>
      </c>
      <c r="K1721" s="59">
        <v>70.746251918500107</v>
      </c>
      <c r="L1721" s="61">
        <v>0.32659234138897503</v>
      </c>
      <c r="M1721" s="59">
        <v>68.724086015799799</v>
      </c>
      <c r="N1721" s="61">
        <v>0.31298174534307599</v>
      </c>
      <c r="O1721" s="59">
        <v>70.865249242199994</v>
      </c>
      <c r="P1721" s="60">
        <v>0.215026346434643</v>
      </c>
      <c r="Q1721" s="59">
        <v>24.074801503100002</v>
      </c>
      <c r="R1721" s="65">
        <v>0.14575355227905801</v>
      </c>
      <c r="S1721" s="59">
        <v>36.647428560100003</v>
      </c>
      <c r="T1721" s="60">
        <v>0.178684975860468</v>
      </c>
      <c r="U1721" s="59">
        <v>19.945056123499999</v>
      </c>
      <c r="V1721" s="60">
        <v>0.18746106708883201</v>
      </c>
      <c r="W1721" s="107"/>
      <c r="X1721" s="59">
        <v>38.7898050553001</v>
      </c>
      <c r="Y1721" s="65">
        <v>0.14132105084993499</v>
      </c>
      <c r="Z1721" s="59">
        <v>77.451968099600094</v>
      </c>
      <c r="AA1721" s="60">
        <v>0.18419227259602799</v>
      </c>
      <c r="AB1721" s="59">
        <v>194.59745698730001</v>
      </c>
      <c r="AC1721" s="61">
        <v>0.27074290828682901</v>
      </c>
    </row>
    <row r="1722" spans="1:29" customFormat="1" x14ac:dyDescent="0.3">
      <c r="A1722" s="58" t="s">
        <v>237</v>
      </c>
      <c r="B1722" s="62">
        <v>509.89603080099999</v>
      </c>
      <c r="C1722" s="63">
        <v>0.35771903312750802</v>
      </c>
      <c r="D1722" s="62">
        <v>274.64785781220002</v>
      </c>
      <c r="E1722" s="61">
        <v>0.40722462461799402</v>
      </c>
      <c r="F1722" s="62">
        <v>235.24817298880001</v>
      </c>
      <c r="G1722" s="65">
        <v>0.31533466289587903</v>
      </c>
      <c r="H1722" s="107"/>
      <c r="I1722" s="62">
        <v>6.5491614322999796</v>
      </c>
      <c r="J1722" s="65">
        <v>3.5791638028374699E-2</v>
      </c>
      <c r="K1722" s="62">
        <v>50.303903943200098</v>
      </c>
      <c r="L1722" s="65">
        <v>0.23222247573966001</v>
      </c>
      <c r="M1722" s="62">
        <v>37.885778619</v>
      </c>
      <c r="N1722" s="65">
        <v>0.17253859313792699</v>
      </c>
      <c r="O1722" s="62">
        <v>87.597401241</v>
      </c>
      <c r="P1722" s="65">
        <v>0.26579669651123</v>
      </c>
      <c r="Q1722" s="62">
        <v>84.264468399199799</v>
      </c>
      <c r="R1722" s="61">
        <v>0.51015355613662405</v>
      </c>
      <c r="S1722" s="62">
        <v>158.19648460499999</v>
      </c>
      <c r="T1722" s="61">
        <v>0.77133201819326302</v>
      </c>
      <c r="U1722" s="62">
        <v>85.0988325613</v>
      </c>
      <c r="V1722" s="61">
        <v>0.799833194811571</v>
      </c>
      <c r="W1722" s="107"/>
      <c r="X1722" s="62">
        <v>106.39905016260001</v>
      </c>
      <c r="Y1722" s="63">
        <v>0.38763859619756103</v>
      </c>
      <c r="Z1722" s="62">
        <v>150.1124634647</v>
      </c>
      <c r="AA1722" s="63">
        <v>0.35698971206251501</v>
      </c>
      <c r="AB1722" s="62">
        <v>249.44407331170001</v>
      </c>
      <c r="AC1722" s="63">
        <v>0.34705085518013801</v>
      </c>
    </row>
    <row r="1723" spans="1:29" customFormat="1" x14ac:dyDescent="0.3">
      <c r="A1723" s="58" t="s">
        <v>238</v>
      </c>
      <c r="B1723" s="59">
        <v>200.86368012040001</v>
      </c>
      <c r="C1723" s="60">
        <v>0.14091649493766101</v>
      </c>
      <c r="D1723" s="59">
        <v>71.455117757099998</v>
      </c>
      <c r="E1723" s="65">
        <v>0.10594760773836601</v>
      </c>
      <c r="F1723" s="59">
        <v>129.40856236330001</v>
      </c>
      <c r="G1723" s="61">
        <v>0.173463644245239</v>
      </c>
      <c r="H1723" s="107"/>
      <c r="I1723" s="59">
        <v>32.898716104000002</v>
      </c>
      <c r="J1723" s="60">
        <v>0.17979384850483099</v>
      </c>
      <c r="K1723" s="59">
        <v>38.973453919999997</v>
      </c>
      <c r="L1723" s="60">
        <v>0.17991669130982799</v>
      </c>
      <c r="M1723" s="59">
        <v>35.810132462699997</v>
      </c>
      <c r="N1723" s="60">
        <v>0.163085730329914</v>
      </c>
      <c r="O1723" s="59">
        <v>55.977303969399998</v>
      </c>
      <c r="P1723" s="60">
        <v>0.169851870761978</v>
      </c>
      <c r="Q1723" s="59">
        <v>26.379091652500001</v>
      </c>
      <c r="R1723" s="60">
        <v>0.159704175079144</v>
      </c>
      <c r="S1723" s="59">
        <v>10.2512739575</v>
      </c>
      <c r="T1723" s="65">
        <v>4.9983005946268699E-2</v>
      </c>
      <c r="U1723" s="59">
        <v>0.57370805430000005</v>
      </c>
      <c r="V1723" s="65">
        <v>5.3922096478745104E-3</v>
      </c>
      <c r="W1723" s="107"/>
      <c r="X1723" s="59">
        <v>40.9976088616</v>
      </c>
      <c r="Y1723" s="60">
        <v>0.14936463739366701</v>
      </c>
      <c r="Z1723" s="59">
        <v>67.534722569900097</v>
      </c>
      <c r="AA1723" s="60">
        <v>0.160607591188588</v>
      </c>
      <c r="AB1723" s="59">
        <v>92.331348688899993</v>
      </c>
      <c r="AC1723" s="60">
        <v>0.12846035224247301</v>
      </c>
    </row>
    <row r="1724" spans="1:29" customFormat="1" x14ac:dyDescent="0.3">
      <c r="A1724" s="58" t="s">
        <v>239</v>
      </c>
      <c r="B1724" s="62">
        <v>288.48838950790002</v>
      </c>
      <c r="C1724" s="63">
        <v>0.202389862892566</v>
      </c>
      <c r="D1724" s="62">
        <v>141.7547471311</v>
      </c>
      <c r="E1724" s="63">
        <v>0.210181954988169</v>
      </c>
      <c r="F1724" s="62">
        <v>146.73364237679999</v>
      </c>
      <c r="G1724" s="63">
        <v>0.196686771533718</v>
      </c>
      <c r="H1724" s="107"/>
      <c r="I1724" s="62">
        <v>74.089072196399897</v>
      </c>
      <c r="J1724" s="61">
        <v>0.40490210560902201</v>
      </c>
      <c r="K1724" s="62">
        <v>52.372651938700002</v>
      </c>
      <c r="L1724" s="63">
        <v>0.241772624804411</v>
      </c>
      <c r="M1724" s="62">
        <v>52.633729194999802</v>
      </c>
      <c r="N1724" s="63">
        <v>0.239703390505312</v>
      </c>
      <c r="O1724" s="62">
        <v>84.771447528000095</v>
      </c>
      <c r="P1724" s="61">
        <v>0.25722190832382102</v>
      </c>
      <c r="Q1724" s="62">
        <v>23.843360488599998</v>
      </c>
      <c r="R1724" s="65">
        <v>0.14435236315597799</v>
      </c>
      <c r="S1724" s="62">
        <v>0</v>
      </c>
      <c r="T1724" s="65">
        <v>0</v>
      </c>
      <c r="U1724" s="62">
        <v>0.77812816119999995</v>
      </c>
      <c r="V1724" s="65">
        <v>7.3135284517226503E-3</v>
      </c>
      <c r="W1724" s="107"/>
      <c r="X1724" s="62">
        <v>64.8485353919001</v>
      </c>
      <c r="Y1724" s="63">
        <v>0.23625958301665401</v>
      </c>
      <c r="Z1724" s="62">
        <v>93.269769603100002</v>
      </c>
      <c r="AA1724" s="63">
        <v>0.221809351643727</v>
      </c>
      <c r="AB1724" s="62">
        <v>130.37008451290001</v>
      </c>
      <c r="AC1724" s="63">
        <v>0.18138354108566701</v>
      </c>
    </row>
    <row r="1725" spans="1:29" customFormat="1" x14ac:dyDescent="0.3">
      <c r="A1725" s="58" t="s">
        <v>318</v>
      </c>
      <c r="B1725" s="59">
        <v>83.779520845199698</v>
      </c>
      <c r="C1725" s="60">
        <v>5.8775764827099203E-2</v>
      </c>
      <c r="D1725" s="59">
        <v>48.493464807199999</v>
      </c>
      <c r="E1725" s="60">
        <v>7.1902009940456604E-2</v>
      </c>
      <c r="F1725" s="59">
        <v>35.286056037999899</v>
      </c>
      <c r="G1725" s="60">
        <v>4.7298631246745403E-2</v>
      </c>
      <c r="H1725" s="107"/>
      <c r="I1725" s="59">
        <v>22.772265127600001</v>
      </c>
      <c r="J1725" s="60">
        <v>0.12445206595663399</v>
      </c>
      <c r="K1725" s="59">
        <v>4.2231838477999997</v>
      </c>
      <c r="L1725" s="60">
        <v>1.9495866757125401E-2</v>
      </c>
      <c r="M1725" s="59">
        <v>22.2732729007</v>
      </c>
      <c r="N1725" s="61">
        <v>0.10143645745046399</v>
      </c>
      <c r="O1725" s="59">
        <v>27.897805702599999</v>
      </c>
      <c r="P1725" s="60">
        <v>8.4650280608924794E-2</v>
      </c>
      <c r="Q1725" s="59">
        <v>6.6129932664999798</v>
      </c>
      <c r="R1725" s="60">
        <v>4.0036353349195898E-2</v>
      </c>
      <c r="S1725" s="59">
        <v>0</v>
      </c>
      <c r="T1725" s="65">
        <v>0</v>
      </c>
      <c r="U1725" s="59">
        <v>0</v>
      </c>
      <c r="V1725" s="65">
        <v>0</v>
      </c>
      <c r="W1725" s="107"/>
      <c r="X1725" s="59">
        <v>15.2567687018</v>
      </c>
      <c r="Y1725" s="60">
        <v>5.5584259380498498E-2</v>
      </c>
      <c r="Z1725" s="59">
        <v>23.0947218654</v>
      </c>
      <c r="AA1725" s="60">
        <v>5.4922675430156997E-2</v>
      </c>
      <c r="AB1725" s="59">
        <v>45.428030278000001</v>
      </c>
      <c r="AC1725" s="60">
        <v>6.3203893954331195E-2</v>
      </c>
    </row>
    <row r="1726" spans="1:29" customFormat="1" x14ac:dyDescent="0.3">
      <c r="A1726" s="58" t="s">
        <v>377</v>
      </c>
      <c r="B1726" s="62">
        <v>23.8024851877</v>
      </c>
      <c r="C1726" s="63">
        <v>1.6698702231512201E-2</v>
      </c>
      <c r="D1726" s="62">
        <v>13.177010158</v>
      </c>
      <c r="E1726" s="63">
        <v>1.95377566674786E-2</v>
      </c>
      <c r="F1726" s="62">
        <v>10.6254750297</v>
      </c>
      <c r="G1726" s="63">
        <v>1.42427486004686E-2</v>
      </c>
      <c r="H1726" s="107"/>
      <c r="I1726" s="62">
        <v>19.094690905699998</v>
      </c>
      <c r="J1726" s="61">
        <v>0.104353858463449</v>
      </c>
      <c r="K1726" s="62">
        <v>0</v>
      </c>
      <c r="L1726" s="63">
        <v>0</v>
      </c>
      <c r="M1726" s="62">
        <v>2.2515769964999999</v>
      </c>
      <c r="N1726" s="63">
        <v>1.0254083233306E-2</v>
      </c>
      <c r="O1726" s="62">
        <v>2.4562172855000002</v>
      </c>
      <c r="P1726" s="63">
        <v>7.4528973594037498E-3</v>
      </c>
      <c r="Q1726" s="62">
        <v>0</v>
      </c>
      <c r="R1726" s="65">
        <v>0</v>
      </c>
      <c r="S1726" s="62">
        <v>0</v>
      </c>
      <c r="T1726" s="63">
        <v>0</v>
      </c>
      <c r="U1726" s="62">
        <v>0</v>
      </c>
      <c r="V1726" s="63">
        <v>0</v>
      </c>
      <c r="W1726" s="107"/>
      <c r="X1726" s="62">
        <v>8.1882531825000093</v>
      </c>
      <c r="Y1726" s="63">
        <v>2.9831873161685601E-2</v>
      </c>
      <c r="Z1726" s="62">
        <v>9.0315630614999893</v>
      </c>
      <c r="AA1726" s="63">
        <v>2.1478397078984201E-2</v>
      </c>
      <c r="AB1726" s="62">
        <v>6.5826689436999901</v>
      </c>
      <c r="AC1726" s="63">
        <v>9.1584492505625992E-3</v>
      </c>
    </row>
    <row r="1727" spans="1:29" customFormat="1" x14ac:dyDescent="0.3">
      <c r="A1727" s="64" t="s">
        <v>1</v>
      </c>
    </row>
    <row r="1728" spans="1:29" customFormat="1" x14ac:dyDescent="0.3">
      <c r="A1728" s="64" t="s">
        <v>1</v>
      </c>
    </row>
    <row r="1729" spans="1:29" customFormat="1" x14ac:dyDescent="0.3">
      <c r="A1729" s="53" t="s">
        <v>378</v>
      </c>
    </row>
    <row r="1730" spans="1:29" customFormat="1" x14ac:dyDescent="0.3">
      <c r="A1730" s="54" t="s">
        <v>1</v>
      </c>
    </row>
    <row r="1731" spans="1:29" customFormat="1" x14ac:dyDescent="0.3">
      <c r="A1731" s="119" t="s">
        <v>1</v>
      </c>
      <c r="B1731" s="118" t="s">
        <v>501</v>
      </c>
      <c r="C1731" s="118" t="s">
        <v>1</v>
      </c>
      <c r="D1731" s="118" t="s">
        <v>346</v>
      </c>
      <c r="E1731" s="118" t="s">
        <v>1</v>
      </c>
      <c r="F1731" s="118" t="s">
        <v>347</v>
      </c>
      <c r="G1731" s="118" t="s">
        <v>1</v>
      </c>
      <c r="H1731" s="105"/>
      <c r="I1731" s="118" t="s">
        <v>350</v>
      </c>
      <c r="J1731" s="118" t="s">
        <v>1</v>
      </c>
      <c r="K1731" s="118" t="s">
        <v>351</v>
      </c>
      <c r="L1731" s="118" t="s">
        <v>1</v>
      </c>
      <c r="M1731" s="118" t="s">
        <v>352</v>
      </c>
      <c r="N1731" s="118" t="s">
        <v>1</v>
      </c>
      <c r="O1731" s="118" t="s">
        <v>353</v>
      </c>
      <c r="P1731" s="118" t="s">
        <v>1</v>
      </c>
      <c r="Q1731" s="118" t="s">
        <v>354</v>
      </c>
      <c r="R1731" s="118" t="s">
        <v>1</v>
      </c>
      <c r="S1731" s="118" t="s">
        <v>355</v>
      </c>
      <c r="T1731" s="118" t="s">
        <v>1</v>
      </c>
      <c r="U1731" s="118" t="s">
        <v>356</v>
      </c>
      <c r="V1731" s="118" t="s">
        <v>1</v>
      </c>
      <c r="W1731" s="105"/>
      <c r="X1731" s="118" t="s">
        <v>358</v>
      </c>
      <c r="Y1731" s="118" t="s">
        <v>1</v>
      </c>
      <c r="Z1731" s="118" t="s">
        <v>359</v>
      </c>
      <c r="AA1731" s="118" t="s">
        <v>1</v>
      </c>
      <c r="AB1731" s="118" t="s">
        <v>360</v>
      </c>
      <c r="AC1731" s="118" t="s">
        <v>1</v>
      </c>
    </row>
    <row r="1732" spans="1:29" customFormat="1" x14ac:dyDescent="0.3">
      <c r="A1732" s="120" t="s">
        <v>1</v>
      </c>
      <c r="B1732" s="55" t="s">
        <v>14</v>
      </c>
      <c r="C1732" s="55" t="s">
        <v>15</v>
      </c>
      <c r="D1732" s="55" t="s">
        <v>14</v>
      </c>
      <c r="E1732" s="55" t="s">
        <v>15</v>
      </c>
      <c r="F1732" s="55" t="s">
        <v>14</v>
      </c>
      <c r="G1732" s="55" t="s">
        <v>15</v>
      </c>
      <c r="H1732" s="105"/>
      <c r="I1732" s="55" t="s">
        <v>14</v>
      </c>
      <c r="J1732" s="55" t="s">
        <v>15</v>
      </c>
      <c r="K1732" s="55" t="s">
        <v>14</v>
      </c>
      <c r="L1732" s="55" t="s">
        <v>15</v>
      </c>
      <c r="M1732" s="55" t="s">
        <v>14</v>
      </c>
      <c r="N1732" s="55" t="s">
        <v>15</v>
      </c>
      <c r="O1732" s="55" t="s">
        <v>14</v>
      </c>
      <c r="P1732" s="55" t="s">
        <v>15</v>
      </c>
      <c r="Q1732" s="55" t="s">
        <v>14</v>
      </c>
      <c r="R1732" s="55" t="s">
        <v>15</v>
      </c>
      <c r="S1732" s="55" t="s">
        <v>14</v>
      </c>
      <c r="T1732" s="55" t="s">
        <v>15</v>
      </c>
      <c r="U1732" s="55" t="s">
        <v>14</v>
      </c>
      <c r="V1732" s="55" t="s">
        <v>15</v>
      </c>
      <c r="W1732" s="105"/>
      <c r="X1732" s="55" t="s">
        <v>14</v>
      </c>
      <c r="Y1732" s="55" t="s">
        <v>15</v>
      </c>
      <c r="Z1732" s="55" t="s">
        <v>14</v>
      </c>
      <c r="AA1732" s="55" t="s">
        <v>15</v>
      </c>
      <c r="AB1732" s="55" t="s">
        <v>14</v>
      </c>
      <c r="AC1732" s="55" t="s">
        <v>15</v>
      </c>
    </row>
    <row r="1733" spans="1:29" customFormat="1" x14ac:dyDescent="0.3">
      <c r="A1733" s="56" t="s">
        <v>16</v>
      </c>
      <c r="B1733" s="57">
        <v>1421.4736066715</v>
      </c>
      <c r="C1733" s="57">
        <v>1421.4736066715</v>
      </c>
      <c r="D1733" s="57">
        <v>674.43823680809999</v>
      </c>
      <c r="E1733" s="57">
        <v>674.43823680809999</v>
      </c>
      <c r="F1733" s="57">
        <v>742.09132427379996</v>
      </c>
      <c r="G1733" s="57">
        <v>742.09132427379996</v>
      </c>
      <c r="H1733" s="106"/>
      <c r="I1733" s="57">
        <v>182.98020971010001</v>
      </c>
      <c r="J1733" s="57">
        <v>182.98020971010001</v>
      </c>
      <c r="K1733" s="57">
        <v>213.79561858810001</v>
      </c>
      <c r="L1733" s="57">
        <v>213.79561858810001</v>
      </c>
      <c r="M1733" s="57">
        <v>218.4667260718</v>
      </c>
      <c r="N1733" s="57">
        <v>218.4667260718</v>
      </c>
      <c r="O1733" s="57">
        <v>329.56542496869997</v>
      </c>
      <c r="P1733" s="57">
        <v>329.56542496869997</v>
      </c>
      <c r="Q1733" s="57">
        <v>165.17471530989999</v>
      </c>
      <c r="R1733" s="57">
        <v>165.17471530989999</v>
      </c>
      <c r="S1733" s="57">
        <v>205.09518712260001</v>
      </c>
      <c r="T1733" s="57">
        <v>205.09518712260001</v>
      </c>
      <c r="U1733" s="57">
        <v>106.3957249003</v>
      </c>
      <c r="V1733" s="57">
        <v>106.3957249003</v>
      </c>
      <c r="W1733" s="106"/>
      <c r="X1733" s="57">
        <v>274.48002135569999</v>
      </c>
      <c r="Y1733" s="57">
        <v>274.48002135569999</v>
      </c>
      <c r="Z1733" s="57">
        <v>417.67138168410003</v>
      </c>
      <c r="AA1733" s="57">
        <v>417.67138168410003</v>
      </c>
      <c r="AB1733" s="57">
        <v>717.64181260459998</v>
      </c>
      <c r="AC1733" s="57">
        <v>717.64181260459998</v>
      </c>
    </row>
    <row r="1734" spans="1:29" customFormat="1" x14ac:dyDescent="0.3">
      <c r="A1734" s="58" t="s">
        <v>379</v>
      </c>
      <c r="B1734" s="59">
        <v>1121.6907319669999</v>
      </c>
      <c r="C1734" s="60">
        <v>0.78910415691328495</v>
      </c>
      <c r="D1734" s="59">
        <v>540.86234160449999</v>
      </c>
      <c r="E1734" s="60">
        <v>0.80194495520335296</v>
      </c>
      <c r="F1734" s="59">
        <v>577.03240681069894</v>
      </c>
      <c r="G1734" s="60">
        <v>0.77757600437570895</v>
      </c>
      <c r="H1734" s="107"/>
      <c r="I1734" s="59">
        <v>144.29351446519999</v>
      </c>
      <c r="J1734" s="60">
        <v>0.78857442940855604</v>
      </c>
      <c r="K1734" s="59">
        <v>184.54218051980001</v>
      </c>
      <c r="L1734" s="60">
        <v>0.86317101228973403</v>
      </c>
      <c r="M1734" s="59">
        <v>199.36986362549999</v>
      </c>
      <c r="N1734" s="61">
        <v>0.91258686029824199</v>
      </c>
      <c r="O1734" s="59">
        <v>284.137703999</v>
      </c>
      <c r="P1734" s="61">
        <v>0.86215871712266401</v>
      </c>
      <c r="Q1734" s="59">
        <v>127.8165461478</v>
      </c>
      <c r="R1734" s="60">
        <v>0.77382634447403897</v>
      </c>
      <c r="S1734" s="59">
        <v>127.92098086910001</v>
      </c>
      <c r="T1734" s="65">
        <v>0.62371517666395804</v>
      </c>
      <c r="U1734" s="59">
        <v>53.6099423406</v>
      </c>
      <c r="V1734" s="65">
        <v>0.50387308691995003</v>
      </c>
      <c r="W1734" s="107"/>
      <c r="X1734" s="59">
        <v>123.67479367209999</v>
      </c>
      <c r="Y1734" s="65">
        <v>0.45057849041708298</v>
      </c>
      <c r="Z1734" s="59">
        <v>294.62052374669901</v>
      </c>
      <c r="AA1734" s="65">
        <v>0.70538834276544304</v>
      </c>
      <c r="AB1734" s="59">
        <v>703.39541454820005</v>
      </c>
      <c r="AC1734" s="61">
        <v>0.98014831660282697</v>
      </c>
    </row>
    <row r="1735" spans="1:29" customFormat="1" x14ac:dyDescent="0.3">
      <c r="A1735" s="58" t="s">
        <v>380</v>
      </c>
      <c r="B1735" s="62">
        <v>299.78287470449999</v>
      </c>
      <c r="C1735" s="63">
        <v>0.210895843086715</v>
      </c>
      <c r="D1735" s="62">
        <v>133.5758952036</v>
      </c>
      <c r="E1735" s="63">
        <v>0.19805504479664701</v>
      </c>
      <c r="F1735" s="62">
        <v>165.05891746309999</v>
      </c>
      <c r="G1735" s="63">
        <v>0.22242399562429099</v>
      </c>
      <c r="H1735" s="107"/>
      <c r="I1735" s="62">
        <v>38.686695244900001</v>
      </c>
      <c r="J1735" s="63">
        <v>0.21142557059144401</v>
      </c>
      <c r="K1735" s="62">
        <v>29.253438068299999</v>
      </c>
      <c r="L1735" s="63">
        <v>0.136828987710267</v>
      </c>
      <c r="M1735" s="62">
        <v>19.096862446300001</v>
      </c>
      <c r="N1735" s="65">
        <v>8.7413139701758194E-2</v>
      </c>
      <c r="O1735" s="62">
        <v>45.427720969699998</v>
      </c>
      <c r="P1735" s="65">
        <v>0.13784128287733599</v>
      </c>
      <c r="Q1735" s="62">
        <v>37.358169162099998</v>
      </c>
      <c r="R1735" s="63">
        <v>0.226173655525961</v>
      </c>
      <c r="S1735" s="62">
        <v>77.174206253499904</v>
      </c>
      <c r="T1735" s="61">
        <v>0.37628482333604202</v>
      </c>
      <c r="U1735" s="62">
        <v>52.785782559700003</v>
      </c>
      <c r="V1735" s="61">
        <v>0.49612691308005002</v>
      </c>
      <c r="W1735" s="107"/>
      <c r="X1735" s="62">
        <v>150.80522768360001</v>
      </c>
      <c r="Y1735" s="61">
        <v>0.54942150958291702</v>
      </c>
      <c r="Z1735" s="62">
        <v>123.0508579374</v>
      </c>
      <c r="AA1735" s="61">
        <v>0.29461165723455701</v>
      </c>
      <c r="AB1735" s="62">
        <v>14.246398056399901</v>
      </c>
      <c r="AC1735" s="65">
        <v>1.9851683397173199E-2</v>
      </c>
    </row>
    <row r="1736" spans="1:29" customFormat="1" x14ac:dyDescent="0.3">
      <c r="A1736" s="64" t="s">
        <v>1</v>
      </c>
    </row>
    <row r="1737" spans="1:29" customFormat="1" x14ac:dyDescent="0.3">
      <c r="A1737" s="64" t="s">
        <v>1</v>
      </c>
    </row>
    <row r="1738" spans="1:29" customFormat="1" x14ac:dyDescent="0.3">
      <c r="A1738" s="53" t="s">
        <v>381</v>
      </c>
    </row>
    <row r="1739" spans="1:29" customFormat="1" x14ac:dyDescent="0.3">
      <c r="A1739" s="54" t="s">
        <v>1</v>
      </c>
    </row>
    <row r="1740" spans="1:29" customFormat="1" x14ac:dyDescent="0.3">
      <c r="A1740" s="119" t="s">
        <v>1</v>
      </c>
      <c r="B1740" s="118" t="s">
        <v>501</v>
      </c>
      <c r="C1740" s="118" t="s">
        <v>1</v>
      </c>
      <c r="D1740" s="118" t="s">
        <v>346</v>
      </c>
      <c r="E1740" s="118" t="s">
        <v>1</v>
      </c>
      <c r="F1740" s="118" t="s">
        <v>347</v>
      </c>
      <c r="G1740" s="118" t="s">
        <v>1</v>
      </c>
      <c r="H1740" s="105"/>
      <c r="I1740" s="118" t="s">
        <v>350</v>
      </c>
      <c r="J1740" s="118" t="s">
        <v>1</v>
      </c>
      <c r="K1740" s="118" t="s">
        <v>351</v>
      </c>
      <c r="L1740" s="118" t="s">
        <v>1</v>
      </c>
      <c r="M1740" s="118" t="s">
        <v>352</v>
      </c>
      <c r="N1740" s="118" t="s">
        <v>1</v>
      </c>
      <c r="O1740" s="118" t="s">
        <v>353</v>
      </c>
      <c r="P1740" s="118" t="s">
        <v>1</v>
      </c>
      <c r="Q1740" s="118" t="s">
        <v>354</v>
      </c>
      <c r="R1740" s="118" t="s">
        <v>1</v>
      </c>
      <c r="S1740" s="118" t="s">
        <v>355</v>
      </c>
      <c r="T1740" s="118" t="s">
        <v>1</v>
      </c>
      <c r="U1740" s="118" t="s">
        <v>356</v>
      </c>
      <c r="V1740" s="118" t="s">
        <v>1</v>
      </c>
      <c r="W1740" s="105"/>
      <c r="X1740" s="118" t="s">
        <v>358</v>
      </c>
      <c r="Y1740" s="118" t="s">
        <v>1</v>
      </c>
      <c r="Z1740" s="118" t="s">
        <v>359</v>
      </c>
      <c r="AA1740" s="118" t="s">
        <v>1</v>
      </c>
      <c r="AB1740" s="118" t="s">
        <v>360</v>
      </c>
      <c r="AC1740" s="118" t="s">
        <v>1</v>
      </c>
    </row>
    <row r="1741" spans="1:29" customFormat="1" x14ac:dyDescent="0.3">
      <c r="A1741" s="120" t="s">
        <v>1</v>
      </c>
      <c r="B1741" s="55" t="s">
        <v>14</v>
      </c>
      <c r="C1741" s="55" t="s">
        <v>15</v>
      </c>
      <c r="D1741" s="55" t="s">
        <v>14</v>
      </c>
      <c r="E1741" s="55" t="s">
        <v>15</v>
      </c>
      <c r="F1741" s="55" t="s">
        <v>14</v>
      </c>
      <c r="G1741" s="55" t="s">
        <v>15</v>
      </c>
      <c r="H1741" s="105"/>
      <c r="I1741" s="55" t="s">
        <v>14</v>
      </c>
      <c r="J1741" s="55" t="s">
        <v>15</v>
      </c>
      <c r="K1741" s="55" t="s">
        <v>14</v>
      </c>
      <c r="L1741" s="55" t="s">
        <v>15</v>
      </c>
      <c r="M1741" s="55" t="s">
        <v>14</v>
      </c>
      <c r="N1741" s="55" t="s">
        <v>15</v>
      </c>
      <c r="O1741" s="55" t="s">
        <v>14</v>
      </c>
      <c r="P1741" s="55" t="s">
        <v>15</v>
      </c>
      <c r="Q1741" s="55" t="s">
        <v>14</v>
      </c>
      <c r="R1741" s="55" t="s">
        <v>15</v>
      </c>
      <c r="S1741" s="55" t="s">
        <v>14</v>
      </c>
      <c r="T1741" s="55" t="s">
        <v>15</v>
      </c>
      <c r="U1741" s="55" t="s">
        <v>14</v>
      </c>
      <c r="V1741" s="55" t="s">
        <v>15</v>
      </c>
      <c r="W1741" s="105"/>
      <c r="X1741" s="55" t="s">
        <v>14</v>
      </c>
      <c r="Y1741" s="55" t="s">
        <v>15</v>
      </c>
      <c r="Z1741" s="55" t="s">
        <v>14</v>
      </c>
      <c r="AA1741" s="55" t="s">
        <v>15</v>
      </c>
      <c r="AB1741" s="55" t="s">
        <v>14</v>
      </c>
      <c r="AC1741" s="55" t="s">
        <v>15</v>
      </c>
    </row>
    <row r="1742" spans="1:29" customFormat="1" x14ac:dyDescent="0.3">
      <c r="A1742" s="56" t="s">
        <v>16</v>
      </c>
      <c r="B1742" s="57">
        <v>1289.0101873927999</v>
      </c>
      <c r="C1742" s="57">
        <v>1289.0101873927999</v>
      </c>
      <c r="D1742" s="57">
        <v>624.40975991990001</v>
      </c>
      <c r="E1742" s="57">
        <v>624.40975991990001</v>
      </c>
      <c r="F1742" s="57">
        <v>664.60042747290004</v>
      </c>
      <c r="G1742" s="57">
        <v>664.60042747290004</v>
      </c>
      <c r="H1742" s="106"/>
      <c r="I1742" s="57">
        <v>150.4180629</v>
      </c>
      <c r="J1742" s="57">
        <v>150.4180629</v>
      </c>
      <c r="K1742" s="57">
        <v>170.49723444750001</v>
      </c>
      <c r="L1742" s="57">
        <v>170.49723444750001</v>
      </c>
      <c r="M1742" s="57">
        <v>193.2185664264</v>
      </c>
      <c r="N1742" s="57">
        <v>193.2185664264</v>
      </c>
      <c r="O1742" s="57">
        <v>314.44378744540001</v>
      </c>
      <c r="P1742" s="57">
        <v>314.44378744540001</v>
      </c>
      <c r="Q1742" s="57">
        <v>161.09457271510001</v>
      </c>
      <c r="R1742" s="57">
        <v>161.09457271510001</v>
      </c>
      <c r="S1742" s="57">
        <v>197.903294354</v>
      </c>
      <c r="T1742" s="57">
        <v>197.903294354</v>
      </c>
      <c r="U1742" s="57">
        <v>101.4346691044</v>
      </c>
      <c r="V1742" s="57">
        <v>101.4346691044</v>
      </c>
      <c r="W1742" s="106"/>
      <c r="X1742" s="57">
        <v>254.1267442708</v>
      </c>
      <c r="Y1742" s="57">
        <v>254.1267442708</v>
      </c>
      <c r="Z1742" s="57">
        <v>380.26748074229999</v>
      </c>
      <c r="AA1742" s="57">
        <v>380.26748074229999</v>
      </c>
      <c r="AB1742" s="57">
        <v>648.01707267350002</v>
      </c>
      <c r="AC1742" s="57">
        <v>648.01707267350002</v>
      </c>
    </row>
    <row r="1743" spans="1:29" customFormat="1" x14ac:dyDescent="0.3">
      <c r="A1743" s="58" t="s">
        <v>382</v>
      </c>
      <c r="B1743" s="59">
        <v>29.642254249</v>
      </c>
      <c r="C1743" s="60">
        <v>2.29961365231376E-2</v>
      </c>
      <c r="D1743" s="59">
        <v>8.0375457619000006</v>
      </c>
      <c r="E1743" s="60">
        <v>1.28722295483195E-2</v>
      </c>
      <c r="F1743" s="59">
        <v>21.604708487099899</v>
      </c>
      <c r="G1743" s="60">
        <v>3.2507816116294899E-2</v>
      </c>
      <c r="H1743" s="107"/>
      <c r="I1743" s="59">
        <v>5.8893037069999998</v>
      </c>
      <c r="J1743" s="60">
        <v>3.9152902207730801E-2</v>
      </c>
      <c r="K1743" s="59">
        <v>7.0713723948000302</v>
      </c>
      <c r="L1743" s="60">
        <v>4.1474997630987602E-2</v>
      </c>
      <c r="M1743" s="59">
        <v>5.26372762779999</v>
      </c>
      <c r="N1743" s="60">
        <v>2.7242349041053701E-2</v>
      </c>
      <c r="O1743" s="59">
        <v>7.0941234287999997</v>
      </c>
      <c r="P1743" s="60">
        <v>2.2560863696605302E-2</v>
      </c>
      <c r="Q1743" s="59">
        <v>1.1452333192999999</v>
      </c>
      <c r="R1743" s="65">
        <v>7.1090745020030901E-3</v>
      </c>
      <c r="S1743" s="59">
        <v>1.6812292042000001</v>
      </c>
      <c r="T1743" s="60">
        <v>8.4952057503029609E-3</v>
      </c>
      <c r="U1743" s="59">
        <v>1.4972645671</v>
      </c>
      <c r="V1743" s="60">
        <v>1.47608759442885E-2</v>
      </c>
      <c r="W1743" s="107"/>
      <c r="X1743" s="59">
        <v>4.2627618637000104</v>
      </c>
      <c r="Y1743" s="60">
        <v>1.6774156832377901E-2</v>
      </c>
      <c r="Z1743" s="59">
        <v>11.560469507200001</v>
      </c>
      <c r="AA1743" s="60">
        <v>3.0400889091629399E-2</v>
      </c>
      <c r="AB1743" s="59">
        <v>12.423861145</v>
      </c>
      <c r="AC1743" s="60">
        <v>1.9172120101316699E-2</v>
      </c>
    </row>
    <row r="1744" spans="1:29" customFormat="1" x14ac:dyDescent="0.3">
      <c r="A1744" s="58" t="s">
        <v>383</v>
      </c>
      <c r="B1744" s="62">
        <v>108.9957970311</v>
      </c>
      <c r="C1744" s="63">
        <v>8.4557746786748794E-2</v>
      </c>
      <c r="D1744" s="62">
        <v>44.824445342200001</v>
      </c>
      <c r="E1744" s="63">
        <v>7.1786906963065597E-2</v>
      </c>
      <c r="F1744" s="62">
        <v>64.171351688899904</v>
      </c>
      <c r="G1744" s="63">
        <v>9.6556290119925794E-2</v>
      </c>
      <c r="H1744" s="107"/>
      <c r="I1744" s="62">
        <v>25.084156423</v>
      </c>
      <c r="J1744" s="63">
        <v>0.166762926867874</v>
      </c>
      <c r="K1744" s="62">
        <v>11.4208434783</v>
      </c>
      <c r="L1744" s="63">
        <v>6.6985505749166493E-2</v>
      </c>
      <c r="M1744" s="62">
        <v>16.370396741899999</v>
      </c>
      <c r="N1744" s="63">
        <v>8.4724760382360806E-2</v>
      </c>
      <c r="O1744" s="62">
        <v>17.447230460299998</v>
      </c>
      <c r="P1744" s="63">
        <v>5.5486007855472502E-2</v>
      </c>
      <c r="Q1744" s="62">
        <v>4.6306851803000004</v>
      </c>
      <c r="R1744" s="65">
        <v>2.8745134626537001E-2</v>
      </c>
      <c r="S1744" s="62">
        <v>19.653247544300001</v>
      </c>
      <c r="T1744" s="63">
        <v>9.9307328907548204E-2</v>
      </c>
      <c r="U1744" s="62">
        <v>14.389237203</v>
      </c>
      <c r="V1744" s="61">
        <v>0.141857190742054</v>
      </c>
      <c r="W1744" s="107"/>
      <c r="X1744" s="62">
        <v>39.436704358899902</v>
      </c>
      <c r="Y1744" s="61">
        <v>0.155185179238262</v>
      </c>
      <c r="Z1744" s="62">
        <v>53.623919433999902</v>
      </c>
      <c r="AA1744" s="61">
        <v>0.14101631653940999</v>
      </c>
      <c r="AB1744" s="62">
        <v>15.9351732382001</v>
      </c>
      <c r="AC1744" s="65">
        <v>2.45906688421909E-2</v>
      </c>
    </row>
    <row r="1745" spans="1:29" customFormat="1" x14ac:dyDescent="0.3">
      <c r="A1745" s="58" t="s">
        <v>384</v>
      </c>
      <c r="B1745" s="59">
        <v>172.77784149510001</v>
      </c>
      <c r="C1745" s="60">
        <v>0.134039159026793</v>
      </c>
      <c r="D1745" s="59">
        <v>74.922415750200003</v>
      </c>
      <c r="E1745" s="60">
        <v>0.119989181078481</v>
      </c>
      <c r="F1745" s="59">
        <v>97.855425744900003</v>
      </c>
      <c r="G1745" s="60">
        <v>0.14723948661451999</v>
      </c>
      <c r="H1745" s="107"/>
      <c r="I1745" s="59">
        <v>13.095353428799999</v>
      </c>
      <c r="J1745" s="60">
        <v>8.7059713283942297E-2</v>
      </c>
      <c r="K1745" s="59">
        <v>24.938587955399999</v>
      </c>
      <c r="L1745" s="60">
        <v>0.14626975056935099</v>
      </c>
      <c r="M1745" s="59">
        <v>20.7514415373</v>
      </c>
      <c r="N1745" s="60">
        <v>0.10739879671555599</v>
      </c>
      <c r="O1745" s="59">
        <v>35.536337691900101</v>
      </c>
      <c r="P1745" s="60">
        <v>0.113013324195729</v>
      </c>
      <c r="Q1745" s="59">
        <v>15.570670762900001</v>
      </c>
      <c r="R1745" s="60">
        <v>9.6655464553961998E-2</v>
      </c>
      <c r="S1745" s="59">
        <v>34.713413451999998</v>
      </c>
      <c r="T1745" s="60">
        <v>0.175405940387765</v>
      </c>
      <c r="U1745" s="59">
        <v>28.1720366668</v>
      </c>
      <c r="V1745" s="61">
        <v>0.27773577727950599</v>
      </c>
      <c r="W1745" s="107"/>
      <c r="X1745" s="59">
        <v>43.106650438399797</v>
      </c>
      <c r="Y1745" s="60">
        <v>0.16962657968995601</v>
      </c>
      <c r="Z1745" s="59">
        <v>55.1554177959</v>
      </c>
      <c r="AA1745" s="60">
        <v>0.14504374049612101</v>
      </c>
      <c r="AB1745" s="59">
        <v>74.515773260800003</v>
      </c>
      <c r="AC1745" s="60">
        <v>0.11499044763338299</v>
      </c>
    </row>
    <row r="1746" spans="1:29" customFormat="1" x14ac:dyDescent="0.3">
      <c r="A1746" s="58" t="s">
        <v>385</v>
      </c>
      <c r="B1746" s="62">
        <v>351.171798239</v>
      </c>
      <c r="C1746" s="63">
        <v>0.272435238816299</v>
      </c>
      <c r="D1746" s="62">
        <v>180.847509733501</v>
      </c>
      <c r="E1746" s="63">
        <v>0.28962953711149397</v>
      </c>
      <c r="F1746" s="62">
        <v>170.32428850549999</v>
      </c>
      <c r="G1746" s="63">
        <v>0.25628073871867202</v>
      </c>
      <c r="H1746" s="107"/>
      <c r="I1746" s="62">
        <v>46.570341016699999</v>
      </c>
      <c r="J1746" s="63">
        <v>0.30960604144769899</v>
      </c>
      <c r="K1746" s="62">
        <v>36.506478703600003</v>
      </c>
      <c r="L1746" s="63">
        <v>0.21411771763864701</v>
      </c>
      <c r="M1746" s="62">
        <v>51.6096656231</v>
      </c>
      <c r="N1746" s="63">
        <v>0.26710510577542701</v>
      </c>
      <c r="O1746" s="62">
        <v>85.6935952372001</v>
      </c>
      <c r="P1746" s="63">
        <v>0.272524370519102</v>
      </c>
      <c r="Q1746" s="62">
        <v>37.778466374300002</v>
      </c>
      <c r="R1746" s="63">
        <v>0.23451110572863401</v>
      </c>
      <c r="S1746" s="62">
        <v>63.708655369600002</v>
      </c>
      <c r="T1746" s="63">
        <v>0.32191811448899399</v>
      </c>
      <c r="U1746" s="62">
        <v>29.304595914499998</v>
      </c>
      <c r="V1746" s="63">
        <v>0.28890118312841101</v>
      </c>
      <c r="W1746" s="107"/>
      <c r="X1746" s="62">
        <v>69.475069254199994</v>
      </c>
      <c r="Y1746" s="63">
        <v>0.273387476212132</v>
      </c>
      <c r="Z1746" s="62">
        <v>107.3287619342</v>
      </c>
      <c r="AA1746" s="63">
        <v>0.28224543872299901</v>
      </c>
      <c r="AB1746" s="62">
        <v>170.42752318860099</v>
      </c>
      <c r="AC1746" s="63">
        <v>0.26299850787182699</v>
      </c>
    </row>
    <row r="1747" spans="1:29" customFormat="1" x14ac:dyDescent="0.3">
      <c r="A1747" s="58" t="s">
        <v>386</v>
      </c>
      <c r="B1747" s="59">
        <v>106.2283132809</v>
      </c>
      <c r="C1747" s="60">
        <v>8.2410763173068002E-2</v>
      </c>
      <c r="D1747" s="59">
        <v>50.200820317900003</v>
      </c>
      <c r="E1747" s="60">
        <v>8.0397238384518205E-2</v>
      </c>
      <c r="F1747" s="59">
        <v>56.027492963</v>
      </c>
      <c r="G1747" s="60">
        <v>8.4302523210887603E-2</v>
      </c>
      <c r="H1747" s="107"/>
      <c r="I1747" s="59">
        <v>9.0104041294000101</v>
      </c>
      <c r="J1747" s="60">
        <v>5.9902407700797501E-2</v>
      </c>
      <c r="K1747" s="59">
        <v>20.455467107899999</v>
      </c>
      <c r="L1747" s="60">
        <v>0.119975360152828</v>
      </c>
      <c r="M1747" s="59">
        <v>18.766242460200001</v>
      </c>
      <c r="N1747" s="60">
        <v>9.7124426535626696E-2</v>
      </c>
      <c r="O1747" s="59">
        <v>27.0179207049</v>
      </c>
      <c r="P1747" s="60">
        <v>8.5922895549626302E-2</v>
      </c>
      <c r="Q1747" s="59">
        <v>14.174405097099999</v>
      </c>
      <c r="R1747" s="60">
        <v>8.7988098284153896E-2</v>
      </c>
      <c r="S1747" s="59">
        <v>10.2437989831</v>
      </c>
      <c r="T1747" s="60">
        <v>5.1761639524688201E-2</v>
      </c>
      <c r="U1747" s="59">
        <v>6.5600747982999996</v>
      </c>
      <c r="V1747" s="60">
        <v>6.4672905784787904E-2</v>
      </c>
      <c r="W1747" s="107"/>
      <c r="X1747" s="59">
        <v>18.878163155700001</v>
      </c>
      <c r="Y1747" s="60">
        <v>7.4286408578796606E-2</v>
      </c>
      <c r="Z1747" s="59">
        <v>22.477348811599999</v>
      </c>
      <c r="AA1747" s="60">
        <v>5.9109311076832399E-2</v>
      </c>
      <c r="AB1747" s="59">
        <v>64.872801313600107</v>
      </c>
      <c r="AC1747" s="60">
        <v>0.100109710143834</v>
      </c>
    </row>
    <row r="1748" spans="1:29" customFormat="1" x14ac:dyDescent="0.3">
      <c r="A1748" s="58" t="s">
        <v>387</v>
      </c>
      <c r="B1748" s="62">
        <v>254.44060131539999</v>
      </c>
      <c r="C1748" s="63">
        <v>0.19739223460292499</v>
      </c>
      <c r="D1748" s="62">
        <v>162.9510482478</v>
      </c>
      <c r="E1748" s="61">
        <v>0.26096813135768998</v>
      </c>
      <c r="F1748" s="62">
        <v>91.4895530675999</v>
      </c>
      <c r="G1748" s="65">
        <v>0.13766099040213201</v>
      </c>
      <c r="H1748" s="107"/>
      <c r="I1748" s="62">
        <v>21.675768655799999</v>
      </c>
      <c r="J1748" s="63">
        <v>0.144103495537038</v>
      </c>
      <c r="K1748" s="62">
        <v>38.688017405499998</v>
      </c>
      <c r="L1748" s="63">
        <v>0.226912873577506</v>
      </c>
      <c r="M1748" s="62">
        <v>48.453510317199999</v>
      </c>
      <c r="N1748" s="61">
        <v>0.25077046793873597</v>
      </c>
      <c r="O1748" s="62">
        <v>69.164627698500098</v>
      </c>
      <c r="P1748" s="63">
        <v>0.21995863954065201</v>
      </c>
      <c r="Q1748" s="62">
        <v>43.657024432599997</v>
      </c>
      <c r="R1748" s="61">
        <v>0.271002453383756</v>
      </c>
      <c r="S1748" s="62">
        <v>26.211295006699999</v>
      </c>
      <c r="T1748" s="65">
        <v>0.13244496556896401</v>
      </c>
      <c r="U1748" s="62">
        <v>6.5903577991000004</v>
      </c>
      <c r="V1748" s="65">
        <v>6.4971452633388896E-2</v>
      </c>
      <c r="W1748" s="107"/>
      <c r="X1748" s="62">
        <v>7.6487539346000002</v>
      </c>
      <c r="Y1748" s="65">
        <v>3.0098185677180901E-2</v>
      </c>
      <c r="Z1748" s="62">
        <v>48.201006165099898</v>
      </c>
      <c r="AA1748" s="65">
        <v>0.12675553026782499</v>
      </c>
      <c r="AB1748" s="62">
        <v>198.59084121570001</v>
      </c>
      <c r="AC1748" s="61">
        <v>0.30645927335892698</v>
      </c>
    </row>
    <row r="1749" spans="1:29" customFormat="1" x14ac:dyDescent="0.3">
      <c r="A1749" s="58" t="s">
        <v>388</v>
      </c>
      <c r="B1749" s="59">
        <v>265.75358178229999</v>
      </c>
      <c r="C1749" s="60">
        <v>0.20616872107102799</v>
      </c>
      <c r="D1749" s="59">
        <v>102.62597476640001</v>
      </c>
      <c r="E1749" s="65">
        <v>0.164356775556431</v>
      </c>
      <c r="F1749" s="59">
        <v>163.127607015899</v>
      </c>
      <c r="G1749" s="61">
        <v>0.24545215481756799</v>
      </c>
      <c r="H1749" s="107"/>
      <c r="I1749" s="59">
        <v>29.092735539300001</v>
      </c>
      <c r="J1749" s="60">
        <v>0.19341251295491901</v>
      </c>
      <c r="K1749" s="59">
        <v>31.416467401999999</v>
      </c>
      <c r="L1749" s="60">
        <v>0.18426379468151299</v>
      </c>
      <c r="M1749" s="59">
        <v>32.003582118899999</v>
      </c>
      <c r="N1749" s="60">
        <v>0.16563409361124001</v>
      </c>
      <c r="O1749" s="59">
        <v>72.489952223800103</v>
      </c>
      <c r="P1749" s="60">
        <v>0.23053389864281301</v>
      </c>
      <c r="Q1749" s="59">
        <v>44.138087548599998</v>
      </c>
      <c r="R1749" s="61">
        <v>0.27398866892095303</v>
      </c>
      <c r="S1749" s="59">
        <v>41.691654794100003</v>
      </c>
      <c r="T1749" s="60">
        <v>0.21066680537173901</v>
      </c>
      <c r="U1749" s="59">
        <v>14.9211021556</v>
      </c>
      <c r="V1749" s="60">
        <v>0.14710061448756401</v>
      </c>
      <c r="W1749" s="107"/>
      <c r="X1749" s="59">
        <v>71.318641265299902</v>
      </c>
      <c r="Y1749" s="61">
        <v>0.280642013771294</v>
      </c>
      <c r="Z1749" s="59">
        <v>81.920557094299994</v>
      </c>
      <c r="AA1749" s="60">
        <v>0.21542877380518399</v>
      </c>
      <c r="AB1749" s="59">
        <v>111.2510993116</v>
      </c>
      <c r="AC1749" s="60">
        <v>0.17167927204852099</v>
      </c>
    </row>
    <row r="1750" spans="1:29" customFormat="1" x14ac:dyDescent="0.3">
      <c r="A1750" s="64" t="s">
        <v>1</v>
      </c>
    </row>
    <row r="1751" spans="1:29" customFormat="1" x14ac:dyDescent="0.3">
      <c r="A1751" s="64" t="s">
        <v>1</v>
      </c>
    </row>
  </sheetData>
  <mergeCells count="1722">
    <mergeCell ref="AB141:AC141"/>
    <mergeCell ref="A163:A164"/>
    <mergeCell ref="B163:C163"/>
    <mergeCell ref="D163:E163"/>
    <mergeCell ref="F163:G163"/>
    <mergeCell ref="Z123:AA123"/>
    <mergeCell ref="AB123:AC123"/>
    <mergeCell ref="A141:A142"/>
    <mergeCell ref="B141:C141"/>
    <mergeCell ref="D141:E141"/>
    <mergeCell ref="F141:G141"/>
    <mergeCell ref="Z106:AA106"/>
    <mergeCell ref="AB185:AC185"/>
    <mergeCell ref="Z163:AA163"/>
    <mergeCell ref="AB163:AC163"/>
    <mergeCell ref="A185:A186"/>
    <mergeCell ref="B185:C185"/>
    <mergeCell ref="D185:E185"/>
    <mergeCell ref="F185:G185"/>
    <mergeCell ref="Z141:AA141"/>
    <mergeCell ref="Z185:AA185"/>
    <mergeCell ref="I123:J123"/>
    <mergeCell ref="K123:L123"/>
    <mergeCell ref="M123:N123"/>
    <mergeCell ref="O123:P123"/>
    <mergeCell ref="Q123:R123"/>
    <mergeCell ref="S123:T123"/>
    <mergeCell ref="U123:V123"/>
    <mergeCell ref="X123:Y123"/>
    <mergeCell ref="I141:J141"/>
    <mergeCell ref="K141:L141"/>
    <mergeCell ref="M141:N141"/>
    <mergeCell ref="A88:A89"/>
    <mergeCell ref="B88:C88"/>
    <mergeCell ref="D88:E88"/>
    <mergeCell ref="F88:G88"/>
    <mergeCell ref="Z61:AA61"/>
    <mergeCell ref="AB61:AC61"/>
    <mergeCell ref="A79:A80"/>
    <mergeCell ref="B79:C79"/>
    <mergeCell ref="D79:E79"/>
    <mergeCell ref="F79:G79"/>
    <mergeCell ref="Z42:AA42"/>
    <mergeCell ref="AB106:AC106"/>
    <mergeCell ref="A123:A124"/>
    <mergeCell ref="B123:C123"/>
    <mergeCell ref="D123:E123"/>
    <mergeCell ref="F123:G123"/>
    <mergeCell ref="Z88:AA88"/>
    <mergeCell ref="AB88:AC88"/>
    <mergeCell ref="A106:A107"/>
    <mergeCell ref="B106:C106"/>
    <mergeCell ref="D106:E106"/>
    <mergeCell ref="F106:G106"/>
    <mergeCell ref="Z79:AA79"/>
    <mergeCell ref="AB42:AC42"/>
    <mergeCell ref="A61:A62"/>
    <mergeCell ref="B61:C61"/>
    <mergeCell ref="D61:E61"/>
    <mergeCell ref="F61:G61"/>
    <mergeCell ref="I79:J79"/>
    <mergeCell ref="K79:L79"/>
    <mergeCell ref="M79:N79"/>
    <mergeCell ref="O79:P79"/>
    <mergeCell ref="A6:A7"/>
    <mergeCell ref="B6:C6"/>
    <mergeCell ref="D6:E6"/>
    <mergeCell ref="F6:G6"/>
    <mergeCell ref="Z20:AA20"/>
    <mergeCell ref="AB20:AC20"/>
    <mergeCell ref="A42:A43"/>
    <mergeCell ref="B42:C42"/>
    <mergeCell ref="D42:E42"/>
    <mergeCell ref="F42:G42"/>
    <mergeCell ref="Z6:AA6"/>
    <mergeCell ref="AB79:AC79"/>
    <mergeCell ref="AB6:AC6"/>
    <mergeCell ref="A20:A21"/>
    <mergeCell ref="B20:C20"/>
    <mergeCell ref="D20:E20"/>
    <mergeCell ref="F20:G20"/>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X20:Y20"/>
    <mergeCell ref="I42:J42"/>
    <mergeCell ref="K42:L42"/>
    <mergeCell ref="M42:N42"/>
    <mergeCell ref="O42:P42"/>
    <mergeCell ref="Q42:R42"/>
    <mergeCell ref="S42:T42"/>
    <mergeCell ref="U42:V42"/>
    <mergeCell ref="X42:Y42"/>
    <mergeCell ref="I61:J61"/>
    <mergeCell ref="K61:L61"/>
    <mergeCell ref="M61:N61"/>
    <mergeCell ref="O61:P61"/>
    <mergeCell ref="Q61:R61"/>
    <mergeCell ref="S61:T61"/>
    <mergeCell ref="U61:V61"/>
    <mergeCell ref="X61:Y61"/>
    <mergeCell ref="Q79:R79"/>
    <mergeCell ref="S79:T79"/>
    <mergeCell ref="U79:V79"/>
    <mergeCell ref="X79:Y79"/>
    <mergeCell ref="I88:J88"/>
    <mergeCell ref="K88:L88"/>
    <mergeCell ref="M88:N88"/>
    <mergeCell ref="O88:P88"/>
    <mergeCell ref="Q88:R88"/>
    <mergeCell ref="S88:T88"/>
    <mergeCell ref="U88:V88"/>
    <mergeCell ref="X88:Y88"/>
    <mergeCell ref="I106:J106"/>
    <mergeCell ref="K106:L106"/>
    <mergeCell ref="M106:N106"/>
    <mergeCell ref="O106:P106"/>
    <mergeCell ref="Q106:R106"/>
    <mergeCell ref="S106:T106"/>
    <mergeCell ref="U106:V106"/>
    <mergeCell ref="X106:Y106"/>
    <mergeCell ref="O141:P141"/>
    <mergeCell ref="Q141:R141"/>
    <mergeCell ref="S141:T141"/>
    <mergeCell ref="U141:V141"/>
    <mergeCell ref="X141:Y141"/>
    <mergeCell ref="I163:J163"/>
    <mergeCell ref="K163:L163"/>
    <mergeCell ref="M163:N163"/>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A203:A204"/>
    <mergeCell ref="B203:C203"/>
    <mergeCell ref="D203:E203"/>
    <mergeCell ref="F203:G203"/>
    <mergeCell ref="I203:J203"/>
    <mergeCell ref="K203:L203"/>
    <mergeCell ref="M203:N203"/>
    <mergeCell ref="O203:P203"/>
    <mergeCell ref="Q203:R203"/>
    <mergeCell ref="S203:T203"/>
    <mergeCell ref="U203:V203"/>
    <mergeCell ref="X203:Y203"/>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A247:A248"/>
    <mergeCell ref="B247:C247"/>
    <mergeCell ref="D247:E247"/>
    <mergeCell ref="F247:G247"/>
    <mergeCell ref="I247:J247"/>
    <mergeCell ref="K247:L247"/>
    <mergeCell ref="M247:N247"/>
    <mergeCell ref="O247:P247"/>
    <mergeCell ref="Q247:R247"/>
    <mergeCell ref="S247:T247"/>
    <mergeCell ref="U247:V247"/>
    <mergeCell ref="X247:Y247"/>
    <mergeCell ref="Z247:AA247"/>
    <mergeCell ref="AB247:AC247"/>
    <mergeCell ref="A273:A274"/>
    <mergeCell ref="B273:C273"/>
    <mergeCell ref="D273:E273"/>
    <mergeCell ref="F273:G273"/>
    <mergeCell ref="I273:J273"/>
    <mergeCell ref="K273:L273"/>
    <mergeCell ref="M273:N273"/>
    <mergeCell ref="O273:P273"/>
    <mergeCell ref="Q273:R273"/>
    <mergeCell ref="S273:T273"/>
    <mergeCell ref="U273:V273"/>
    <mergeCell ref="X273:Y273"/>
    <mergeCell ref="Z273:AA273"/>
    <mergeCell ref="AB273:AC273"/>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I570:J570"/>
    <mergeCell ref="K570:L570"/>
    <mergeCell ref="M570:N570"/>
    <mergeCell ref="O570:P570"/>
    <mergeCell ref="Q570:R570"/>
    <mergeCell ref="S570:T570"/>
    <mergeCell ref="U570:V570"/>
    <mergeCell ref="X570:Y570"/>
    <mergeCell ref="AB570:AC570"/>
    <mergeCell ref="A570:A571"/>
    <mergeCell ref="B570:C570"/>
    <mergeCell ref="D570:E570"/>
    <mergeCell ref="F570:G570"/>
    <mergeCell ref="Z570:AA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71:A772"/>
    <mergeCell ref="B771:C771"/>
    <mergeCell ref="D771:E771"/>
    <mergeCell ref="F771:G771"/>
    <mergeCell ref="I771:J771"/>
    <mergeCell ref="K771:L771"/>
    <mergeCell ref="M771:N771"/>
    <mergeCell ref="O771:P771"/>
    <mergeCell ref="Q771:R771"/>
    <mergeCell ref="S771:T771"/>
    <mergeCell ref="U771:V771"/>
    <mergeCell ref="X771:Y771"/>
    <mergeCell ref="Z771:AA771"/>
    <mergeCell ref="AB771:AC771"/>
    <mergeCell ref="A781:A782"/>
    <mergeCell ref="B781:C781"/>
    <mergeCell ref="D781:E781"/>
    <mergeCell ref="F781:G781"/>
    <mergeCell ref="I781:J781"/>
    <mergeCell ref="K781:L781"/>
    <mergeCell ref="M781:N781"/>
    <mergeCell ref="O781:P781"/>
    <mergeCell ref="Q781:R781"/>
    <mergeCell ref="S781:T781"/>
    <mergeCell ref="U781:V781"/>
    <mergeCell ref="X781:Y781"/>
    <mergeCell ref="Z781:AA781"/>
    <mergeCell ref="AB781:AC781"/>
    <mergeCell ref="A791:A792"/>
    <mergeCell ref="B791:C791"/>
    <mergeCell ref="D791:E791"/>
    <mergeCell ref="F791:G791"/>
    <mergeCell ref="I791:J791"/>
    <mergeCell ref="K791:L791"/>
    <mergeCell ref="M791:N791"/>
    <mergeCell ref="O791:P791"/>
    <mergeCell ref="Q791:R791"/>
    <mergeCell ref="S791:T791"/>
    <mergeCell ref="U791:V791"/>
    <mergeCell ref="X791:Y791"/>
    <mergeCell ref="Z791:AA791"/>
    <mergeCell ref="AB791:AC791"/>
    <mergeCell ref="A801:A802"/>
    <mergeCell ref="B801:C801"/>
    <mergeCell ref="D801:E801"/>
    <mergeCell ref="F801:G801"/>
    <mergeCell ref="I801:J801"/>
    <mergeCell ref="K801:L801"/>
    <mergeCell ref="M801:N801"/>
    <mergeCell ref="O801:P801"/>
    <mergeCell ref="Q801:R801"/>
    <mergeCell ref="S801:T801"/>
    <mergeCell ref="U801:V801"/>
    <mergeCell ref="X801:Y801"/>
    <mergeCell ref="Z801:AA801"/>
    <mergeCell ref="AB801:AC801"/>
    <mergeCell ref="A811:A812"/>
    <mergeCell ref="B811:C811"/>
    <mergeCell ref="D811:E811"/>
    <mergeCell ref="F811:G811"/>
    <mergeCell ref="I811:J811"/>
    <mergeCell ref="K811:L811"/>
    <mergeCell ref="M811:N811"/>
    <mergeCell ref="O811:P811"/>
    <mergeCell ref="Q811:R811"/>
    <mergeCell ref="S811:T811"/>
    <mergeCell ref="U811:V811"/>
    <mergeCell ref="X811:Y811"/>
    <mergeCell ref="Z811:AA811"/>
    <mergeCell ref="AB811:AC811"/>
    <mergeCell ref="A821:A822"/>
    <mergeCell ref="B821:C821"/>
    <mergeCell ref="D821:E821"/>
    <mergeCell ref="F821:G821"/>
    <mergeCell ref="I821:J821"/>
    <mergeCell ref="K821:L821"/>
    <mergeCell ref="M821:N821"/>
    <mergeCell ref="O821:P821"/>
    <mergeCell ref="Q821:R821"/>
    <mergeCell ref="S821:T821"/>
    <mergeCell ref="U821:V821"/>
    <mergeCell ref="X821:Y821"/>
    <mergeCell ref="Z821:AA821"/>
    <mergeCell ref="AB821:AC821"/>
    <mergeCell ref="A831:A832"/>
    <mergeCell ref="B831:C831"/>
    <mergeCell ref="D831:E831"/>
    <mergeCell ref="F831:G831"/>
    <mergeCell ref="I831:J831"/>
    <mergeCell ref="K831:L831"/>
    <mergeCell ref="M831:N831"/>
    <mergeCell ref="O831:P831"/>
    <mergeCell ref="Q831:R831"/>
    <mergeCell ref="S831:T831"/>
    <mergeCell ref="U831:V831"/>
    <mergeCell ref="X831:Y831"/>
    <mergeCell ref="Z831:AA831"/>
    <mergeCell ref="AB831:AC831"/>
    <mergeCell ref="A841:A842"/>
    <mergeCell ref="B841:C841"/>
    <mergeCell ref="D841:E841"/>
    <mergeCell ref="F841:G841"/>
    <mergeCell ref="I841:J841"/>
    <mergeCell ref="K841:L841"/>
    <mergeCell ref="M841:N841"/>
    <mergeCell ref="O841:P841"/>
    <mergeCell ref="Q841:R841"/>
    <mergeCell ref="S841:T841"/>
    <mergeCell ref="U841:V841"/>
    <mergeCell ref="X841:Y841"/>
    <mergeCell ref="Z841:AA841"/>
    <mergeCell ref="AB841:AC841"/>
    <mergeCell ref="A851:A852"/>
    <mergeCell ref="B851:C851"/>
    <mergeCell ref="D851:E851"/>
    <mergeCell ref="F851:G851"/>
    <mergeCell ref="I851:J851"/>
    <mergeCell ref="K851:L851"/>
    <mergeCell ref="M851:N851"/>
    <mergeCell ref="O851:P851"/>
    <mergeCell ref="Q851:R851"/>
    <mergeCell ref="S851:T851"/>
    <mergeCell ref="U851:V851"/>
    <mergeCell ref="X851:Y851"/>
    <mergeCell ref="Z851:AA851"/>
    <mergeCell ref="AB851:AC851"/>
    <mergeCell ref="A861:A862"/>
    <mergeCell ref="B861:C861"/>
    <mergeCell ref="D861:E861"/>
    <mergeCell ref="F861:G861"/>
    <mergeCell ref="I861:J861"/>
    <mergeCell ref="K861:L861"/>
    <mergeCell ref="M861:N861"/>
    <mergeCell ref="O861:P861"/>
    <mergeCell ref="Q861:R861"/>
    <mergeCell ref="S861:T861"/>
    <mergeCell ref="U861:V861"/>
    <mergeCell ref="X861:Y861"/>
    <mergeCell ref="Z861:AA861"/>
    <mergeCell ref="AB861:AC861"/>
    <mergeCell ref="A871:A872"/>
    <mergeCell ref="B871:C871"/>
    <mergeCell ref="D871:E871"/>
    <mergeCell ref="F871:G871"/>
    <mergeCell ref="I871:J871"/>
    <mergeCell ref="K871:L871"/>
    <mergeCell ref="M871:N871"/>
    <mergeCell ref="O871:P871"/>
    <mergeCell ref="Q871:R871"/>
    <mergeCell ref="S871:T871"/>
    <mergeCell ref="U871:V871"/>
    <mergeCell ref="X871:Y871"/>
    <mergeCell ref="Z871:AA871"/>
    <mergeCell ref="AB871:AC871"/>
    <mergeCell ref="A881:A882"/>
    <mergeCell ref="B881:C881"/>
    <mergeCell ref="D881:E881"/>
    <mergeCell ref="F881:G881"/>
    <mergeCell ref="I881:J881"/>
    <mergeCell ref="K881:L881"/>
    <mergeCell ref="M881:N881"/>
    <mergeCell ref="O881:P881"/>
    <mergeCell ref="Q881:R881"/>
    <mergeCell ref="S881:T881"/>
    <mergeCell ref="U881:V881"/>
    <mergeCell ref="X881:Y881"/>
    <mergeCell ref="Z881:AA881"/>
    <mergeCell ref="AB881:AC881"/>
    <mergeCell ref="A891:A892"/>
    <mergeCell ref="B891:C891"/>
    <mergeCell ref="D891:E891"/>
    <mergeCell ref="F891:G891"/>
    <mergeCell ref="I891:J891"/>
    <mergeCell ref="K891:L891"/>
    <mergeCell ref="M891:N891"/>
    <mergeCell ref="O891:P891"/>
    <mergeCell ref="Q891:R891"/>
    <mergeCell ref="S891:T891"/>
    <mergeCell ref="U891:V891"/>
    <mergeCell ref="X891:Y891"/>
    <mergeCell ref="Z891:AA891"/>
    <mergeCell ref="AB891:AC891"/>
    <mergeCell ref="A901:A902"/>
    <mergeCell ref="B901:C901"/>
    <mergeCell ref="D901:E901"/>
    <mergeCell ref="F901:G901"/>
    <mergeCell ref="I901:J901"/>
    <mergeCell ref="K901:L901"/>
    <mergeCell ref="M901:N901"/>
    <mergeCell ref="O901:P901"/>
    <mergeCell ref="Q901:R901"/>
    <mergeCell ref="S901:T901"/>
    <mergeCell ref="U901:V901"/>
    <mergeCell ref="X901:Y901"/>
    <mergeCell ref="Z901:AA901"/>
    <mergeCell ref="AB901:AC901"/>
    <mergeCell ref="A911:A912"/>
    <mergeCell ref="B911:C911"/>
    <mergeCell ref="D911:E911"/>
    <mergeCell ref="F911:G911"/>
    <mergeCell ref="I911:J911"/>
    <mergeCell ref="K911:L911"/>
    <mergeCell ref="M911:N911"/>
    <mergeCell ref="O911:P911"/>
    <mergeCell ref="Q911:R911"/>
    <mergeCell ref="S911:T911"/>
    <mergeCell ref="U911:V911"/>
    <mergeCell ref="X911:Y911"/>
    <mergeCell ref="Z911:AA911"/>
    <mergeCell ref="AB911:AC911"/>
    <mergeCell ref="A921:A922"/>
    <mergeCell ref="B921:C921"/>
    <mergeCell ref="D921:E921"/>
    <mergeCell ref="F921:G921"/>
    <mergeCell ref="I921:J921"/>
    <mergeCell ref="K921:L921"/>
    <mergeCell ref="M921:N921"/>
    <mergeCell ref="O921:P921"/>
    <mergeCell ref="Q921:R921"/>
    <mergeCell ref="S921:T921"/>
    <mergeCell ref="U921:V921"/>
    <mergeCell ref="X921:Y921"/>
    <mergeCell ref="Z921:AA921"/>
    <mergeCell ref="AB921:AC921"/>
    <mergeCell ref="A931:A932"/>
    <mergeCell ref="B931:C931"/>
    <mergeCell ref="D931:E931"/>
    <mergeCell ref="F931:G931"/>
    <mergeCell ref="I931:J931"/>
    <mergeCell ref="K931:L931"/>
    <mergeCell ref="M931:N931"/>
    <mergeCell ref="O931:P931"/>
    <mergeCell ref="Q931:R931"/>
    <mergeCell ref="S931:T931"/>
    <mergeCell ref="U931:V931"/>
    <mergeCell ref="X931:Y931"/>
    <mergeCell ref="Z931:AA931"/>
    <mergeCell ref="AB931:AC931"/>
    <mergeCell ref="A941:A942"/>
    <mergeCell ref="B941:C941"/>
    <mergeCell ref="D941:E941"/>
    <mergeCell ref="F941:G941"/>
    <mergeCell ref="I941:J941"/>
    <mergeCell ref="K941:L941"/>
    <mergeCell ref="M941:N941"/>
    <mergeCell ref="O941:P941"/>
    <mergeCell ref="Q941:R941"/>
    <mergeCell ref="S941:T941"/>
    <mergeCell ref="U941:V941"/>
    <mergeCell ref="X941:Y941"/>
    <mergeCell ref="Z941:AA941"/>
    <mergeCell ref="AB941:AC941"/>
    <mergeCell ref="A951:A952"/>
    <mergeCell ref="B951:C951"/>
    <mergeCell ref="D951:E951"/>
    <mergeCell ref="F951:G951"/>
    <mergeCell ref="I951:J951"/>
    <mergeCell ref="K951:L951"/>
    <mergeCell ref="M951:N951"/>
    <mergeCell ref="O951:P951"/>
    <mergeCell ref="Q951:R951"/>
    <mergeCell ref="S951:T951"/>
    <mergeCell ref="U951:V951"/>
    <mergeCell ref="X951:Y951"/>
    <mergeCell ref="Z951:AA951"/>
    <mergeCell ref="AB951:AC951"/>
    <mergeCell ref="A961:A962"/>
    <mergeCell ref="B961:C961"/>
    <mergeCell ref="D961:E961"/>
    <mergeCell ref="F961:G961"/>
    <mergeCell ref="I961:J961"/>
    <mergeCell ref="K961:L961"/>
    <mergeCell ref="M961:N961"/>
    <mergeCell ref="O961:P961"/>
    <mergeCell ref="Q961:R961"/>
    <mergeCell ref="S961:T961"/>
    <mergeCell ref="U961:V961"/>
    <mergeCell ref="X961:Y961"/>
    <mergeCell ref="Z961:AA961"/>
    <mergeCell ref="AB961:AC961"/>
    <mergeCell ref="A971:A972"/>
    <mergeCell ref="B971:C971"/>
    <mergeCell ref="D971:E971"/>
    <mergeCell ref="F971:G971"/>
    <mergeCell ref="I971:J971"/>
    <mergeCell ref="K971:L971"/>
    <mergeCell ref="M971:N971"/>
    <mergeCell ref="O971:P971"/>
    <mergeCell ref="Q971:R971"/>
    <mergeCell ref="S971:T971"/>
    <mergeCell ref="U971:V971"/>
    <mergeCell ref="X971:Y971"/>
    <mergeCell ref="Z971:AA971"/>
    <mergeCell ref="AB971:AC971"/>
    <mergeCell ref="A981:A982"/>
    <mergeCell ref="B981:C981"/>
    <mergeCell ref="D981:E981"/>
    <mergeCell ref="F981:G981"/>
    <mergeCell ref="I981:J981"/>
    <mergeCell ref="K981:L981"/>
    <mergeCell ref="M981:N981"/>
    <mergeCell ref="O981:P981"/>
    <mergeCell ref="Q981:R981"/>
    <mergeCell ref="S981:T981"/>
    <mergeCell ref="U981:V981"/>
    <mergeCell ref="X981:Y981"/>
    <mergeCell ref="Z981:AA981"/>
    <mergeCell ref="AB981:AC981"/>
    <mergeCell ref="A991:A992"/>
    <mergeCell ref="B991:C991"/>
    <mergeCell ref="D991:E991"/>
    <mergeCell ref="F991:G991"/>
    <mergeCell ref="I991:J991"/>
    <mergeCell ref="K991:L991"/>
    <mergeCell ref="M991:N991"/>
    <mergeCell ref="O991:P991"/>
    <mergeCell ref="Q991:R991"/>
    <mergeCell ref="S991:T991"/>
    <mergeCell ref="U991:V991"/>
    <mergeCell ref="X991:Y991"/>
    <mergeCell ref="Z991:AA991"/>
    <mergeCell ref="AB991:AC991"/>
    <mergeCell ref="A1001:A1002"/>
    <mergeCell ref="B1001:C1001"/>
    <mergeCell ref="D1001:E1001"/>
    <mergeCell ref="F1001:G1001"/>
    <mergeCell ref="I1001:J1001"/>
    <mergeCell ref="K1001:L1001"/>
    <mergeCell ref="M1001:N1001"/>
    <mergeCell ref="O1001:P1001"/>
    <mergeCell ref="Q1001:R1001"/>
    <mergeCell ref="S1001:T1001"/>
    <mergeCell ref="U1001:V1001"/>
    <mergeCell ref="X1001:Y1001"/>
    <mergeCell ref="Z1001:AA1001"/>
    <mergeCell ref="AB1001:AC1001"/>
    <mergeCell ref="A1011:A1012"/>
    <mergeCell ref="B1011:C1011"/>
    <mergeCell ref="D1011:E1011"/>
    <mergeCell ref="F1011:G1011"/>
    <mergeCell ref="I1011:J1011"/>
    <mergeCell ref="K1011:L1011"/>
    <mergeCell ref="M1011:N1011"/>
    <mergeCell ref="O1011:P1011"/>
    <mergeCell ref="Q1011:R1011"/>
    <mergeCell ref="S1011:T1011"/>
    <mergeCell ref="U1011:V1011"/>
    <mergeCell ref="X1011:Y1011"/>
    <mergeCell ref="Z1011:AA1011"/>
    <mergeCell ref="AB1011:AC1011"/>
    <mergeCell ref="A1021:A1022"/>
    <mergeCell ref="B1021:C1021"/>
    <mergeCell ref="D1021:E1021"/>
    <mergeCell ref="F1021:G1021"/>
    <mergeCell ref="I1021:J1021"/>
    <mergeCell ref="K1021:L1021"/>
    <mergeCell ref="M1021:N1021"/>
    <mergeCell ref="O1021:P1021"/>
    <mergeCell ref="Q1021:R1021"/>
    <mergeCell ref="S1021:T1021"/>
    <mergeCell ref="U1021:V1021"/>
    <mergeCell ref="X1021:Y1021"/>
    <mergeCell ref="Z1021:AA1021"/>
    <mergeCell ref="AB1021:AC1021"/>
    <mergeCell ref="A1031:A1032"/>
    <mergeCell ref="B1031:C1031"/>
    <mergeCell ref="D1031:E1031"/>
    <mergeCell ref="F1031:G1031"/>
    <mergeCell ref="I1031:J1031"/>
    <mergeCell ref="K1031:L1031"/>
    <mergeCell ref="M1031:N1031"/>
    <mergeCell ref="O1031:P1031"/>
    <mergeCell ref="Q1031:R1031"/>
    <mergeCell ref="S1031:T1031"/>
    <mergeCell ref="U1031:V1031"/>
    <mergeCell ref="X1031:Y1031"/>
    <mergeCell ref="Z1031:AA1031"/>
    <mergeCell ref="AB1031:AC1031"/>
    <mergeCell ref="A1041:A1042"/>
    <mergeCell ref="B1041:C1041"/>
    <mergeCell ref="D1041:E1041"/>
    <mergeCell ref="F1041:G1041"/>
    <mergeCell ref="I1041:J1041"/>
    <mergeCell ref="K1041:L1041"/>
    <mergeCell ref="M1041:N1041"/>
    <mergeCell ref="O1041:P1041"/>
    <mergeCell ref="Q1041:R1041"/>
    <mergeCell ref="S1041:T1041"/>
    <mergeCell ref="U1041:V1041"/>
    <mergeCell ref="X1041:Y1041"/>
    <mergeCell ref="Z1041:AA1041"/>
    <mergeCell ref="AB1041:AC1041"/>
    <mergeCell ref="A1051:A1052"/>
    <mergeCell ref="B1051:C1051"/>
    <mergeCell ref="D1051:E1051"/>
    <mergeCell ref="F1051:G1051"/>
    <mergeCell ref="I1051:J1051"/>
    <mergeCell ref="K1051:L1051"/>
    <mergeCell ref="M1051:N1051"/>
    <mergeCell ref="O1051:P1051"/>
    <mergeCell ref="Q1051:R1051"/>
    <mergeCell ref="S1051:T1051"/>
    <mergeCell ref="U1051:V1051"/>
    <mergeCell ref="X1051:Y1051"/>
    <mergeCell ref="Z1051:AA1051"/>
    <mergeCell ref="AB1051:AC1051"/>
    <mergeCell ref="A1061:A1062"/>
    <mergeCell ref="B1061:C1061"/>
    <mergeCell ref="D1061:E1061"/>
    <mergeCell ref="F1061:G1061"/>
    <mergeCell ref="I1061:J1061"/>
    <mergeCell ref="K1061:L1061"/>
    <mergeCell ref="M1061:N1061"/>
    <mergeCell ref="O1061:P1061"/>
    <mergeCell ref="Q1061:R1061"/>
    <mergeCell ref="S1061:T1061"/>
    <mergeCell ref="U1061:V1061"/>
    <mergeCell ref="X1061:Y1061"/>
    <mergeCell ref="Z1061:AA1061"/>
    <mergeCell ref="AB1061:AC1061"/>
    <mergeCell ref="A1071:A1072"/>
    <mergeCell ref="B1071:C1071"/>
    <mergeCell ref="D1071:E1071"/>
    <mergeCell ref="F1071:G1071"/>
    <mergeCell ref="I1071:J1071"/>
    <mergeCell ref="K1071:L1071"/>
    <mergeCell ref="M1071:N1071"/>
    <mergeCell ref="O1071:P1071"/>
    <mergeCell ref="Q1071:R1071"/>
    <mergeCell ref="S1071:T1071"/>
    <mergeCell ref="U1071:V1071"/>
    <mergeCell ref="X1071:Y1071"/>
    <mergeCell ref="Z1071:AA1071"/>
    <mergeCell ref="AB1071:AC1071"/>
    <mergeCell ref="A1081:A1082"/>
    <mergeCell ref="B1081:C1081"/>
    <mergeCell ref="D1081:E1081"/>
    <mergeCell ref="F1081:G1081"/>
    <mergeCell ref="I1081:J1081"/>
    <mergeCell ref="K1081:L1081"/>
    <mergeCell ref="M1081:N1081"/>
    <mergeCell ref="O1081:P1081"/>
    <mergeCell ref="Q1081:R1081"/>
    <mergeCell ref="S1081:T1081"/>
    <mergeCell ref="U1081:V1081"/>
    <mergeCell ref="X1081:Y1081"/>
    <mergeCell ref="Z1081:AA1081"/>
    <mergeCell ref="AB1081:AC1081"/>
    <mergeCell ref="A1091:A1092"/>
    <mergeCell ref="B1091:C1091"/>
    <mergeCell ref="D1091:E1091"/>
    <mergeCell ref="F1091:G1091"/>
    <mergeCell ref="I1091:J1091"/>
    <mergeCell ref="K1091:L1091"/>
    <mergeCell ref="M1091:N1091"/>
    <mergeCell ref="O1091:P1091"/>
    <mergeCell ref="Q1091:R1091"/>
    <mergeCell ref="S1091:T1091"/>
    <mergeCell ref="U1091:V1091"/>
    <mergeCell ref="X1091:Y1091"/>
    <mergeCell ref="Z1091:AA1091"/>
    <mergeCell ref="AB1091:AC1091"/>
    <mergeCell ref="A1101:A1102"/>
    <mergeCell ref="B1101:C1101"/>
    <mergeCell ref="D1101:E1101"/>
    <mergeCell ref="F1101:G1101"/>
    <mergeCell ref="I1101:J1101"/>
    <mergeCell ref="K1101:L1101"/>
    <mergeCell ref="M1101:N1101"/>
    <mergeCell ref="O1101:P1101"/>
    <mergeCell ref="Q1101:R1101"/>
    <mergeCell ref="S1101:T1101"/>
    <mergeCell ref="U1101:V1101"/>
    <mergeCell ref="X1101:Y1101"/>
    <mergeCell ref="Z1101:AA1101"/>
    <mergeCell ref="AB1101:AC1101"/>
    <mergeCell ref="A1111:A1112"/>
    <mergeCell ref="B1111:C1111"/>
    <mergeCell ref="D1111:E1111"/>
    <mergeCell ref="F1111:G1111"/>
    <mergeCell ref="I1111:J1111"/>
    <mergeCell ref="K1111:L1111"/>
    <mergeCell ref="M1111:N1111"/>
    <mergeCell ref="O1111:P1111"/>
    <mergeCell ref="Q1111:R1111"/>
    <mergeCell ref="S1111:T1111"/>
    <mergeCell ref="U1111:V1111"/>
    <mergeCell ref="X1111:Y1111"/>
    <mergeCell ref="Z1111:AA1111"/>
    <mergeCell ref="AB1111:AC1111"/>
    <mergeCell ref="A1121:A1122"/>
    <mergeCell ref="B1121:C1121"/>
    <mergeCell ref="D1121:E1121"/>
    <mergeCell ref="F1121:G1121"/>
    <mergeCell ref="I1121:J1121"/>
    <mergeCell ref="K1121:L1121"/>
    <mergeCell ref="M1121:N1121"/>
    <mergeCell ref="O1121:P1121"/>
    <mergeCell ref="Q1121:R1121"/>
    <mergeCell ref="S1121:T1121"/>
    <mergeCell ref="U1121:V1121"/>
    <mergeCell ref="X1121:Y1121"/>
    <mergeCell ref="Z1121:AA1121"/>
    <mergeCell ref="AB1121:AC1121"/>
    <mergeCell ref="A1131:A1132"/>
    <mergeCell ref="B1131:C1131"/>
    <mergeCell ref="D1131:E1131"/>
    <mergeCell ref="F1131:G1131"/>
    <mergeCell ref="I1131:J1131"/>
    <mergeCell ref="K1131:L1131"/>
    <mergeCell ref="M1131:N1131"/>
    <mergeCell ref="O1131:P1131"/>
    <mergeCell ref="Q1131:R1131"/>
    <mergeCell ref="S1131:T1131"/>
    <mergeCell ref="U1131:V1131"/>
    <mergeCell ref="X1131:Y1131"/>
    <mergeCell ref="Z1131:AA1131"/>
    <mergeCell ref="AB1131:AC1131"/>
    <mergeCell ref="A1141:A1142"/>
    <mergeCell ref="B1141:C1141"/>
    <mergeCell ref="D1141:E1141"/>
    <mergeCell ref="F1141:G1141"/>
    <mergeCell ref="I1141:J1141"/>
    <mergeCell ref="K1141:L1141"/>
    <mergeCell ref="M1141:N1141"/>
    <mergeCell ref="O1141:P1141"/>
    <mergeCell ref="Q1141:R1141"/>
    <mergeCell ref="S1141:T1141"/>
    <mergeCell ref="U1141:V1141"/>
    <mergeCell ref="X1141:Y1141"/>
    <mergeCell ref="Z1141:AA1141"/>
    <mergeCell ref="AB1141:AC1141"/>
    <mergeCell ref="A1151:A1152"/>
    <mergeCell ref="B1151:C1151"/>
    <mergeCell ref="D1151:E1151"/>
    <mergeCell ref="F1151:G1151"/>
    <mergeCell ref="I1151:J1151"/>
    <mergeCell ref="K1151:L1151"/>
    <mergeCell ref="M1151:N1151"/>
    <mergeCell ref="O1151:P1151"/>
    <mergeCell ref="Q1151:R1151"/>
    <mergeCell ref="S1151:T1151"/>
    <mergeCell ref="U1151:V1151"/>
    <mergeCell ref="X1151:Y1151"/>
    <mergeCell ref="Z1151:AA1151"/>
    <mergeCell ref="AB1151:AC1151"/>
    <mergeCell ref="A1161:A1162"/>
    <mergeCell ref="B1161:C1161"/>
    <mergeCell ref="D1161:E1161"/>
    <mergeCell ref="F1161:G1161"/>
    <mergeCell ref="I1161:J1161"/>
    <mergeCell ref="K1161:L1161"/>
    <mergeCell ref="M1161:N1161"/>
    <mergeCell ref="O1161:P1161"/>
    <mergeCell ref="Q1161:R1161"/>
    <mergeCell ref="S1161:T1161"/>
    <mergeCell ref="U1161:V1161"/>
    <mergeCell ref="X1161:Y1161"/>
    <mergeCell ref="Z1161:AA1161"/>
    <mergeCell ref="AB1161:AC1161"/>
    <mergeCell ref="A1171:A1172"/>
    <mergeCell ref="B1171:C1171"/>
    <mergeCell ref="D1171:E1171"/>
    <mergeCell ref="F1171:G1171"/>
    <mergeCell ref="I1171:J1171"/>
    <mergeCell ref="K1171:L1171"/>
    <mergeCell ref="M1171:N1171"/>
    <mergeCell ref="O1171:P1171"/>
    <mergeCell ref="Q1171:R1171"/>
    <mergeCell ref="S1171:T1171"/>
    <mergeCell ref="U1171:V1171"/>
    <mergeCell ref="X1171:Y1171"/>
    <mergeCell ref="Z1171:AA1171"/>
    <mergeCell ref="AB1171:AC1171"/>
    <mergeCell ref="A1181:A1182"/>
    <mergeCell ref="B1181:C1181"/>
    <mergeCell ref="D1181:E1181"/>
    <mergeCell ref="F1181:G1181"/>
    <mergeCell ref="I1181:J1181"/>
    <mergeCell ref="K1181:L1181"/>
    <mergeCell ref="M1181:N1181"/>
    <mergeCell ref="O1181:P1181"/>
    <mergeCell ref="Q1181:R1181"/>
    <mergeCell ref="S1181:T1181"/>
    <mergeCell ref="U1181:V1181"/>
    <mergeCell ref="X1181:Y1181"/>
    <mergeCell ref="Z1181:AA1181"/>
    <mergeCell ref="AB1181:AC1181"/>
    <mergeCell ref="A1191:A1192"/>
    <mergeCell ref="B1191:C1191"/>
    <mergeCell ref="D1191:E1191"/>
    <mergeCell ref="F1191:G1191"/>
    <mergeCell ref="I1191:J1191"/>
    <mergeCell ref="K1191:L1191"/>
    <mergeCell ref="M1191:N1191"/>
    <mergeCell ref="O1191:P1191"/>
    <mergeCell ref="Q1191:R1191"/>
    <mergeCell ref="S1191:T1191"/>
    <mergeCell ref="U1191:V1191"/>
    <mergeCell ref="X1191:Y1191"/>
    <mergeCell ref="Z1191:AA1191"/>
    <mergeCell ref="AB1191:AC1191"/>
    <mergeCell ref="A1201:A1202"/>
    <mergeCell ref="B1201:C1201"/>
    <mergeCell ref="D1201:E1201"/>
    <mergeCell ref="F1201:G1201"/>
    <mergeCell ref="I1201:J1201"/>
    <mergeCell ref="K1201:L1201"/>
    <mergeCell ref="M1201:N1201"/>
    <mergeCell ref="O1201:P1201"/>
    <mergeCell ref="Q1201:R1201"/>
    <mergeCell ref="S1201:T1201"/>
    <mergeCell ref="U1201:V1201"/>
    <mergeCell ref="X1201:Y1201"/>
    <mergeCell ref="Z1201:AA1201"/>
    <mergeCell ref="AB1201:AC1201"/>
    <mergeCell ref="A1211:A1212"/>
    <mergeCell ref="B1211:C1211"/>
    <mergeCell ref="D1211:E1211"/>
    <mergeCell ref="F1211:G1211"/>
    <mergeCell ref="I1211:J1211"/>
    <mergeCell ref="K1211:L1211"/>
    <mergeCell ref="M1211:N1211"/>
    <mergeCell ref="O1211:P1211"/>
    <mergeCell ref="Q1211:R1211"/>
    <mergeCell ref="S1211:T1211"/>
    <mergeCell ref="U1211:V1211"/>
    <mergeCell ref="X1211:Y1211"/>
    <mergeCell ref="Z1211:AA1211"/>
    <mergeCell ref="AB1211:AC1211"/>
    <mergeCell ref="A1221:A1222"/>
    <mergeCell ref="B1221:C1221"/>
    <mergeCell ref="D1221:E1221"/>
    <mergeCell ref="F1221:G1221"/>
    <mergeCell ref="I1221:J1221"/>
    <mergeCell ref="K1221:L1221"/>
    <mergeCell ref="M1221:N1221"/>
    <mergeCell ref="O1221:P1221"/>
    <mergeCell ref="Q1221:R1221"/>
    <mergeCell ref="S1221:T1221"/>
    <mergeCell ref="U1221:V1221"/>
    <mergeCell ref="X1221:Y1221"/>
    <mergeCell ref="Z1221:AA1221"/>
    <mergeCell ref="AB1221:AC1221"/>
    <mergeCell ref="A1231:A1232"/>
    <mergeCell ref="B1231:C1231"/>
    <mergeCell ref="D1231:E1231"/>
    <mergeCell ref="F1231:G1231"/>
    <mergeCell ref="I1231:J1231"/>
    <mergeCell ref="K1231:L1231"/>
    <mergeCell ref="M1231:N1231"/>
    <mergeCell ref="O1231:P1231"/>
    <mergeCell ref="Q1231:R1231"/>
    <mergeCell ref="S1231:T1231"/>
    <mergeCell ref="U1231:V1231"/>
    <mergeCell ref="X1231:Y1231"/>
    <mergeCell ref="Z1231:AA1231"/>
    <mergeCell ref="AB1231:AC1231"/>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649:A1650"/>
    <mergeCell ref="B1649:C1649"/>
    <mergeCell ref="D1649:E1649"/>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74:A1675"/>
    <mergeCell ref="B1674:C1674"/>
    <mergeCell ref="D1674:E1674"/>
    <mergeCell ref="F1674:G1674"/>
    <mergeCell ref="I1674:J1674"/>
    <mergeCell ref="K1674:L1674"/>
    <mergeCell ref="M1674:N1674"/>
    <mergeCell ref="O1674:P1674"/>
    <mergeCell ref="Q1674:R1674"/>
    <mergeCell ref="S1674:T1674"/>
    <mergeCell ref="U1674:V1674"/>
    <mergeCell ref="X1674:Y1674"/>
    <mergeCell ref="Z1674:AA1674"/>
    <mergeCell ref="AB1674:AC1674"/>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731:A1732"/>
    <mergeCell ref="B1731:C1731"/>
    <mergeCell ref="D1731:E1731"/>
    <mergeCell ref="F1731:G1731"/>
    <mergeCell ref="I1731:J1731"/>
    <mergeCell ref="K1731:L1731"/>
    <mergeCell ref="M1731:N1731"/>
    <mergeCell ref="O1731:P1731"/>
    <mergeCell ref="Q1731:R1731"/>
    <mergeCell ref="S1731:T1731"/>
    <mergeCell ref="U1731:V1731"/>
    <mergeCell ref="X1731:Y1731"/>
    <mergeCell ref="Z1731:AA1731"/>
    <mergeCell ref="AB1731:AC1731"/>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D0416-A544-402B-9FCF-67B4F0AB7628}">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5" customWidth="1"/>
    <col min="2" max="7" width="8.77734375" style="45"/>
    <col min="8" max="9" width="13.109375" style="82" customWidth="1"/>
    <col min="10" max="11" width="13.21875" style="82" customWidth="1"/>
    <col min="12" max="13" width="15.77734375" style="82" customWidth="1"/>
    <col min="14" max="15" width="24" style="82" customWidth="1"/>
    <col min="16" max="16384" width="8.77734375" style="45"/>
  </cols>
  <sheetData>
    <row r="1" spans="1:15" x14ac:dyDescent="0.3">
      <c r="A1" s="44" t="str">
        <f xml:space="preserve"> HYPERLINK("#'Index'!A1", "Index")</f>
        <v>Index</v>
      </c>
      <c r="D1" s="29"/>
      <c r="E1" s="30" t="s">
        <v>502</v>
      </c>
    </row>
    <row r="2" spans="1:15" x14ac:dyDescent="0.3">
      <c r="A2" s="46" t="s">
        <v>491</v>
      </c>
      <c r="D2" s="32"/>
      <c r="E2" s="30" t="s">
        <v>503</v>
      </c>
    </row>
    <row r="3" spans="1:15" x14ac:dyDescent="0.3">
      <c r="A3" s="47" t="s">
        <v>1</v>
      </c>
      <c r="D3" s="48" t="s">
        <v>394</v>
      </c>
      <c r="E3" s="49" t="s">
        <v>401</v>
      </c>
      <c r="F3" s="50"/>
      <c r="G3" s="50"/>
      <c r="H3" s="83"/>
    </row>
    <row r="4" spans="1:15" customFormat="1" x14ac:dyDescent="0.3">
      <c r="A4" s="53" t="s">
        <v>395</v>
      </c>
      <c r="H4" s="84"/>
      <c r="I4" s="84"/>
      <c r="J4" s="84"/>
      <c r="K4" s="84"/>
      <c r="L4" s="84"/>
      <c r="M4" s="84"/>
      <c r="N4" s="84"/>
      <c r="O4" s="84"/>
    </row>
    <row r="5" spans="1:15" customFormat="1" x14ac:dyDescent="0.3">
      <c r="A5" s="54" t="s">
        <v>1</v>
      </c>
      <c r="H5" s="84"/>
      <c r="I5" s="84"/>
      <c r="J5" s="84"/>
      <c r="K5" s="84"/>
      <c r="L5" s="84"/>
      <c r="M5" s="84"/>
      <c r="N5" s="84"/>
      <c r="O5" s="84"/>
    </row>
    <row r="6" spans="1:15" customFormat="1" ht="25.5" customHeight="1" x14ac:dyDescent="0.3">
      <c r="A6" s="119" t="s">
        <v>1</v>
      </c>
      <c r="B6" s="118" t="s">
        <v>501</v>
      </c>
      <c r="C6" s="118" t="s">
        <v>1</v>
      </c>
      <c r="D6" s="118" t="s">
        <v>495</v>
      </c>
      <c r="E6" s="118" t="s">
        <v>1</v>
      </c>
      <c r="F6" s="118" t="s">
        <v>496</v>
      </c>
      <c r="G6" s="118" t="s">
        <v>1</v>
      </c>
      <c r="H6" s="121" t="s">
        <v>497</v>
      </c>
      <c r="I6" s="121" t="s">
        <v>1</v>
      </c>
      <c r="J6" s="121" t="s">
        <v>498</v>
      </c>
      <c r="K6" s="121" t="s">
        <v>1</v>
      </c>
      <c r="L6" s="121" t="s">
        <v>499</v>
      </c>
      <c r="M6" s="121" t="s">
        <v>1</v>
      </c>
      <c r="N6" s="121" t="s">
        <v>500</v>
      </c>
      <c r="O6" s="121" t="s">
        <v>1</v>
      </c>
    </row>
    <row r="7" spans="1:15" customFormat="1" x14ac:dyDescent="0.3">
      <c r="A7" s="120" t="s">
        <v>1</v>
      </c>
      <c r="B7" s="55" t="s">
        <v>14</v>
      </c>
      <c r="C7" s="55" t="s">
        <v>15</v>
      </c>
      <c r="D7" s="55" t="s">
        <v>14</v>
      </c>
      <c r="E7" s="55" t="s">
        <v>15</v>
      </c>
      <c r="F7" s="55" t="s">
        <v>14</v>
      </c>
      <c r="G7" s="55" t="s">
        <v>15</v>
      </c>
      <c r="H7" s="80" t="s">
        <v>14</v>
      </c>
      <c r="I7" s="80" t="s">
        <v>15</v>
      </c>
      <c r="J7" s="80" t="s">
        <v>14</v>
      </c>
      <c r="K7" s="80" t="s">
        <v>15</v>
      </c>
      <c r="L7" s="80" t="s">
        <v>14</v>
      </c>
      <c r="M7" s="80" t="s">
        <v>15</v>
      </c>
      <c r="N7" s="80" t="s">
        <v>14</v>
      </c>
      <c r="O7" s="80" t="s">
        <v>15</v>
      </c>
    </row>
    <row r="8" spans="1:15" customFormat="1" x14ac:dyDescent="0.3">
      <c r="A8" s="56" t="s">
        <v>16</v>
      </c>
      <c r="B8" s="57">
        <v>1406.8269100540001</v>
      </c>
      <c r="C8" s="57">
        <v>1406.8269100540001</v>
      </c>
      <c r="D8" s="57">
        <v>39.141126295500001</v>
      </c>
      <c r="E8" s="57">
        <v>39.141126295500001</v>
      </c>
      <c r="F8" s="57">
        <v>639.73686292180003</v>
      </c>
      <c r="G8" s="57">
        <v>639.73686292180003</v>
      </c>
      <c r="H8" s="85">
        <v>252.79895129319999</v>
      </c>
      <c r="I8" s="85">
        <v>252.79895129319999</v>
      </c>
      <c r="J8" s="85">
        <v>118.8803246713</v>
      </c>
      <c r="K8" s="85">
        <v>118.8803246713</v>
      </c>
      <c r="L8" s="85">
        <v>252.81477421330001</v>
      </c>
      <c r="M8" s="85">
        <v>252.81477421330001</v>
      </c>
      <c r="N8" s="85">
        <v>137.08299779230001</v>
      </c>
      <c r="O8" s="85">
        <v>137.08299779230001</v>
      </c>
    </row>
    <row r="9" spans="1:15" customFormat="1" x14ac:dyDescent="0.3">
      <c r="A9" s="58" t="s">
        <v>17</v>
      </c>
      <c r="B9" s="59">
        <v>269.34510165979998</v>
      </c>
      <c r="C9" s="60">
        <v>0.19145575033780199</v>
      </c>
      <c r="D9" s="59">
        <v>6.0843859776000002</v>
      </c>
      <c r="E9" s="60">
        <v>0.15544739136184499</v>
      </c>
      <c r="F9" s="59">
        <v>137.46057719469999</v>
      </c>
      <c r="G9" s="60">
        <v>0.21487049623323501</v>
      </c>
      <c r="H9" s="86">
        <v>47.672976681100202</v>
      </c>
      <c r="I9" s="87">
        <v>0.188580595122043</v>
      </c>
      <c r="J9" s="86">
        <v>22.8452566178</v>
      </c>
      <c r="K9" s="87">
        <v>0.192170207147115</v>
      </c>
      <c r="L9" s="86">
        <v>48.167523565000103</v>
      </c>
      <c r="M9" s="87">
        <v>0.19052495533493199</v>
      </c>
      <c r="N9" s="86">
        <v>18.932705583699999</v>
      </c>
      <c r="O9" s="87">
        <v>0.138111260248231</v>
      </c>
    </row>
    <row r="10" spans="1:15" customFormat="1" x14ac:dyDescent="0.3">
      <c r="A10" s="58" t="s">
        <v>18</v>
      </c>
      <c r="B10" s="62">
        <v>321.8839979901</v>
      </c>
      <c r="C10" s="63">
        <v>0.22880142232831199</v>
      </c>
      <c r="D10" s="62">
        <v>7.7940588531000001</v>
      </c>
      <c r="E10" s="63">
        <v>0.199127097014479</v>
      </c>
      <c r="F10" s="62">
        <v>147.20839684469999</v>
      </c>
      <c r="G10" s="63">
        <v>0.230107729250385</v>
      </c>
      <c r="H10" s="88">
        <v>57.324112927599799</v>
      </c>
      <c r="I10" s="89">
        <v>0.22675771649509199</v>
      </c>
      <c r="J10" s="88">
        <v>27.738598810500001</v>
      </c>
      <c r="K10" s="89">
        <v>0.233332125288152</v>
      </c>
      <c r="L10" s="88">
        <v>30.523115415100001</v>
      </c>
      <c r="M10" s="90">
        <v>0.120733115816039</v>
      </c>
      <c r="N10" s="88">
        <v>52.467996704100003</v>
      </c>
      <c r="O10" s="91">
        <v>0.38274620156466399</v>
      </c>
    </row>
    <row r="11" spans="1:15" customFormat="1" x14ac:dyDescent="0.3">
      <c r="A11" s="58" t="s">
        <v>19</v>
      </c>
      <c r="B11" s="59">
        <v>152.74658847059999</v>
      </c>
      <c r="C11" s="60">
        <v>0.108575253557481</v>
      </c>
      <c r="D11" s="59">
        <v>5.2067854903999899</v>
      </c>
      <c r="E11" s="60">
        <v>0.13302594951128499</v>
      </c>
      <c r="F11" s="59">
        <v>75.115627995500006</v>
      </c>
      <c r="G11" s="60">
        <v>0.11741644471202201</v>
      </c>
      <c r="H11" s="86">
        <v>28.183882279700001</v>
      </c>
      <c r="I11" s="87">
        <v>0.11148733859663799</v>
      </c>
      <c r="J11" s="86">
        <v>15.1587105854</v>
      </c>
      <c r="K11" s="87">
        <v>0.12751235856154799</v>
      </c>
      <c r="L11" s="86">
        <v>25.308288890899998</v>
      </c>
      <c r="M11" s="87">
        <v>0.10010605183045</v>
      </c>
      <c r="N11" s="86">
        <v>10.202990378899999</v>
      </c>
      <c r="O11" s="87">
        <v>7.44292913287391E-2</v>
      </c>
    </row>
    <row r="12" spans="1:15" customFormat="1" x14ac:dyDescent="0.3">
      <c r="A12" s="58" t="s">
        <v>20</v>
      </c>
      <c r="B12" s="62">
        <v>137.27822363999999</v>
      </c>
      <c r="C12" s="63">
        <v>9.7580038211474596E-2</v>
      </c>
      <c r="D12" s="62">
        <v>0.5989552414</v>
      </c>
      <c r="E12" s="63">
        <v>1.53024528951499E-2</v>
      </c>
      <c r="F12" s="62">
        <v>46.114962975499999</v>
      </c>
      <c r="G12" s="63">
        <v>7.2084267217124603E-2</v>
      </c>
      <c r="H12" s="88">
        <v>36.599398727500002</v>
      </c>
      <c r="I12" s="91">
        <v>0.14477670314799501</v>
      </c>
      <c r="J12" s="88">
        <v>15.5428755285</v>
      </c>
      <c r="K12" s="89">
        <v>0.130743885260034</v>
      </c>
      <c r="L12" s="88">
        <v>34.922518623000002</v>
      </c>
      <c r="M12" s="89">
        <v>0.138134801384415</v>
      </c>
      <c r="N12" s="88">
        <v>8.7819896867000207</v>
      </c>
      <c r="O12" s="89">
        <v>6.4063303459455601E-2</v>
      </c>
    </row>
    <row r="13" spans="1:15" customFormat="1" x14ac:dyDescent="0.3">
      <c r="A13" s="58" t="s">
        <v>21</v>
      </c>
      <c r="B13" s="59">
        <v>201.30611208920001</v>
      </c>
      <c r="C13" s="60">
        <v>0.14309230982898499</v>
      </c>
      <c r="D13" s="59">
        <v>0.65840472089999902</v>
      </c>
      <c r="E13" s="65">
        <v>1.68213023797349E-2</v>
      </c>
      <c r="F13" s="59">
        <v>80.527959903099998</v>
      </c>
      <c r="G13" s="60">
        <v>0.12587669176247501</v>
      </c>
      <c r="H13" s="86">
        <v>37.264737054000001</v>
      </c>
      <c r="I13" s="87">
        <v>0.14740859035755999</v>
      </c>
      <c r="J13" s="86">
        <v>16.557686065399999</v>
      </c>
      <c r="K13" s="87">
        <v>0.13928028974669601</v>
      </c>
      <c r="L13" s="86">
        <v>37.611815979900001</v>
      </c>
      <c r="M13" s="87">
        <v>0.148772223051201</v>
      </c>
      <c r="N13" s="86">
        <v>32.784143671800003</v>
      </c>
      <c r="O13" s="91">
        <v>0.23915543283837901</v>
      </c>
    </row>
    <row r="14" spans="1:15" customFormat="1" x14ac:dyDescent="0.3">
      <c r="A14" s="58" t="s">
        <v>22</v>
      </c>
      <c r="B14" s="62">
        <v>201.5610285201</v>
      </c>
      <c r="C14" s="63">
        <v>0.14327350939879499</v>
      </c>
      <c r="D14" s="62">
        <v>9.2429317191999996</v>
      </c>
      <c r="E14" s="63">
        <v>0.23614373407191999</v>
      </c>
      <c r="F14" s="62">
        <v>97.577147771599996</v>
      </c>
      <c r="G14" s="63">
        <v>0.15252700512824399</v>
      </c>
      <c r="H14" s="88">
        <v>27.301949178699999</v>
      </c>
      <c r="I14" s="89">
        <v>0.107998664705831</v>
      </c>
      <c r="J14" s="88">
        <v>15.692206282300001</v>
      </c>
      <c r="K14" s="89">
        <v>0.13200002881627701</v>
      </c>
      <c r="L14" s="88">
        <v>46.336989880899999</v>
      </c>
      <c r="M14" s="89">
        <v>0.18328434335014601</v>
      </c>
      <c r="N14" s="88">
        <v>9.2643582818000301</v>
      </c>
      <c r="O14" s="90">
        <v>6.7582110334622303E-2</v>
      </c>
    </row>
    <row r="15" spans="1:15" customFormat="1" x14ac:dyDescent="0.3">
      <c r="A15" s="58" t="s">
        <v>23</v>
      </c>
      <c r="B15" s="59">
        <v>122.7058576842</v>
      </c>
      <c r="C15" s="60">
        <v>8.7221716337150604E-2</v>
      </c>
      <c r="D15" s="59">
        <v>9.5556042929</v>
      </c>
      <c r="E15" s="61">
        <v>0.24413207276558599</v>
      </c>
      <c r="F15" s="59">
        <v>55.732190236699999</v>
      </c>
      <c r="G15" s="60">
        <v>8.7117365696515403E-2</v>
      </c>
      <c r="H15" s="86">
        <v>18.451894444600001</v>
      </c>
      <c r="I15" s="87">
        <v>7.2990391574841704E-2</v>
      </c>
      <c r="J15" s="86">
        <v>5.3449907814000097</v>
      </c>
      <c r="K15" s="87">
        <v>4.4961105180177798E-2</v>
      </c>
      <c r="L15" s="86">
        <v>29.9445218585</v>
      </c>
      <c r="M15" s="87">
        <v>0.118444509232818</v>
      </c>
      <c r="N15" s="86">
        <v>4.6488134852999998</v>
      </c>
      <c r="O15" s="90">
        <v>3.3912400225909897E-2</v>
      </c>
    </row>
    <row r="16" spans="1:15" customFormat="1" x14ac:dyDescent="0.3">
      <c r="A16" s="64" t="s">
        <v>1</v>
      </c>
      <c r="H16" s="84"/>
      <c r="I16" s="84"/>
      <c r="J16" s="84"/>
      <c r="K16" s="84"/>
      <c r="L16" s="84"/>
      <c r="M16" s="84"/>
      <c r="N16" s="84"/>
      <c r="O16" s="84"/>
    </row>
    <row r="17" spans="1:15" customFormat="1" x14ac:dyDescent="0.3">
      <c r="A17" s="64" t="s">
        <v>1</v>
      </c>
      <c r="H17" s="84"/>
      <c r="I17" s="84"/>
      <c r="J17" s="84"/>
      <c r="K17" s="84"/>
      <c r="L17" s="84"/>
      <c r="M17" s="84"/>
      <c r="N17" s="84"/>
      <c r="O17" s="84"/>
    </row>
    <row r="18" spans="1:15" customFormat="1" x14ac:dyDescent="0.3">
      <c r="A18" s="53" t="s">
        <v>403</v>
      </c>
      <c r="H18" s="84"/>
      <c r="I18" s="84"/>
      <c r="J18" s="84"/>
      <c r="K18" s="84"/>
      <c r="L18" s="84"/>
      <c r="M18" s="84"/>
      <c r="N18" s="84"/>
      <c r="O18" s="84"/>
    </row>
    <row r="19" spans="1:15" customFormat="1" x14ac:dyDescent="0.3">
      <c r="A19" s="54" t="s">
        <v>1</v>
      </c>
      <c r="H19" s="84"/>
      <c r="I19" s="84"/>
      <c r="J19" s="84"/>
      <c r="K19" s="84"/>
      <c r="L19" s="84"/>
      <c r="M19" s="84"/>
      <c r="N19" s="84"/>
      <c r="O19" s="84"/>
    </row>
    <row r="20" spans="1:15" customFormat="1" ht="25.5" customHeight="1" x14ac:dyDescent="0.3">
      <c r="A20" s="119" t="s">
        <v>1</v>
      </c>
      <c r="B20" s="118" t="s">
        <v>501</v>
      </c>
      <c r="C20" s="118" t="s">
        <v>1</v>
      </c>
      <c r="D20" s="118" t="s">
        <v>495</v>
      </c>
      <c r="E20" s="118" t="s">
        <v>1</v>
      </c>
      <c r="F20" s="118" t="s">
        <v>496</v>
      </c>
      <c r="G20" s="118" t="s">
        <v>1</v>
      </c>
      <c r="H20" s="121" t="s">
        <v>497</v>
      </c>
      <c r="I20" s="121" t="s">
        <v>1</v>
      </c>
      <c r="J20" s="121" t="s">
        <v>498</v>
      </c>
      <c r="K20" s="121" t="s">
        <v>1</v>
      </c>
      <c r="L20" s="121" t="s">
        <v>499</v>
      </c>
      <c r="M20" s="121" t="s">
        <v>1</v>
      </c>
      <c r="N20" s="121" t="s">
        <v>500</v>
      </c>
      <c r="O20" s="121" t="s">
        <v>1</v>
      </c>
    </row>
    <row r="21" spans="1:15" customFormat="1" x14ac:dyDescent="0.3">
      <c r="A21" s="120" t="s">
        <v>1</v>
      </c>
      <c r="B21" s="55" t="s">
        <v>14</v>
      </c>
      <c r="C21" s="55" t="s">
        <v>15</v>
      </c>
      <c r="D21" s="55" t="s">
        <v>14</v>
      </c>
      <c r="E21" s="55" t="s">
        <v>15</v>
      </c>
      <c r="F21" s="55" t="s">
        <v>14</v>
      </c>
      <c r="G21" s="55" t="s">
        <v>15</v>
      </c>
      <c r="H21" s="80" t="s">
        <v>14</v>
      </c>
      <c r="I21" s="80" t="s">
        <v>15</v>
      </c>
      <c r="J21" s="80" t="s">
        <v>14</v>
      </c>
      <c r="K21" s="80" t="s">
        <v>15</v>
      </c>
      <c r="L21" s="80" t="s">
        <v>14</v>
      </c>
      <c r="M21" s="80" t="s">
        <v>15</v>
      </c>
      <c r="N21" s="80" t="s">
        <v>14</v>
      </c>
      <c r="O21" s="80" t="s">
        <v>15</v>
      </c>
    </row>
    <row r="22" spans="1:15" customFormat="1" x14ac:dyDescent="0.3">
      <c r="A22" s="56" t="s">
        <v>16</v>
      </c>
      <c r="B22" s="57">
        <v>1425.4092837695</v>
      </c>
      <c r="C22" s="57">
        <v>1425.4092837695</v>
      </c>
      <c r="D22" s="57">
        <v>39.141126295500001</v>
      </c>
      <c r="E22" s="57">
        <v>39.141126295500001</v>
      </c>
      <c r="F22" s="57">
        <v>650.92684942810001</v>
      </c>
      <c r="G22" s="57">
        <v>650.92684942810001</v>
      </c>
      <c r="H22" s="85">
        <v>255.34570728529999</v>
      </c>
      <c r="I22" s="85">
        <v>255.34570728529999</v>
      </c>
      <c r="J22" s="85">
        <v>119.5764114126</v>
      </c>
      <c r="K22" s="85">
        <v>119.5764114126</v>
      </c>
      <c r="L22" s="85">
        <v>255.04113016919999</v>
      </c>
      <c r="M22" s="85">
        <v>255.04113016919999</v>
      </c>
      <c r="N22" s="85">
        <v>138.57071479909999</v>
      </c>
      <c r="O22" s="85">
        <v>138.57071479909999</v>
      </c>
    </row>
    <row r="23" spans="1:15" customFormat="1" x14ac:dyDescent="0.3">
      <c r="A23" s="58" t="s">
        <v>24</v>
      </c>
      <c r="B23" s="59">
        <v>413.99268452040002</v>
      </c>
      <c r="C23" s="60">
        <v>0.29043776354928402</v>
      </c>
      <c r="D23" s="59">
        <v>9.6186867466000106</v>
      </c>
      <c r="E23" s="60">
        <v>0.24574373956392401</v>
      </c>
      <c r="F23" s="59">
        <v>213.30433212850099</v>
      </c>
      <c r="G23" s="60">
        <v>0.32769324589377102</v>
      </c>
      <c r="H23" s="86">
        <v>58.536592561000099</v>
      </c>
      <c r="I23" s="90">
        <v>0.229244474807624</v>
      </c>
      <c r="J23" s="86">
        <v>27.597605434999998</v>
      </c>
      <c r="K23" s="87">
        <v>0.23079472873436599</v>
      </c>
      <c r="L23" s="86">
        <v>74.568245283800096</v>
      </c>
      <c r="M23" s="87">
        <v>0.29237733237117403</v>
      </c>
      <c r="N23" s="86">
        <v>40.903043334199999</v>
      </c>
      <c r="O23" s="87">
        <v>0.29517812182394598</v>
      </c>
    </row>
    <row r="24" spans="1:15" customFormat="1" x14ac:dyDescent="0.3">
      <c r="A24" s="58" t="s">
        <v>25</v>
      </c>
      <c r="B24" s="62">
        <v>310.64096519510002</v>
      </c>
      <c r="C24" s="63">
        <v>0.21793106634861301</v>
      </c>
      <c r="D24" s="62">
        <v>0.66485655770000096</v>
      </c>
      <c r="E24" s="65">
        <v>1.6986137615984699E-2</v>
      </c>
      <c r="F24" s="62">
        <v>66.701016082199999</v>
      </c>
      <c r="G24" s="65">
        <v>0.102470832384319</v>
      </c>
      <c r="H24" s="88">
        <v>98.083451143899893</v>
      </c>
      <c r="I24" s="91">
        <v>0.38412022738377399</v>
      </c>
      <c r="J24" s="88">
        <v>49.1375146313</v>
      </c>
      <c r="K24" s="91">
        <v>0.410929831819006</v>
      </c>
      <c r="L24" s="88">
        <v>77.606747628499903</v>
      </c>
      <c r="M24" s="91">
        <v>0.304291106211041</v>
      </c>
      <c r="N24" s="88">
        <v>37.000918961700002</v>
      </c>
      <c r="O24" s="89">
        <v>0.26701831635453399</v>
      </c>
    </row>
    <row r="25" spans="1:15" customFormat="1" x14ac:dyDescent="0.3">
      <c r="A25" s="58" t="s">
        <v>26</v>
      </c>
      <c r="B25" s="59">
        <v>6.8452097191999997</v>
      </c>
      <c r="C25" s="60">
        <v>4.8022766493408999E-3</v>
      </c>
      <c r="D25" s="59">
        <v>0.59753246319999997</v>
      </c>
      <c r="E25" s="60">
        <v>1.52661029396259E-2</v>
      </c>
      <c r="F25" s="59">
        <v>4.5134538248</v>
      </c>
      <c r="G25" s="60">
        <v>6.9338879303649696E-3</v>
      </c>
      <c r="H25" s="86">
        <v>0.42384980230000002</v>
      </c>
      <c r="I25" s="87">
        <v>1.6599057286145399E-3</v>
      </c>
      <c r="J25" s="86">
        <v>0</v>
      </c>
      <c r="K25" s="87">
        <v>0</v>
      </c>
      <c r="L25" s="86">
        <v>0.80154546510000002</v>
      </c>
      <c r="M25" s="87">
        <v>3.1428086307813798E-3</v>
      </c>
      <c r="N25" s="86">
        <v>0</v>
      </c>
      <c r="O25" s="87">
        <v>0</v>
      </c>
    </row>
    <row r="26" spans="1:15" customFormat="1" x14ac:dyDescent="0.3">
      <c r="A26" s="58" t="s">
        <v>27</v>
      </c>
      <c r="B26" s="62">
        <v>271.93665374149998</v>
      </c>
      <c r="C26" s="63">
        <v>0.190777944859713</v>
      </c>
      <c r="D26" s="62">
        <v>8.5762042006999906</v>
      </c>
      <c r="E26" s="63">
        <v>0.21910979607365</v>
      </c>
      <c r="F26" s="62">
        <v>130.2140295614</v>
      </c>
      <c r="G26" s="63">
        <v>0.200044029026926</v>
      </c>
      <c r="H26" s="88">
        <v>55.050885211100002</v>
      </c>
      <c r="I26" s="89">
        <v>0.21559354099339201</v>
      </c>
      <c r="J26" s="88">
        <v>19.307854499800001</v>
      </c>
      <c r="K26" s="89">
        <v>0.16146875685354001</v>
      </c>
      <c r="L26" s="88">
        <v>30.426612026299999</v>
      </c>
      <c r="M26" s="90">
        <v>0.119300804564794</v>
      </c>
      <c r="N26" s="88">
        <v>30.111240622099999</v>
      </c>
      <c r="O26" s="89">
        <v>0.21729873202830299</v>
      </c>
    </row>
    <row r="27" spans="1:15" customFormat="1" x14ac:dyDescent="0.3">
      <c r="A27" s="58" t="s">
        <v>28</v>
      </c>
      <c r="B27" s="59">
        <v>0</v>
      </c>
      <c r="C27" s="60">
        <v>0</v>
      </c>
      <c r="D27" s="59">
        <v>0</v>
      </c>
      <c r="E27" s="60">
        <v>0</v>
      </c>
      <c r="F27" s="59">
        <v>0</v>
      </c>
      <c r="G27" s="60">
        <v>0</v>
      </c>
      <c r="H27" s="86">
        <v>0</v>
      </c>
      <c r="I27" s="87">
        <v>0</v>
      </c>
      <c r="J27" s="86">
        <v>0</v>
      </c>
      <c r="K27" s="87">
        <v>0</v>
      </c>
      <c r="L27" s="86">
        <v>0</v>
      </c>
      <c r="M27" s="87">
        <v>0</v>
      </c>
      <c r="N27" s="86">
        <v>0</v>
      </c>
      <c r="O27" s="87">
        <v>0</v>
      </c>
    </row>
    <row r="28" spans="1:15" customFormat="1" x14ac:dyDescent="0.3">
      <c r="A28" s="58" t="s">
        <v>29</v>
      </c>
      <c r="B28" s="62">
        <v>23.112100068499998</v>
      </c>
      <c r="C28" s="63">
        <v>1.62143605571166E-2</v>
      </c>
      <c r="D28" s="62">
        <v>0.61772222939999899</v>
      </c>
      <c r="E28" s="63">
        <v>1.57819226952347E-2</v>
      </c>
      <c r="F28" s="62">
        <v>13.485401084599999</v>
      </c>
      <c r="G28" s="63">
        <v>2.0717229741634102E-2</v>
      </c>
      <c r="H28" s="88">
        <v>2.3447368851000001</v>
      </c>
      <c r="I28" s="89">
        <v>9.1825976243266397E-3</v>
      </c>
      <c r="J28" s="88">
        <v>1.2666122413000001</v>
      </c>
      <c r="K28" s="89">
        <v>1.05924925019663E-2</v>
      </c>
      <c r="L28" s="88">
        <v>6.2823044557999896</v>
      </c>
      <c r="M28" s="89">
        <v>2.4632514965849499E-2</v>
      </c>
      <c r="N28" s="88">
        <v>0.3819354136</v>
      </c>
      <c r="O28" s="89">
        <v>2.75624914076348E-3</v>
      </c>
    </row>
    <row r="29" spans="1:15" customFormat="1" x14ac:dyDescent="0.3">
      <c r="A29" s="58" t="s">
        <v>30</v>
      </c>
      <c r="B29" s="59">
        <v>21.716467442199999</v>
      </c>
      <c r="C29" s="60">
        <v>1.52352504571674E-2</v>
      </c>
      <c r="D29" s="59">
        <v>1.6269324498</v>
      </c>
      <c r="E29" s="60">
        <v>4.1565805682680299E-2</v>
      </c>
      <c r="F29" s="59">
        <v>12.5968595944</v>
      </c>
      <c r="G29" s="60">
        <v>1.9352189275135202E-2</v>
      </c>
      <c r="H29" s="86">
        <v>0</v>
      </c>
      <c r="I29" s="90">
        <v>0</v>
      </c>
      <c r="J29" s="86">
        <v>0</v>
      </c>
      <c r="K29" s="87">
        <v>0</v>
      </c>
      <c r="L29" s="86">
        <v>0.34447959500000003</v>
      </c>
      <c r="M29" s="87">
        <v>1.3506825145084E-3</v>
      </c>
      <c r="N29" s="86">
        <v>7.1481958030000001</v>
      </c>
      <c r="O29" s="91">
        <v>5.1585183877873898E-2</v>
      </c>
    </row>
    <row r="30" spans="1:15" customFormat="1" x14ac:dyDescent="0.3">
      <c r="A30" s="58" t="s">
        <v>31</v>
      </c>
      <c r="B30" s="62">
        <v>38.016998679899999</v>
      </c>
      <c r="C30" s="63">
        <v>2.66709352273642E-2</v>
      </c>
      <c r="D30" s="62">
        <v>0</v>
      </c>
      <c r="E30" s="63">
        <v>0</v>
      </c>
      <c r="F30" s="62">
        <v>21.5869953644</v>
      </c>
      <c r="G30" s="63">
        <v>3.3163473565986999E-2</v>
      </c>
      <c r="H30" s="88">
        <v>1.5350550817999999</v>
      </c>
      <c r="I30" s="90">
        <v>6.0116737348745401E-3</v>
      </c>
      <c r="J30" s="88">
        <v>4.2989619554000003</v>
      </c>
      <c r="K30" s="89">
        <v>3.5951588650426802E-2</v>
      </c>
      <c r="L30" s="88">
        <v>6.2187310714000201</v>
      </c>
      <c r="M30" s="89">
        <v>2.4383247781541599E-2</v>
      </c>
      <c r="N30" s="88">
        <v>3.4402472376</v>
      </c>
      <c r="O30" s="89">
        <v>2.48266543373733E-2</v>
      </c>
    </row>
    <row r="31" spans="1:15" customFormat="1" x14ac:dyDescent="0.3">
      <c r="A31" s="58" t="s">
        <v>32</v>
      </c>
      <c r="B31" s="59">
        <v>195.68785259480001</v>
      </c>
      <c r="C31" s="60">
        <v>0.13728537818787201</v>
      </c>
      <c r="D31" s="59">
        <v>8.1628295521999998</v>
      </c>
      <c r="E31" s="60">
        <v>0.20854866287121801</v>
      </c>
      <c r="F31" s="59">
        <v>105.9746591063</v>
      </c>
      <c r="G31" s="60">
        <v>0.162805788698697</v>
      </c>
      <c r="H31" s="86">
        <v>25.593909075799999</v>
      </c>
      <c r="I31" s="87">
        <v>0.10023238435414</v>
      </c>
      <c r="J31" s="86">
        <v>9.0630122308000303</v>
      </c>
      <c r="K31" s="87">
        <v>7.5792642743960206E-2</v>
      </c>
      <c r="L31" s="86">
        <v>36.283861085799998</v>
      </c>
      <c r="M31" s="87">
        <v>0.142266704439901</v>
      </c>
      <c r="N31" s="86">
        <v>13.293551453799999</v>
      </c>
      <c r="O31" s="87">
        <v>9.5933339689219396E-2</v>
      </c>
    </row>
    <row r="32" spans="1:15" customFormat="1" x14ac:dyDescent="0.3">
      <c r="A32" s="58" t="s">
        <v>33</v>
      </c>
      <c r="B32" s="62">
        <v>88.329962593199994</v>
      </c>
      <c r="C32" s="63">
        <v>6.1968140378327798E-2</v>
      </c>
      <c r="D32" s="62">
        <v>3.0307425250000102</v>
      </c>
      <c r="E32" s="63">
        <v>7.7431152647961493E-2</v>
      </c>
      <c r="F32" s="62">
        <v>59.085447319899998</v>
      </c>
      <c r="G32" s="61">
        <v>9.0771255436478099E-2</v>
      </c>
      <c r="H32" s="88">
        <v>6.5131244107999997</v>
      </c>
      <c r="I32" s="90">
        <v>2.5507084023632401E-2</v>
      </c>
      <c r="J32" s="88">
        <v>6.5253728287000001</v>
      </c>
      <c r="K32" s="89">
        <v>5.45707364154299E-2</v>
      </c>
      <c r="L32" s="88">
        <v>12.9152046494</v>
      </c>
      <c r="M32" s="89">
        <v>5.0639693451921902E-2</v>
      </c>
      <c r="N32" s="88">
        <v>1.9062372607</v>
      </c>
      <c r="O32" s="90">
        <v>1.37564222243038E-2</v>
      </c>
    </row>
    <row r="33" spans="1:15" customFormat="1" x14ac:dyDescent="0.3">
      <c r="A33" s="58" t="s">
        <v>34</v>
      </c>
      <c r="B33" s="59">
        <v>10.6822868862</v>
      </c>
      <c r="C33" s="60">
        <v>7.4941892183770899E-3</v>
      </c>
      <c r="D33" s="59">
        <v>0</v>
      </c>
      <c r="E33" s="60">
        <v>0</v>
      </c>
      <c r="F33" s="59">
        <v>9.7979403293999994</v>
      </c>
      <c r="G33" s="60">
        <v>1.50522909571304E-2</v>
      </c>
      <c r="H33" s="86">
        <v>0.42384980230000002</v>
      </c>
      <c r="I33" s="87">
        <v>1.6599057286145399E-3</v>
      </c>
      <c r="J33" s="86">
        <v>0.46049675449999999</v>
      </c>
      <c r="K33" s="87">
        <v>3.8510668539052401E-3</v>
      </c>
      <c r="L33" s="86">
        <v>0</v>
      </c>
      <c r="M33" s="87">
        <v>0</v>
      </c>
      <c r="N33" s="86">
        <v>0</v>
      </c>
      <c r="O33" s="87">
        <v>0</v>
      </c>
    </row>
    <row r="34" spans="1:15" customFormat="1" x14ac:dyDescent="0.3">
      <c r="A34" s="58" t="s">
        <v>35</v>
      </c>
      <c r="B34" s="62">
        <v>3.2123260465999999</v>
      </c>
      <c r="C34" s="63">
        <v>2.25361661606763E-3</v>
      </c>
      <c r="D34" s="62">
        <v>1.9082311966000001</v>
      </c>
      <c r="E34" s="61">
        <v>4.8752587807351498E-2</v>
      </c>
      <c r="F34" s="62">
        <v>0.52596668879999997</v>
      </c>
      <c r="G34" s="63">
        <v>8.0802733711493201E-4</v>
      </c>
      <c r="H34" s="88">
        <v>0</v>
      </c>
      <c r="I34" s="89">
        <v>0</v>
      </c>
      <c r="J34" s="88">
        <v>0</v>
      </c>
      <c r="K34" s="89">
        <v>0</v>
      </c>
      <c r="L34" s="88">
        <v>0.77812816119999795</v>
      </c>
      <c r="M34" s="89">
        <v>3.0509908761922901E-3</v>
      </c>
      <c r="N34" s="88">
        <v>0</v>
      </c>
      <c r="O34" s="89">
        <v>0</v>
      </c>
    </row>
    <row r="35" spans="1:15" customFormat="1" x14ac:dyDescent="0.3">
      <c r="A35" s="58" t="s">
        <v>36</v>
      </c>
      <c r="B35" s="59">
        <v>4.1297144768000003</v>
      </c>
      <c r="C35" s="60">
        <v>2.8972131189428998E-3</v>
      </c>
      <c r="D35" s="59">
        <v>1.3600314928999999</v>
      </c>
      <c r="E35" s="61">
        <v>3.4746866572829299E-2</v>
      </c>
      <c r="F35" s="59">
        <v>2.0338079765999999</v>
      </c>
      <c r="G35" s="60">
        <v>3.1244800831105499E-3</v>
      </c>
      <c r="H35" s="86">
        <v>0</v>
      </c>
      <c r="I35" s="87">
        <v>0</v>
      </c>
      <c r="J35" s="86">
        <v>0</v>
      </c>
      <c r="K35" s="87">
        <v>0</v>
      </c>
      <c r="L35" s="86">
        <v>0.41696831229999998</v>
      </c>
      <c r="M35" s="87">
        <v>1.6349061503270999E-3</v>
      </c>
      <c r="N35" s="86">
        <v>0.31890669500000002</v>
      </c>
      <c r="O35" s="87">
        <v>2.3014003749807599E-3</v>
      </c>
    </row>
    <row r="36" spans="1:15" customFormat="1" x14ac:dyDescent="0.3">
      <c r="A36" s="58" t="s">
        <v>37</v>
      </c>
      <c r="B36" s="62">
        <v>13.8324046174</v>
      </c>
      <c r="C36" s="63">
        <v>9.7041634111012399E-3</v>
      </c>
      <c r="D36" s="62">
        <v>1.1574203087999999</v>
      </c>
      <c r="E36" s="63">
        <v>2.9570439543868399E-2</v>
      </c>
      <c r="F36" s="62">
        <v>5.9030530620999997</v>
      </c>
      <c r="G36" s="63">
        <v>9.0686888508077108E-3</v>
      </c>
      <c r="H36" s="88">
        <v>2.1127902903</v>
      </c>
      <c r="I36" s="89">
        <v>8.2742346161291096E-3</v>
      </c>
      <c r="J36" s="88">
        <v>1.0439138795</v>
      </c>
      <c r="K36" s="89">
        <v>8.7300987474691893E-3</v>
      </c>
      <c r="L36" s="88">
        <v>2.0085893674999999</v>
      </c>
      <c r="M36" s="89">
        <v>7.8755507637825201E-3</v>
      </c>
      <c r="N36" s="88">
        <v>1.6066377091999999</v>
      </c>
      <c r="O36" s="89">
        <v>1.15943524685523E-2</v>
      </c>
    </row>
    <row r="37" spans="1:15" customFormat="1" x14ac:dyDescent="0.3">
      <c r="A37" s="58" t="s">
        <v>38</v>
      </c>
      <c r="B37" s="59">
        <v>23.2736571877</v>
      </c>
      <c r="C37" s="60">
        <v>1.63277014207125E-2</v>
      </c>
      <c r="D37" s="59">
        <v>1.8199365726000001</v>
      </c>
      <c r="E37" s="60">
        <v>4.6496785985671397E-2</v>
      </c>
      <c r="F37" s="59">
        <v>5.2038873047000003</v>
      </c>
      <c r="G37" s="60">
        <v>7.9945808185237707E-3</v>
      </c>
      <c r="H37" s="86">
        <v>4.7274630208999904</v>
      </c>
      <c r="I37" s="87">
        <v>1.8513971004877599E-2</v>
      </c>
      <c r="J37" s="86">
        <v>0.87506695629999598</v>
      </c>
      <c r="K37" s="87">
        <v>7.3180566799297001E-3</v>
      </c>
      <c r="L37" s="86">
        <v>6.3897130670999998</v>
      </c>
      <c r="M37" s="87">
        <v>2.50536572781846E-2</v>
      </c>
      <c r="N37" s="86">
        <v>2.4598003082000002</v>
      </c>
      <c r="O37" s="87">
        <v>1.7751227680150299E-2</v>
      </c>
    </row>
    <row r="38" spans="1:15" customFormat="1" x14ac:dyDescent="0.3">
      <c r="A38" s="64" t="s">
        <v>1</v>
      </c>
      <c r="H38" s="84"/>
      <c r="I38" s="84"/>
      <c r="J38" s="84"/>
      <c r="K38" s="84"/>
      <c r="L38" s="84"/>
      <c r="M38" s="84"/>
      <c r="N38" s="84"/>
      <c r="O38" s="84"/>
    </row>
    <row r="39" spans="1:15" customFormat="1" x14ac:dyDescent="0.3">
      <c r="A39" s="64" t="s">
        <v>1</v>
      </c>
      <c r="H39" s="84"/>
      <c r="I39" s="84"/>
      <c r="J39" s="84"/>
      <c r="K39" s="84"/>
      <c r="L39" s="84"/>
      <c r="M39" s="84"/>
      <c r="N39" s="84"/>
      <c r="O39" s="84"/>
    </row>
    <row r="40" spans="1:15" customFormat="1" x14ac:dyDescent="0.3">
      <c r="A40" s="53" t="s">
        <v>39</v>
      </c>
      <c r="H40" s="84"/>
      <c r="I40" s="84"/>
      <c r="J40" s="84"/>
      <c r="K40" s="84"/>
      <c r="L40" s="84"/>
      <c r="M40" s="84"/>
      <c r="N40" s="84"/>
      <c r="O40" s="84"/>
    </row>
    <row r="41" spans="1:15" customFormat="1" x14ac:dyDescent="0.3">
      <c r="A41" s="54" t="s">
        <v>1</v>
      </c>
      <c r="H41" s="84"/>
      <c r="I41" s="84"/>
      <c r="J41" s="84"/>
      <c r="K41" s="84"/>
      <c r="L41" s="84"/>
      <c r="M41" s="84"/>
      <c r="N41" s="84"/>
      <c r="O41" s="84"/>
    </row>
    <row r="42" spans="1:15" customFormat="1" ht="25.5" customHeight="1" x14ac:dyDescent="0.3">
      <c r="A42" s="119" t="s">
        <v>1</v>
      </c>
      <c r="B42" s="118" t="s">
        <v>501</v>
      </c>
      <c r="C42" s="118" t="s">
        <v>1</v>
      </c>
      <c r="D42" s="118" t="s">
        <v>495</v>
      </c>
      <c r="E42" s="118" t="s">
        <v>1</v>
      </c>
      <c r="F42" s="118" t="s">
        <v>496</v>
      </c>
      <c r="G42" s="118" t="s">
        <v>1</v>
      </c>
      <c r="H42" s="121" t="s">
        <v>497</v>
      </c>
      <c r="I42" s="121" t="s">
        <v>1</v>
      </c>
      <c r="J42" s="121" t="s">
        <v>498</v>
      </c>
      <c r="K42" s="121" t="s">
        <v>1</v>
      </c>
      <c r="L42" s="121" t="s">
        <v>499</v>
      </c>
      <c r="M42" s="121" t="s">
        <v>1</v>
      </c>
      <c r="N42" s="121" t="s">
        <v>500</v>
      </c>
      <c r="O42" s="121" t="s">
        <v>1</v>
      </c>
    </row>
    <row r="43" spans="1:15" customFormat="1" x14ac:dyDescent="0.3">
      <c r="A43" s="120" t="s">
        <v>1</v>
      </c>
      <c r="B43" s="55" t="s">
        <v>14</v>
      </c>
      <c r="C43" s="55" t="s">
        <v>15</v>
      </c>
      <c r="D43" s="55" t="s">
        <v>14</v>
      </c>
      <c r="E43" s="55" t="s">
        <v>15</v>
      </c>
      <c r="F43" s="55" t="s">
        <v>14</v>
      </c>
      <c r="G43" s="55" t="s">
        <v>15</v>
      </c>
      <c r="H43" s="80" t="s">
        <v>14</v>
      </c>
      <c r="I43" s="80" t="s">
        <v>15</v>
      </c>
      <c r="J43" s="80" t="s">
        <v>14</v>
      </c>
      <c r="K43" s="80" t="s">
        <v>15</v>
      </c>
      <c r="L43" s="80" t="s">
        <v>14</v>
      </c>
      <c r="M43" s="80" t="s">
        <v>15</v>
      </c>
      <c r="N43" s="80" t="s">
        <v>14</v>
      </c>
      <c r="O43" s="80" t="s">
        <v>15</v>
      </c>
    </row>
    <row r="44" spans="1:15" customFormat="1" x14ac:dyDescent="0.3">
      <c r="A44" s="56" t="s">
        <v>16</v>
      </c>
      <c r="B44" s="57">
        <v>1425.4092837695</v>
      </c>
      <c r="C44" s="57">
        <v>1425.4092837695</v>
      </c>
      <c r="D44" s="57">
        <v>39.141126295500001</v>
      </c>
      <c r="E44" s="57">
        <v>39.141126295500001</v>
      </c>
      <c r="F44" s="57">
        <v>650.92684942810001</v>
      </c>
      <c r="G44" s="57">
        <v>650.92684942810001</v>
      </c>
      <c r="H44" s="85">
        <v>255.34570728529999</v>
      </c>
      <c r="I44" s="85">
        <v>255.34570728529999</v>
      </c>
      <c r="J44" s="85">
        <v>119.5764114126</v>
      </c>
      <c r="K44" s="85">
        <v>119.5764114126</v>
      </c>
      <c r="L44" s="85">
        <v>255.04113016919999</v>
      </c>
      <c r="M44" s="85">
        <v>255.04113016919999</v>
      </c>
      <c r="N44" s="85">
        <v>138.57071479909999</v>
      </c>
      <c r="O44" s="85">
        <v>138.57071479909999</v>
      </c>
    </row>
    <row r="45" spans="1:15" customFormat="1" x14ac:dyDescent="0.3">
      <c r="A45" s="58" t="s">
        <v>40</v>
      </c>
      <c r="B45" s="59">
        <v>52.950775167700002</v>
      </c>
      <c r="C45" s="60">
        <v>3.7147769255207498E-2</v>
      </c>
      <c r="D45" s="59">
        <v>1.4981280232</v>
      </c>
      <c r="E45" s="60">
        <v>3.8275036131809999E-2</v>
      </c>
      <c r="F45" s="59">
        <v>26.695326579300101</v>
      </c>
      <c r="G45" s="60">
        <v>4.1011254341028203E-2</v>
      </c>
      <c r="H45" s="86">
        <v>8.3449414343000008</v>
      </c>
      <c r="I45" s="87">
        <v>3.2680954471563203E-2</v>
      </c>
      <c r="J45" s="86">
        <v>1.8553625593</v>
      </c>
      <c r="K45" s="87">
        <v>1.5516125106799301E-2</v>
      </c>
      <c r="L45" s="86">
        <v>9.8290502534000108</v>
      </c>
      <c r="M45" s="87">
        <v>3.8539078959065103E-2</v>
      </c>
      <c r="N45" s="86">
        <v>5.9074563819000003</v>
      </c>
      <c r="O45" s="87">
        <v>4.2631348120449802E-2</v>
      </c>
    </row>
    <row r="46" spans="1:15" customFormat="1" x14ac:dyDescent="0.3">
      <c r="A46" s="58" t="s">
        <v>41</v>
      </c>
      <c r="B46" s="62">
        <v>113.9393863575</v>
      </c>
      <c r="C46" s="63">
        <v>7.9934505587186094E-2</v>
      </c>
      <c r="D46" s="62">
        <v>2.6742017181999902</v>
      </c>
      <c r="E46" s="63">
        <v>6.8322043111658001E-2</v>
      </c>
      <c r="F46" s="62">
        <v>59.082234641699998</v>
      </c>
      <c r="G46" s="63">
        <v>9.0766319892333899E-2</v>
      </c>
      <c r="H46" s="88">
        <v>25.844915264600001</v>
      </c>
      <c r="I46" s="89">
        <v>0.10121538967453</v>
      </c>
      <c r="J46" s="88">
        <v>10.2593931159</v>
      </c>
      <c r="K46" s="89">
        <v>8.5797800709203606E-2</v>
      </c>
      <c r="L46" s="88">
        <v>8.8916161710000203</v>
      </c>
      <c r="M46" s="90">
        <v>3.4863459729421301E-2</v>
      </c>
      <c r="N46" s="88">
        <v>4.7121269262999999</v>
      </c>
      <c r="O46" s="89">
        <v>3.4005214832958403E-2</v>
      </c>
    </row>
    <row r="47" spans="1:15" customFormat="1" x14ac:dyDescent="0.3">
      <c r="A47" s="58" t="s">
        <v>42</v>
      </c>
      <c r="B47" s="59">
        <v>118.9658406369</v>
      </c>
      <c r="C47" s="60">
        <v>8.3460829104672604E-2</v>
      </c>
      <c r="D47" s="59">
        <v>5.1574957897000004</v>
      </c>
      <c r="E47" s="60">
        <v>0.13176666789716099</v>
      </c>
      <c r="F47" s="59">
        <v>55.769081713799999</v>
      </c>
      <c r="G47" s="60">
        <v>8.5676419343891502E-2</v>
      </c>
      <c r="H47" s="86">
        <v>11.3867413342</v>
      </c>
      <c r="I47" s="90">
        <v>4.4593431607908303E-2</v>
      </c>
      <c r="J47" s="86">
        <v>10.669839891800001</v>
      </c>
      <c r="K47" s="87">
        <v>8.9230306928877304E-2</v>
      </c>
      <c r="L47" s="86">
        <v>23.9831969719</v>
      </c>
      <c r="M47" s="87">
        <v>9.4036585220544699E-2</v>
      </c>
      <c r="N47" s="86">
        <v>14.745426069100001</v>
      </c>
      <c r="O47" s="87">
        <v>0.10641083933555499</v>
      </c>
    </row>
    <row r="48" spans="1:15" customFormat="1" x14ac:dyDescent="0.3">
      <c r="A48" s="58" t="s">
        <v>43</v>
      </c>
      <c r="B48" s="62">
        <v>76.159748772499796</v>
      </c>
      <c r="C48" s="63">
        <v>5.3430091721512599E-2</v>
      </c>
      <c r="D48" s="62">
        <v>1.543758891</v>
      </c>
      <c r="E48" s="63">
        <v>3.9440839779244799E-2</v>
      </c>
      <c r="F48" s="62">
        <v>34.981010614699997</v>
      </c>
      <c r="G48" s="63">
        <v>5.3740309906457402E-2</v>
      </c>
      <c r="H48" s="88">
        <v>13.425630036399999</v>
      </c>
      <c r="I48" s="89">
        <v>5.2578248442608097E-2</v>
      </c>
      <c r="J48" s="88">
        <v>5.3664145997999997</v>
      </c>
      <c r="K48" s="89">
        <v>4.4878538638219501E-2</v>
      </c>
      <c r="L48" s="88">
        <v>14.917982740599999</v>
      </c>
      <c r="M48" s="89">
        <v>5.8492458572086299E-2</v>
      </c>
      <c r="N48" s="88">
        <v>7.75464863080001</v>
      </c>
      <c r="O48" s="89">
        <v>5.5961670126640398E-2</v>
      </c>
    </row>
    <row r="49" spans="1:15" customFormat="1" x14ac:dyDescent="0.3">
      <c r="A49" s="58" t="s">
        <v>44</v>
      </c>
      <c r="B49" s="59">
        <v>172.81124627150001</v>
      </c>
      <c r="C49" s="60">
        <v>0.12123622894787101</v>
      </c>
      <c r="D49" s="59">
        <v>2.8813302243000098</v>
      </c>
      <c r="E49" s="60">
        <v>7.3613881280449101E-2</v>
      </c>
      <c r="F49" s="59">
        <v>84.008545498499998</v>
      </c>
      <c r="G49" s="60">
        <v>0.12905988679420599</v>
      </c>
      <c r="H49" s="86">
        <v>26.288301537300001</v>
      </c>
      <c r="I49" s="87">
        <v>0.102951805286971</v>
      </c>
      <c r="J49" s="86">
        <v>10.1039484432</v>
      </c>
      <c r="K49" s="87">
        <v>8.4497839697966801E-2</v>
      </c>
      <c r="L49" s="86">
        <v>32.227922456000002</v>
      </c>
      <c r="M49" s="87">
        <v>0.12636362783767199</v>
      </c>
      <c r="N49" s="86">
        <v>16.5418585665</v>
      </c>
      <c r="O49" s="87">
        <v>0.119374851969858</v>
      </c>
    </row>
    <row r="50" spans="1:15" customFormat="1" x14ac:dyDescent="0.3">
      <c r="A50" s="58" t="s">
        <v>45</v>
      </c>
      <c r="B50" s="62">
        <v>109.8200283171</v>
      </c>
      <c r="C50" s="63">
        <v>7.7044558056111795E-2</v>
      </c>
      <c r="D50" s="62">
        <v>5.3631013161999901</v>
      </c>
      <c r="E50" s="63">
        <v>0.13701959610744699</v>
      </c>
      <c r="F50" s="62">
        <v>56.928083809799901</v>
      </c>
      <c r="G50" s="63">
        <v>8.7456960578314799E-2</v>
      </c>
      <c r="H50" s="88">
        <v>11.312121371</v>
      </c>
      <c r="I50" s="90">
        <v>4.4301200483315199E-2</v>
      </c>
      <c r="J50" s="88">
        <v>2.7506284963000001</v>
      </c>
      <c r="K50" s="90">
        <v>2.3003102901365102E-2</v>
      </c>
      <c r="L50" s="88">
        <v>16.773870121400002</v>
      </c>
      <c r="M50" s="89">
        <v>6.5769274588266799E-2</v>
      </c>
      <c r="N50" s="88">
        <v>15.850319946999999</v>
      </c>
      <c r="O50" s="89">
        <v>0.114384341381076</v>
      </c>
    </row>
    <row r="51" spans="1:15" customFormat="1" x14ac:dyDescent="0.3">
      <c r="A51" s="58" t="s">
        <v>46</v>
      </c>
      <c r="B51" s="59">
        <v>114.9378126065</v>
      </c>
      <c r="C51" s="60">
        <v>8.0634954405899795E-2</v>
      </c>
      <c r="D51" s="59">
        <v>0.61772222939999899</v>
      </c>
      <c r="E51" s="60">
        <v>1.57819226952347E-2</v>
      </c>
      <c r="F51" s="59">
        <v>40.181711678799999</v>
      </c>
      <c r="G51" s="60">
        <v>6.1729995796153403E-2</v>
      </c>
      <c r="H51" s="86">
        <v>23.817676558399999</v>
      </c>
      <c r="I51" s="87">
        <v>9.3276197244969897E-2</v>
      </c>
      <c r="J51" s="86">
        <v>21.7343974998</v>
      </c>
      <c r="K51" s="91">
        <v>0.181761580256872</v>
      </c>
      <c r="L51" s="86">
        <v>24.1298716483</v>
      </c>
      <c r="M51" s="87">
        <v>9.4611687268997394E-2</v>
      </c>
      <c r="N51" s="86">
        <v>12.968951416199999</v>
      </c>
      <c r="O51" s="87">
        <v>9.35908531250806E-2</v>
      </c>
    </row>
    <row r="52" spans="1:15" customFormat="1" x14ac:dyDescent="0.3">
      <c r="A52" s="58" t="s">
        <v>47</v>
      </c>
      <c r="B52" s="62">
        <v>172.8736402538</v>
      </c>
      <c r="C52" s="63">
        <v>0.121280001626364</v>
      </c>
      <c r="D52" s="62">
        <v>5.4886673887999997</v>
      </c>
      <c r="E52" s="63">
        <v>0.14022763032833399</v>
      </c>
      <c r="F52" s="62">
        <v>52.5046111013001</v>
      </c>
      <c r="G52" s="65">
        <v>8.0661308021677397E-2</v>
      </c>
      <c r="H52" s="88">
        <v>45.554985501299903</v>
      </c>
      <c r="I52" s="91">
        <v>0.178405135475417</v>
      </c>
      <c r="J52" s="88">
        <v>20.735836235099999</v>
      </c>
      <c r="K52" s="89">
        <v>0.173410758778759</v>
      </c>
      <c r="L52" s="88">
        <v>36.723924947999997</v>
      </c>
      <c r="M52" s="89">
        <v>0.14399216676791099</v>
      </c>
      <c r="N52" s="88">
        <v>19.6471085654</v>
      </c>
      <c r="O52" s="89">
        <v>0.14178398800846501</v>
      </c>
    </row>
    <row r="53" spans="1:15" customFormat="1" x14ac:dyDescent="0.3">
      <c r="A53" s="58" t="s">
        <v>48</v>
      </c>
      <c r="B53" s="59">
        <v>143.9440690189</v>
      </c>
      <c r="C53" s="60">
        <v>0.10098437737001401</v>
      </c>
      <c r="D53" s="59">
        <v>5.7409967136000004</v>
      </c>
      <c r="E53" s="60">
        <v>0.14667428500288299</v>
      </c>
      <c r="F53" s="59">
        <v>84.356976369700007</v>
      </c>
      <c r="G53" s="61">
        <v>0.12959517101470799</v>
      </c>
      <c r="H53" s="86">
        <v>14.156866168100001</v>
      </c>
      <c r="I53" s="90">
        <v>5.5441958741379603E-2</v>
      </c>
      <c r="J53" s="86">
        <v>5.1890323238000002</v>
      </c>
      <c r="K53" s="90">
        <v>4.3395116666406497E-2</v>
      </c>
      <c r="L53" s="86">
        <v>27.144547999299999</v>
      </c>
      <c r="M53" s="87">
        <v>0.10643204090764399</v>
      </c>
      <c r="N53" s="86">
        <v>9.5568650480000308</v>
      </c>
      <c r="O53" s="87">
        <v>6.8967422603365802E-2</v>
      </c>
    </row>
    <row r="54" spans="1:15" customFormat="1" x14ac:dyDescent="0.3">
      <c r="A54" s="58" t="s">
        <v>49</v>
      </c>
      <c r="B54" s="62">
        <v>107.3161714109</v>
      </c>
      <c r="C54" s="63">
        <v>7.5287970011744296E-2</v>
      </c>
      <c r="D54" s="62">
        <v>2.7186361717999898</v>
      </c>
      <c r="E54" s="63">
        <v>6.9457280081195796E-2</v>
      </c>
      <c r="F54" s="62">
        <v>37.4757906858</v>
      </c>
      <c r="G54" s="63">
        <v>5.7572968020486399E-2</v>
      </c>
      <c r="H54" s="88">
        <v>34.325866181400002</v>
      </c>
      <c r="I54" s="91">
        <v>0.13442899254635801</v>
      </c>
      <c r="J54" s="88">
        <v>13.245386101099999</v>
      </c>
      <c r="K54" s="89">
        <v>0.110769222329282</v>
      </c>
      <c r="L54" s="88">
        <v>19.664941976200002</v>
      </c>
      <c r="M54" s="89">
        <v>7.7104982883168097E-2</v>
      </c>
      <c r="N54" s="88">
        <v>9.6063890398999803</v>
      </c>
      <c r="O54" s="89">
        <v>6.9324814076533806E-2</v>
      </c>
    </row>
    <row r="55" spans="1:15" customFormat="1" x14ac:dyDescent="0.3">
      <c r="A55" s="58" t="s">
        <v>50</v>
      </c>
      <c r="B55" s="59">
        <v>94.519387198199794</v>
      </c>
      <c r="C55" s="60">
        <v>6.6310349086715001E-2</v>
      </c>
      <c r="D55" s="59">
        <v>4.9761736747</v>
      </c>
      <c r="E55" s="60">
        <v>0.12713414624637701</v>
      </c>
      <c r="F55" s="59">
        <v>41.876903377399898</v>
      </c>
      <c r="G55" s="60">
        <v>6.4334269533040098E-2</v>
      </c>
      <c r="H55" s="86">
        <v>13.514137914899999</v>
      </c>
      <c r="I55" s="87">
        <v>5.29248682446051E-2</v>
      </c>
      <c r="J55" s="86">
        <v>4.2955567046000001</v>
      </c>
      <c r="K55" s="87">
        <v>3.59231110371604E-2</v>
      </c>
      <c r="L55" s="86">
        <v>19.423860398199999</v>
      </c>
      <c r="M55" s="87">
        <v>7.61597173966167E-2</v>
      </c>
      <c r="N55" s="86">
        <v>10.213455030800001</v>
      </c>
      <c r="O55" s="87">
        <v>7.3705725236443198E-2</v>
      </c>
    </row>
    <row r="56" spans="1:15" customFormat="1" x14ac:dyDescent="0.3">
      <c r="A56" s="58" t="s">
        <v>51</v>
      </c>
      <c r="B56" s="62">
        <v>147.171177758</v>
      </c>
      <c r="C56" s="63">
        <v>0.10324836482670099</v>
      </c>
      <c r="D56" s="62">
        <v>0.48091415459999998</v>
      </c>
      <c r="E56" s="65">
        <v>1.2286671338205501E-2</v>
      </c>
      <c r="F56" s="62">
        <v>77.066573357299902</v>
      </c>
      <c r="G56" s="63">
        <v>0.118395136757702</v>
      </c>
      <c r="H56" s="88">
        <v>27.373523983399998</v>
      </c>
      <c r="I56" s="89">
        <v>0.107201817780376</v>
      </c>
      <c r="J56" s="88">
        <v>13.3706154419</v>
      </c>
      <c r="K56" s="89">
        <v>0.111816496949089</v>
      </c>
      <c r="L56" s="88">
        <v>21.330344484899999</v>
      </c>
      <c r="M56" s="89">
        <v>8.3634919868606994E-2</v>
      </c>
      <c r="N56" s="88">
        <v>11.0661091772</v>
      </c>
      <c r="O56" s="89">
        <v>7.9858931183574094E-2</v>
      </c>
    </row>
    <row r="57" spans="1:15" customFormat="1" x14ac:dyDescent="0.3">
      <c r="A57" s="64" t="s">
        <v>1</v>
      </c>
      <c r="H57" s="84"/>
      <c r="I57" s="84"/>
      <c r="J57" s="84"/>
      <c r="K57" s="84"/>
      <c r="L57" s="84"/>
      <c r="M57" s="84"/>
      <c r="N57" s="84"/>
      <c r="O57" s="84"/>
    </row>
    <row r="58" spans="1:15" customFormat="1" x14ac:dyDescent="0.3">
      <c r="A58" s="64" t="s">
        <v>1</v>
      </c>
      <c r="H58" s="84"/>
      <c r="I58" s="84"/>
      <c r="J58" s="84"/>
      <c r="K58" s="84"/>
      <c r="L58" s="84"/>
      <c r="M58" s="84"/>
      <c r="N58" s="84"/>
      <c r="O58" s="84"/>
    </row>
    <row r="59" spans="1:15" customFormat="1" x14ac:dyDescent="0.3">
      <c r="A59" s="53" t="s">
        <v>52</v>
      </c>
      <c r="H59" s="84"/>
      <c r="I59" s="84"/>
      <c r="J59" s="84"/>
      <c r="K59" s="84"/>
      <c r="L59" s="84"/>
      <c r="M59" s="84"/>
      <c r="N59" s="84"/>
      <c r="O59" s="84"/>
    </row>
    <row r="60" spans="1:15" customFormat="1" x14ac:dyDescent="0.3">
      <c r="A60" s="54" t="s">
        <v>1</v>
      </c>
      <c r="H60" s="84"/>
      <c r="I60" s="84"/>
      <c r="J60" s="84"/>
      <c r="K60" s="84"/>
      <c r="L60" s="84"/>
      <c r="M60" s="84"/>
      <c r="N60" s="84"/>
      <c r="O60" s="84"/>
    </row>
    <row r="61" spans="1:15" customFormat="1" ht="25.5" customHeight="1" x14ac:dyDescent="0.3">
      <c r="A61" s="119" t="s">
        <v>1</v>
      </c>
      <c r="B61" s="118" t="s">
        <v>501</v>
      </c>
      <c r="C61" s="118" t="s">
        <v>1</v>
      </c>
      <c r="D61" s="118" t="s">
        <v>495</v>
      </c>
      <c r="E61" s="118" t="s">
        <v>1</v>
      </c>
      <c r="F61" s="118" t="s">
        <v>496</v>
      </c>
      <c r="G61" s="118" t="s">
        <v>1</v>
      </c>
      <c r="H61" s="121" t="s">
        <v>497</v>
      </c>
      <c r="I61" s="121" t="s">
        <v>1</v>
      </c>
      <c r="J61" s="121" t="s">
        <v>498</v>
      </c>
      <c r="K61" s="121" t="s">
        <v>1</v>
      </c>
      <c r="L61" s="121" t="s">
        <v>499</v>
      </c>
      <c r="M61" s="121" t="s">
        <v>1</v>
      </c>
      <c r="N61" s="121" t="s">
        <v>500</v>
      </c>
      <c r="O61" s="121" t="s">
        <v>1</v>
      </c>
    </row>
    <row r="62" spans="1:15" customFormat="1" x14ac:dyDescent="0.3">
      <c r="A62" s="120" t="s">
        <v>1</v>
      </c>
      <c r="B62" s="55" t="s">
        <v>14</v>
      </c>
      <c r="C62" s="55" t="s">
        <v>15</v>
      </c>
      <c r="D62" s="55" t="s">
        <v>14</v>
      </c>
      <c r="E62" s="55" t="s">
        <v>15</v>
      </c>
      <c r="F62" s="55" t="s">
        <v>14</v>
      </c>
      <c r="G62" s="55" t="s">
        <v>15</v>
      </c>
      <c r="H62" s="80" t="s">
        <v>14</v>
      </c>
      <c r="I62" s="80" t="s">
        <v>15</v>
      </c>
      <c r="J62" s="80" t="s">
        <v>14</v>
      </c>
      <c r="K62" s="80" t="s">
        <v>15</v>
      </c>
      <c r="L62" s="80" t="s">
        <v>14</v>
      </c>
      <c r="M62" s="80" t="s">
        <v>15</v>
      </c>
      <c r="N62" s="80" t="s">
        <v>14</v>
      </c>
      <c r="O62" s="80" t="s">
        <v>15</v>
      </c>
    </row>
    <row r="63" spans="1:15" customFormat="1" x14ac:dyDescent="0.3">
      <c r="A63" s="56" t="s">
        <v>16</v>
      </c>
      <c r="B63" s="57">
        <v>1425.4092837695</v>
      </c>
      <c r="C63" s="57">
        <v>1425.4092837695</v>
      </c>
      <c r="D63" s="57">
        <v>39.141126295500001</v>
      </c>
      <c r="E63" s="57">
        <v>39.141126295500001</v>
      </c>
      <c r="F63" s="57">
        <v>650.92684942810001</v>
      </c>
      <c r="G63" s="57">
        <v>650.92684942810001</v>
      </c>
      <c r="H63" s="85">
        <v>255.34570728529999</v>
      </c>
      <c r="I63" s="85">
        <v>255.34570728529999</v>
      </c>
      <c r="J63" s="85">
        <v>119.5764114126</v>
      </c>
      <c r="K63" s="85">
        <v>119.5764114126</v>
      </c>
      <c r="L63" s="85">
        <v>255.04113016919999</v>
      </c>
      <c r="M63" s="85">
        <v>255.04113016919999</v>
      </c>
      <c r="N63" s="85">
        <v>138.57071479909999</v>
      </c>
      <c r="O63" s="85">
        <v>138.57071479909999</v>
      </c>
    </row>
    <row r="64" spans="1:15" customFormat="1" x14ac:dyDescent="0.3">
      <c r="A64" s="58" t="s">
        <v>53</v>
      </c>
      <c r="B64" s="59">
        <v>519.84515378410003</v>
      </c>
      <c r="C64" s="60">
        <v>0.36469886909208798</v>
      </c>
      <c r="D64" s="59">
        <v>19.033181273099999</v>
      </c>
      <c r="E64" s="60">
        <v>0.48627065888209298</v>
      </c>
      <c r="F64" s="59">
        <v>335.37651568220002</v>
      </c>
      <c r="G64" s="61">
        <v>0.51522919353666197</v>
      </c>
      <c r="H64" s="86">
        <v>24.000643698600001</v>
      </c>
      <c r="I64" s="90">
        <v>9.3992744008748394E-2</v>
      </c>
      <c r="J64" s="86">
        <v>11.377905694500001</v>
      </c>
      <c r="K64" s="90">
        <v>9.5151757441861898E-2</v>
      </c>
      <c r="L64" s="86">
        <v>65.250269651799897</v>
      </c>
      <c r="M64" s="90">
        <v>0.25584214439651998</v>
      </c>
      <c r="N64" s="86">
        <v>59.112673068100001</v>
      </c>
      <c r="O64" s="87">
        <v>0.42658849782078201</v>
      </c>
    </row>
    <row r="65" spans="1:15" customFormat="1" x14ac:dyDescent="0.3">
      <c r="A65" s="58" t="s">
        <v>54</v>
      </c>
      <c r="B65" s="62">
        <v>90.837145396399706</v>
      </c>
      <c r="C65" s="63">
        <v>6.3727061715341704E-2</v>
      </c>
      <c r="D65" s="62">
        <v>2.8339261016000101</v>
      </c>
      <c r="E65" s="63">
        <v>7.2402773497241196E-2</v>
      </c>
      <c r="F65" s="62">
        <v>57.471341429700097</v>
      </c>
      <c r="G65" s="61">
        <v>8.8291551470328702E-2</v>
      </c>
      <c r="H65" s="88">
        <v>10.6566180909</v>
      </c>
      <c r="I65" s="89">
        <v>4.1734079668679397E-2</v>
      </c>
      <c r="J65" s="88">
        <v>6.7616931527000004</v>
      </c>
      <c r="K65" s="89">
        <v>5.6547048642969298E-2</v>
      </c>
      <c r="L65" s="88">
        <v>5.4588625033999802</v>
      </c>
      <c r="M65" s="90">
        <v>2.14038516053409E-2</v>
      </c>
      <c r="N65" s="88">
        <v>5.0317444214</v>
      </c>
      <c r="O65" s="89">
        <v>3.6311744719618601E-2</v>
      </c>
    </row>
    <row r="66" spans="1:15" customFormat="1" ht="25.5" customHeight="1" x14ac:dyDescent="0.3">
      <c r="A66" s="66" t="s">
        <v>55</v>
      </c>
      <c r="B66" s="59">
        <v>489.35945966989999</v>
      </c>
      <c r="C66" s="60">
        <v>0.34331154233525601</v>
      </c>
      <c r="D66" s="59">
        <v>4.2405716607999997</v>
      </c>
      <c r="E66" s="65">
        <v>0.10834056303810401</v>
      </c>
      <c r="F66" s="59">
        <v>101.8766392287</v>
      </c>
      <c r="G66" s="65">
        <v>0.15651011986709101</v>
      </c>
      <c r="H66" s="86">
        <v>165.2592002982</v>
      </c>
      <c r="I66" s="91">
        <v>0.64719787951459196</v>
      </c>
      <c r="J66" s="86">
        <v>74.673373151299998</v>
      </c>
      <c r="K66" s="91">
        <v>0.62448247333362905</v>
      </c>
      <c r="L66" s="86">
        <v>140.76752262240001</v>
      </c>
      <c r="M66" s="91">
        <v>0.55194047536180402</v>
      </c>
      <c r="N66" s="86">
        <v>33.428698217799997</v>
      </c>
      <c r="O66" s="90">
        <v>0.24123927098351899</v>
      </c>
    </row>
    <row r="67" spans="1:15" customFormat="1" ht="25.5" customHeight="1" x14ac:dyDescent="0.3">
      <c r="A67" s="66" t="s">
        <v>56</v>
      </c>
      <c r="B67" s="62">
        <v>35.127311853599998</v>
      </c>
      <c r="C67" s="63">
        <v>2.46436670881683E-2</v>
      </c>
      <c r="D67" s="62">
        <v>1.4427170945000001</v>
      </c>
      <c r="E67" s="63">
        <v>3.68593658651531E-2</v>
      </c>
      <c r="F67" s="62">
        <v>9.6246075240000106</v>
      </c>
      <c r="G67" s="63">
        <v>1.47860048060026E-2</v>
      </c>
      <c r="H67" s="88">
        <v>5.2370273464000201</v>
      </c>
      <c r="I67" s="89">
        <v>2.0509557031826799E-2</v>
      </c>
      <c r="J67" s="88">
        <v>1.0439138795</v>
      </c>
      <c r="K67" s="89">
        <v>8.7300987474691893E-3</v>
      </c>
      <c r="L67" s="88">
        <v>11.687067909</v>
      </c>
      <c r="M67" s="89">
        <v>4.5824247646826799E-2</v>
      </c>
      <c r="N67" s="88">
        <v>6.0919781002000004</v>
      </c>
      <c r="O67" s="89">
        <v>4.3962955008438498E-2</v>
      </c>
    </row>
    <row r="68" spans="1:15" customFormat="1" ht="25.5" customHeight="1" x14ac:dyDescent="0.3">
      <c r="A68" s="66" t="s">
        <v>57</v>
      </c>
      <c r="B68" s="59">
        <v>126.2524064684</v>
      </c>
      <c r="C68" s="60">
        <v>8.8572740409354603E-2</v>
      </c>
      <c r="D68" s="59">
        <v>3.37021109620001</v>
      </c>
      <c r="E68" s="60">
        <v>8.6104090892945698E-2</v>
      </c>
      <c r="F68" s="59">
        <v>64.748717764899993</v>
      </c>
      <c r="G68" s="60">
        <v>9.9471573221764906E-2</v>
      </c>
      <c r="H68" s="86">
        <v>16.337139989099999</v>
      </c>
      <c r="I68" s="87">
        <v>6.3980476361979205E-2</v>
      </c>
      <c r="J68" s="86">
        <v>8.2770720582999999</v>
      </c>
      <c r="K68" s="87">
        <v>6.9219940291901302E-2</v>
      </c>
      <c r="L68" s="86">
        <v>15.622540621700001</v>
      </c>
      <c r="M68" s="87">
        <v>6.1254985073723803E-2</v>
      </c>
      <c r="N68" s="86">
        <v>20.244330555800001</v>
      </c>
      <c r="O68" s="91">
        <v>0.14609385962358801</v>
      </c>
    </row>
    <row r="69" spans="1:15" customFormat="1" ht="25.5" customHeight="1" x14ac:dyDescent="0.3">
      <c r="A69" s="66" t="s">
        <v>58</v>
      </c>
      <c r="B69" s="62">
        <v>12.030824276800001</v>
      </c>
      <c r="C69" s="63">
        <v>8.4402595196969993E-3</v>
      </c>
      <c r="D69" s="62">
        <v>0.7153317884</v>
      </c>
      <c r="E69" s="63">
        <v>1.8275707832205099E-2</v>
      </c>
      <c r="F69" s="62">
        <v>3.1670375054000002</v>
      </c>
      <c r="G69" s="63">
        <v>4.8654276716078599E-3</v>
      </c>
      <c r="H69" s="88">
        <v>2.4380242606000002</v>
      </c>
      <c r="I69" s="89">
        <v>9.54793517588284E-3</v>
      </c>
      <c r="J69" s="88">
        <v>2.3119159487999998</v>
      </c>
      <c r="K69" s="89">
        <v>1.9334214177265299E-2</v>
      </c>
      <c r="L69" s="88">
        <v>2.4532570406</v>
      </c>
      <c r="M69" s="89">
        <v>9.6190643406122607E-3</v>
      </c>
      <c r="N69" s="88">
        <v>0.605314939</v>
      </c>
      <c r="O69" s="89">
        <v>4.3682746378091997E-3</v>
      </c>
    </row>
    <row r="70" spans="1:15" customFormat="1" ht="25.5" customHeight="1" x14ac:dyDescent="0.3">
      <c r="A70" s="66" t="s">
        <v>59</v>
      </c>
      <c r="B70" s="59">
        <v>17.2352508484</v>
      </c>
      <c r="C70" s="60">
        <v>1.2091440012809001E-2</v>
      </c>
      <c r="D70" s="59">
        <v>0.7854459842</v>
      </c>
      <c r="E70" s="60">
        <v>2.00670256208315E-2</v>
      </c>
      <c r="F70" s="59">
        <v>5.2303883473000097</v>
      </c>
      <c r="G70" s="60">
        <v>8.0352936000341393E-3</v>
      </c>
      <c r="H70" s="86">
        <v>7.5381767908999899</v>
      </c>
      <c r="I70" s="91">
        <v>2.95214549366891E-2</v>
      </c>
      <c r="J70" s="86">
        <v>5.9792463963999998</v>
      </c>
      <c r="K70" s="91">
        <v>5.0003561118492898E-2</v>
      </c>
      <c r="L70" s="86">
        <v>0</v>
      </c>
      <c r="M70" s="87">
        <v>0</v>
      </c>
      <c r="N70" s="86">
        <v>0</v>
      </c>
      <c r="O70" s="87">
        <v>0</v>
      </c>
    </row>
    <row r="71" spans="1:15" customFormat="1" ht="25.5" customHeight="1" x14ac:dyDescent="0.3">
      <c r="A71" s="66" t="s">
        <v>60</v>
      </c>
      <c r="B71" s="62">
        <v>97.479921671399794</v>
      </c>
      <c r="C71" s="63">
        <v>6.8387320597220996E-2</v>
      </c>
      <c r="D71" s="62">
        <v>3.6528508603000001</v>
      </c>
      <c r="E71" s="63">
        <v>9.3325134098656795E-2</v>
      </c>
      <c r="F71" s="62">
        <v>59.282116918200003</v>
      </c>
      <c r="G71" s="63">
        <v>9.1073393224269203E-2</v>
      </c>
      <c r="H71" s="88">
        <v>19.198616116699998</v>
      </c>
      <c r="I71" s="89">
        <v>7.5186758848658497E-2</v>
      </c>
      <c r="J71" s="88">
        <v>6.7096265343999999</v>
      </c>
      <c r="K71" s="89">
        <v>5.6111623146544699E-2</v>
      </c>
      <c r="L71" s="88">
        <v>8.1796800254000104</v>
      </c>
      <c r="M71" s="90">
        <v>3.2072003523405897E-2</v>
      </c>
      <c r="N71" s="88">
        <v>5.4942635008999998</v>
      </c>
      <c r="O71" s="89">
        <v>3.9649528465416299E-2</v>
      </c>
    </row>
    <row r="72" spans="1:15" customFormat="1" x14ac:dyDescent="0.3">
      <c r="A72" s="58" t="s">
        <v>61</v>
      </c>
      <c r="B72" s="59">
        <v>1.0748227802000001</v>
      </c>
      <c r="C72" s="60">
        <v>7.5404502583119705E-4</v>
      </c>
      <c r="D72" s="59">
        <v>0</v>
      </c>
      <c r="E72" s="60">
        <v>0</v>
      </c>
      <c r="F72" s="59">
        <v>0</v>
      </c>
      <c r="G72" s="60">
        <v>0</v>
      </c>
      <c r="H72" s="86">
        <v>0</v>
      </c>
      <c r="I72" s="87">
        <v>0</v>
      </c>
      <c r="J72" s="86">
        <v>0</v>
      </c>
      <c r="K72" s="87">
        <v>0</v>
      </c>
      <c r="L72" s="86">
        <v>0</v>
      </c>
      <c r="M72" s="87">
        <v>0</v>
      </c>
      <c r="N72" s="86">
        <v>1.0748227802000001</v>
      </c>
      <c r="O72" s="91">
        <v>7.7564930061758E-3</v>
      </c>
    </row>
    <row r="73" spans="1:15" customFormat="1" x14ac:dyDescent="0.3">
      <c r="A73" s="58" t="s">
        <v>62</v>
      </c>
      <c r="B73" s="62">
        <v>7.6475121188000204</v>
      </c>
      <c r="C73" s="63">
        <v>5.3651342150488404E-3</v>
      </c>
      <c r="D73" s="62">
        <v>0</v>
      </c>
      <c r="E73" s="63">
        <v>0</v>
      </c>
      <c r="F73" s="62">
        <v>0</v>
      </c>
      <c r="G73" s="65">
        <v>0</v>
      </c>
      <c r="H73" s="88">
        <v>1.5580226882999999</v>
      </c>
      <c r="I73" s="89">
        <v>6.1016208373505503E-3</v>
      </c>
      <c r="J73" s="88">
        <v>1.5580226882999999</v>
      </c>
      <c r="K73" s="89">
        <v>1.30295153525223E-2</v>
      </c>
      <c r="L73" s="88">
        <v>0</v>
      </c>
      <c r="M73" s="89">
        <v>0</v>
      </c>
      <c r="N73" s="88">
        <v>6.0894894304999996</v>
      </c>
      <c r="O73" s="91">
        <v>4.3944995443868103E-2</v>
      </c>
    </row>
    <row r="74" spans="1:15" customFormat="1" x14ac:dyDescent="0.3">
      <c r="A74" s="58" t="s">
        <v>63</v>
      </c>
      <c r="B74" s="59">
        <v>28.519474901500001</v>
      </c>
      <c r="C74" s="60">
        <v>2.00079199891838E-2</v>
      </c>
      <c r="D74" s="59">
        <v>3.0668904364000098</v>
      </c>
      <c r="E74" s="61">
        <v>7.8354680272769595E-2</v>
      </c>
      <c r="F74" s="59">
        <v>14.149485027700001</v>
      </c>
      <c r="G74" s="60">
        <v>2.1737442602239601E-2</v>
      </c>
      <c r="H74" s="86">
        <v>3.1222380055999999</v>
      </c>
      <c r="I74" s="87">
        <v>1.2227493615592701E-2</v>
      </c>
      <c r="J74" s="86">
        <v>0.88364190839999701</v>
      </c>
      <c r="K74" s="87">
        <v>7.3897677473442596E-3</v>
      </c>
      <c r="L74" s="86">
        <v>5.6219297948999802</v>
      </c>
      <c r="M74" s="87">
        <v>2.20432280517667E-2</v>
      </c>
      <c r="N74" s="86">
        <v>1.3973997852</v>
      </c>
      <c r="O74" s="87">
        <v>1.0084380290784799E-2</v>
      </c>
    </row>
    <row r="75" spans="1:15" customFormat="1" x14ac:dyDescent="0.3">
      <c r="A75" s="64" t="s">
        <v>1</v>
      </c>
      <c r="H75" s="84"/>
      <c r="I75" s="84"/>
      <c r="J75" s="84"/>
      <c r="K75" s="84"/>
      <c r="L75" s="84"/>
      <c r="M75" s="84"/>
      <c r="N75" s="84"/>
      <c r="O75" s="84"/>
    </row>
    <row r="76" spans="1:15" customFormat="1" x14ac:dyDescent="0.3">
      <c r="A76" s="64" t="s">
        <v>1</v>
      </c>
      <c r="H76" s="84"/>
      <c r="I76" s="84"/>
      <c r="J76" s="84"/>
      <c r="K76" s="84"/>
      <c r="L76" s="84"/>
      <c r="M76" s="84"/>
      <c r="N76" s="84"/>
      <c r="O76" s="84"/>
    </row>
    <row r="77" spans="1:15" customFormat="1" x14ac:dyDescent="0.3">
      <c r="A77" s="53" t="s">
        <v>64</v>
      </c>
      <c r="H77" s="84"/>
      <c r="I77" s="84"/>
      <c r="J77" s="84"/>
      <c r="K77" s="84"/>
      <c r="L77" s="84"/>
      <c r="M77" s="84"/>
      <c r="N77" s="84"/>
      <c r="O77" s="84"/>
    </row>
    <row r="78" spans="1:15" customFormat="1" x14ac:dyDescent="0.3">
      <c r="A78" s="54" t="s">
        <v>1</v>
      </c>
      <c r="H78" s="84"/>
      <c r="I78" s="84"/>
      <c r="J78" s="84"/>
      <c r="K78" s="84"/>
      <c r="L78" s="84"/>
      <c r="M78" s="84"/>
      <c r="N78" s="84"/>
      <c r="O78" s="84"/>
    </row>
    <row r="79" spans="1:15" customFormat="1" ht="25.5" customHeight="1" x14ac:dyDescent="0.3">
      <c r="A79" s="119" t="s">
        <v>1</v>
      </c>
      <c r="B79" s="118" t="s">
        <v>501</v>
      </c>
      <c r="C79" s="118" t="s">
        <v>1</v>
      </c>
      <c r="D79" s="118" t="s">
        <v>495</v>
      </c>
      <c r="E79" s="118" t="s">
        <v>1</v>
      </c>
      <c r="F79" s="118" t="s">
        <v>496</v>
      </c>
      <c r="G79" s="118" t="s">
        <v>1</v>
      </c>
      <c r="H79" s="121" t="s">
        <v>497</v>
      </c>
      <c r="I79" s="121" t="s">
        <v>1</v>
      </c>
      <c r="J79" s="121" t="s">
        <v>498</v>
      </c>
      <c r="K79" s="121" t="s">
        <v>1</v>
      </c>
      <c r="L79" s="121" t="s">
        <v>499</v>
      </c>
      <c r="M79" s="121" t="s">
        <v>1</v>
      </c>
      <c r="N79" s="121" t="s">
        <v>500</v>
      </c>
      <c r="O79" s="121" t="s">
        <v>1</v>
      </c>
    </row>
    <row r="80" spans="1:15" customFormat="1" x14ac:dyDescent="0.3">
      <c r="A80" s="120" t="s">
        <v>1</v>
      </c>
      <c r="B80" s="55" t="s">
        <v>14</v>
      </c>
      <c r="C80" s="55" t="s">
        <v>15</v>
      </c>
      <c r="D80" s="55" t="s">
        <v>14</v>
      </c>
      <c r="E80" s="55" t="s">
        <v>15</v>
      </c>
      <c r="F80" s="55" t="s">
        <v>14</v>
      </c>
      <c r="G80" s="55" t="s">
        <v>15</v>
      </c>
      <c r="H80" s="80" t="s">
        <v>14</v>
      </c>
      <c r="I80" s="80" t="s">
        <v>15</v>
      </c>
      <c r="J80" s="80" t="s">
        <v>14</v>
      </c>
      <c r="K80" s="80" t="s">
        <v>15</v>
      </c>
      <c r="L80" s="80" t="s">
        <v>14</v>
      </c>
      <c r="M80" s="80" t="s">
        <v>15</v>
      </c>
      <c r="N80" s="80" t="s">
        <v>14</v>
      </c>
      <c r="O80" s="80" t="s">
        <v>15</v>
      </c>
    </row>
    <row r="81" spans="1:15" customFormat="1" x14ac:dyDescent="0.3">
      <c r="A81" s="56" t="s">
        <v>16</v>
      </c>
      <c r="B81" s="57">
        <v>98.554744451600001</v>
      </c>
      <c r="C81" s="57">
        <v>98.554744451600001</v>
      </c>
      <c r="D81" s="57">
        <v>3.6528508603000001</v>
      </c>
      <c r="E81" s="57">
        <v>3.6528508603000001</v>
      </c>
      <c r="F81" s="57">
        <v>59.282116918200003</v>
      </c>
      <c r="G81" s="57">
        <v>59.282116918200003</v>
      </c>
      <c r="H81" s="85">
        <v>19.198616116699998</v>
      </c>
      <c r="I81" s="85">
        <v>19.198616116699998</v>
      </c>
      <c r="J81" s="85">
        <v>6.7096265343999999</v>
      </c>
      <c r="K81" s="85">
        <v>6.7096265343999999</v>
      </c>
      <c r="L81" s="85">
        <v>8.1796800253999997</v>
      </c>
      <c r="M81" s="85">
        <v>8.1796800253999997</v>
      </c>
      <c r="N81" s="85">
        <v>6.5690862810999997</v>
      </c>
      <c r="O81" s="85">
        <v>6.5690862810999997</v>
      </c>
    </row>
    <row r="82" spans="1:15" customFormat="1" x14ac:dyDescent="0.3">
      <c r="A82" s="58" t="s">
        <v>65</v>
      </c>
      <c r="B82" s="59">
        <v>9.0066495681000003</v>
      </c>
      <c r="C82" s="60">
        <v>9.1387275348505895E-2</v>
      </c>
      <c r="D82" s="67">
        <v>0</v>
      </c>
      <c r="E82" s="68">
        <v>0</v>
      </c>
      <c r="F82" s="59">
        <v>6.8110471125000096</v>
      </c>
      <c r="G82" s="60">
        <v>0.114892103497218</v>
      </c>
      <c r="H82" s="92">
        <v>2.1956024556</v>
      </c>
      <c r="I82" s="93">
        <v>11.4362537500302</v>
      </c>
      <c r="J82" s="92">
        <v>0.67113180230000102</v>
      </c>
      <c r="K82" s="93">
        <v>10.0025209877052</v>
      </c>
      <c r="L82" s="92">
        <v>0</v>
      </c>
      <c r="M82" s="93">
        <v>0</v>
      </c>
      <c r="N82" s="92">
        <v>0</v>
      </c>
      <c r="O82" s="93">
        <v>0</v>
      </c>
    </row>
    <row r="83" spans="1:15" customFormat="1" x14ac:dyDescent="0.3">
      <c r="A83" s="58" t="s">
        <v>66</v>
      </c>
      <c r="B83" s="62">
        <v>89.548094883499999</v>
      </c>
      <c r="C83" s="63">
        <v>0.90861272465149401</v>
      </c>
      <c r="D83" s="69">
        <v>3.6528508602999898</v>
      </c>
      <c r="E83" s="70">
        <v>100</v>
      </c>
      <c r="F83" s="62">
        <v>52.471069805699997</v>
      </c>
      <c r="G83" s="63">
        <v>0.88510789650278199</v>
      </c>
      <c r="H83" s="94">
        <v>17.003013661099999</v>
      </c>
      <c r="I83" s="95">
        <v>88.563746249969796</v>
      </c>
      <c r="J83" s="94">
        <v>6.0384947321000002</v>
      </c>
      <c r="K83" s="95">
        <v>89.997479012294804</v>
      </c>
      <c r="L83" s="94">
        <v>8.1796800253999908</v>
      </c>
      <c r="M83" s="95">
        <v>100</v>
      </c>
      <c r="N83" s="94">
        <v>6.5690862810999997</v>
      </c>
      <c r="O83" s="95">
        <v>100</v>
      </c>
    </row>
    <row r="84" spans="1:15" customFormat="1" x14ac:dyDescent="0.3">
      <c r="A84" s="64" t="s">
        <v>1</v>
      </c>
      <c r="H84" s="84"/>
      <c r="I84" s="84"/>
      <c r="J84" s="84"/>
      <c r="K84" s="84"/>
      <c r="L84" s="84"/>
      <c r="M84" s="84"/>
      <c r="N84" s="84"/>
      <c r="O84" s="84"/>
    </row>
    <row r="85" spans="1:15" customFormat="1" x14ac:dyDescent="0.3">
      <c r="A85" s="64" t="s">
        <v>1</v>
      </c>
      <c r="H85" s="84"/>
      <c r="I85" s="84"/>
      <c r="J85" s="84"/>
      <c r="K85" s="84"/>
      <c r="L85" s="84"/>
      <c r="M85" s="84"/>
      <c r="N85" s="84"/>
      <c r="O85" s="84"/>
    </row>
    <row r="86" spans="1:15" customFormat="1" x14ac:dyDescent="0.3">
      <c r="A86" s="53" t="s">
        <v>67</v>
      </c>
      <c r="H86" s="84"/>
      <c r="I86" s="84"/>
      <c r="J86" s="84"/>
      <c r="K86" s="84"/>
      <c r="L86" s="84"/>
      <c r="M86" s="84"/>
      <c r="N86" s="84"/>
      <c r="O86" s="84"/>
    </row>
    <row r="87" spans="1:15" customFormat="1" x14ac:dyDescent="0.3">
      <c r="A87" s="54" t="s">
        <v>1</v>
      </c>
      <c r="H87" s="84"/>
      <c r="I87" s="84"/>
      <c r="J87" s="84"/>
      <c r="K87" s="84"/>
      <c r="L87" s="84"/>
      <c r="M87" s="84"/>
      <c r="N87" s="84"/>
      <c r="O87" s="84"/>
    </row>
    <row r="88" spans="1:15" customFormat="1" ht="25.5" customHeight="1" x14ac:dyDescent="0.3">
      <c r="A88" s="119" t="s">
        <v>1</v>
      </c>
      <c r="B88" s="118" t="s">
        <v>501</v>
      </c>
      <c r="C88" s="118" t="s">
        <v>1</v>
      </c>
      <c r="D88" s="118" t="s">
        <v>495</v>
      </c>
      <c r="E88" s="118" t="s">
        <v>1</v>
      </c>
      <c r="F88" s="118" t="s">
        <v>496</v>
      </c>
      <c r="G88" s="118" t="s">
        <v>1</v>
      </c>
      <c r="H88" s="121" t="s">
        <v>497</v>
      </c>
      <c r="I88" s="121" t="s">
        <v>1</v>
      </c>
      <c r="J88" s="121" t="s">
        <v>498</v>
      </c>
      <c r="K88" s="121" t="s">
        <v>1</v>
      </c>
      <c r="L88" s="121" t="s">
        <v>499</v>
      </c>
      <c r="M88" s="121" t="s">
        <v>1</v>
      </c>
      <c r="N88" s="121" t="s">
        <v>500</v>
      </c>
      <c r="O88" s="121" t="s">
        <v>1</v>
      </c>
    </row>
    <row r="89" spans="1:15" customFormat="1" x14ac:dyDescent="0.3">
      <c r="A89" s="120" t="s">
        <v>1</v>
      </c>
      <c r="B89" s="55" t="s">
        <v>14</v>
      </c>
      <c r="C89" s="55" t="s">
        <v>15</v>
      </c>
      <c r="D89" s="55" t="s">
        <v>14</v>
      </c>
      <c r="E89" s="55" t="s">
        <v>15</v>
      </c>
      <c r="F89" s="55" t="s">
        <v>14</v>
      </c>
      <c r="G89" s="55" t="s">
        <v>15</v>
      </c>
      <c r="H89" s="80" t="s">
        <v>14</v>
      </c>
      <c r="I89" s="80" t="s">
        <v>15</v>
      </c>
      <c r="J89" s="80" t="s">
        <v>14</v>
      </c>
      <c r="K89" s="80" t="s">
        <v>15</v>
      </c>
      <c r="L89" s="80" t="s">
        <v>14</v>
      </c>
      <c r="M89" s="80" t="s">
        <v>15</v>
      </c>
      <c r="N89" s="80" t="s">
        <v>14</v>
      </c>
      <c r="O89" s="80" t="s">
        <v>15</v>
      </c>
    </row>
    <row r="90" spans="1:15" customFormat="1" x14ac:dyDescent="0.3">
      <c r="A90" s="56" t="s">
        <v>16</v>
      </c>
      <c r="B90" s="57">
        <v>1425.4092837695</v>
      </c>
      <c r="C90" s="57">
        <v>1425.4092837695</v>
      </c>
      <c r="D90" s="57">
        <v>39.141126295500001</v>
      </c>
      <c r="E90" s="57">
        <v>39.141126295500001</v>
      </c>
      <c r="F90" s="57">
        <v>650.92684942810001</v>
      </c>
      <c r="G90" s="57">
        <v>650.92684942810001</v>
      </c>
      <c r="H90" s="85">
        <v>255.34570728529999</v>
      </c>
      <c r="I90" s="85">
        <v>255.34570728529999</v>
      </c>
      <c r="J90" s="85">
        <v>119.5764114126</v>
      </c>
      <c r="K90" s="85">
        <v>119.5764114126</v>
      </c>
      <c r="L90" s="85">
        <v>255.04113016919999</v>
      </c>
      <c r="M90" s="85">
        <v>255.04113016919999</v>
      </c>
      <c r="N90" s="85">
        <v>138.57071479909999</v>
      </c>
      <c r="O90" s="85">
        <v>138.57071479909999</v>
      </c>
    </row>
    <row r="91" spans="1:15" customFormat="1" ht="22.8" x14ac:dyDescent="0.3">
      <c r="A91" s="66" t="s">
        <v>68</v>
      </c>
      <c r="B91" s="59">
        <v>166.98799445579999</v>
      </c>
      <c r="C91" s="60">
        <v>0.117150909817424</v>
      </c>
      <c r="D91" s="59">
        <v>14.743796333200001</v>
      </c>
      <c r="E91" s="61">
        <v>0.37668298612283602</v>
      </c>
      <c r="F91" s="59">
        <v>99.184555926800002</v>
      </c>
      <c r="G91" s="61">
        <v>0.152374350534078</v>
      </c>
      <c r="H91" s="86">
        <v>2.1523726992999999</v>
      </c>
      <c r="I91" s="90">
        <v>8.4292495933567194E-3</v>
      </c>
      <c r="J91" s="86">
        <v>1.4885710141999999</v>
      </c>
      <c r="K91" s="90">
        <v>1.2448701182908599E-2</v>
      </c>
      <c r="L91" s="86">
        <v>26.402229062699998</v>
      </c>
      <c r="M91" s="87">
        <v>0.103521455716512</v>
      </c>
      <c r="N91" s="86">
        <v>21.5033970892</v>
      </c>
      <c r="O91" s="87">
        <v>0.15517995357370901</v>
      </c>
    </row>
    <row r="92" spans="1:15" customFormat="1" x14ac:dyDescent="0.3">
      <c r="A92" s="58" t="s">
        <v>69</v>
      </c>
      <c r="B92" s="62">
        <v>2.3529985577999999</v>
      </c>
      <c r="C92" s="63">
        <v>1.6507529343273901E-3</v>
      </c>
      <c r="D92" s="62">
        <v>0</v>
      </c>
      <c r="E92" s="63">
        <v>0</v>
      </c>
      <c r="F92" s="62">
        <v>0.88239348270000095</v>
      </c>
      <c r="G92" s="63">
        <v>1.3555954612646001E-3</v>
      </c>
      <c r="H92" s="88">
        <v>1.4706050750999999</v>
      </c>
      <c r="I92" s="89">
        <v>5.7592707969704804E-3</v>
      </c>
      <c r="J92" s="88">
        <v>0</v>
      </c>
      <c r="K92" s="89">
        <v>0</v>
      </c>
      <c r="L92" s="88">
        <v>0</v>
      </c>
      <c r="M92" s="89">
        <v>0</v>
      </c>
      <c r="N92" s="88">
        <v>0</v>
      </c>
      <c r="O92" s="89">
        <v>0</v>
      </c>
    </row>
    <row r="93" spans="1:15" customFormat="1" x14ac:dyDescent="0.3">
      <c r="A93" s="58" t="s">
        <v>70</v>
      </c>
      <c r="B93" s="59">
        <v>180.784088</v>
      </c>
      <c r="C93" s="60">
        <v>0.12682959909024599</v>
      </c>
      <c r="D93" s="59">
        <v>3.007877573</v>
      </c>
      <c r="E93" s="60">
        <v>7.6846985707353294E-2</v>
      </c>
      <c r="F93" s="59">
        <v>128.74725220510001</v>
      </c>
      <c r="G93" s="61">
        <v>0.19779066160539599</v>
      </c>
      <c r="H93" s="86">
        <v>10.3716072956</v>
      </c>
      <c r="I93" s="90">
        <v>4.0617903491957701E-2</v>
      </c>
      <c r="J93" s="86">
        <v>5.8764639367999996</v>
      </c>
      <c r="K93" s="90">
        <v>4.9144006475685099E-2</v>
      </c>
      <c r="L93" s="86">
        <v>9.1046799505000209</v>
      </c>
      <c r="M93" s="90">
        <v>3.5698869215564401E-2</v>
      </c>
      <c r="N93" s="86">
        <v>26.254164658000001</v>
      </c>
      <c r="O93" s="87">
        <v>0.18946401984043501</v>
      </c>
    </row>
    <row r="94" spans="1:15" customFormat="1" x14ac:dyDescent="0.3">
      <c r="A94" s="58" t="s">
        <v>71</v>
      </c>
      <c r="B94" s="62">
        <v>60.030594424100002</v>
      </c>
      <c r="C94" s="63">
        <v>4.2114636902987501E-2</v>
      </c>
      <c r="D94" s="62">
        <v>3.2132540112000001</v>
      </c>
      <c r="E94" s="63">
        <v>8.2094061038029506E-2</v>
      </c>
      <c r="F94" s="62">
        <v>37.057271463600003</v>
      </c>
      <c r="G94" s="63">
        <v>5.6930009103416598E-2</v>
      </c>
      <c r="H94" s="88">
        <v>5.07608386810002</v>
      </c>
      <c r="I94" s="89">
        <v>1.9879260638709099E-2</v>
      </c>
      <c r="J94" s="88">
        <v>2.7397165318000001</v>
      </c>
      <c r="K94" s="89">
        <v>2.29118477418307E-2</v>
      </c>
      <c r="L94" s="88">
        <v>10.1668966531</v>
      </c>
      <c r="M94" s="89">
        <v>3.9863753137994097E-2</v>
      </c>
      <c r="N94" s="88">
        <v>3.7334834574000002</v>
      </c>
      <c r="O94" s="89">
        <v>2.69428029061754E-2</v>
      </c>
    </row>
    <row r="95" spans="1:15" customFormat="1" ht="25.5" customHeight="1" x14ac:dyDescent="0.3">
      <c r="A95" s="66" t="s">
        <v>72</v>
      </c>
      <c r="B95" s="59">
        <v>85.242376177400004</v>
      </c>
      <c r="C95" s="60">
        <v>5.980203521053E-2</v>
      </c>
      <c r="D95" s="59">
        <v>4.0551829516</v>
      </c>
      <c r="E95" s="60">
        <v>0.103604145700483</v>
      </c>
      <c r="F95" s="59">
        <v>44.1391620371</v>
      </c>
      <c r="G95" s="60">
        <v>6.7809711760822899E-2</v>
      </c>
      <c r="H95" s="86">
        <v>6.9007217854</v>
      </c>
      <c r="I95" s="90">
        <v>2.7025015845242899E-2</v>
      </c>
      <c r="J95" s="86">
        <v>3.7941433838999998</v>
      </c>
      <c r="K95" s="87">
        <v>3.1729864938062603E-2</v>
      </c>
      <c r="L95" s="86">
        <v>15.940027325300001</v>
      </c>
      <c r="M95" s="87">
        <v>6.2499830183174898E-2</v>
      </c>
      <c r="N95" s="86">
        <v>11.4856760677</v>
      </c>
      <c r="O95" s="87">
        <v>8.2886749082242597E-2</v>
      </c>
    </row>
    <row r="96" spans="1:15" customFormat="1" ht="22.8" x14ac:dyDescent="0.3">
      <c r="A96" s="66" t="s">
        <v>73</v>
      </c>
      <c r="B96" s="62">
        <v>137.09751768979999</v>
      </c>
      <c r="C96" s="63">
        <v>9.6181159510372399E-2</v>
      </c>
      <c r="D96" s="62">
        <v>2.6654801301000002</v>
      </c>
      <c r="E96" s="63">
        <v>6.8099218964131999E-2</v>
      </c>
      <c r="F96" s="62">
        <v>49.729889523499899</v>
      </c>
      <c r="G96" s="63">
        <v>7.6398583907227605E-2</v>
      </c>
      <c r="H96" s="88">
        <v>23.534027590800001</v>
      </c>
      <c r="I96" s="89">
        <v>9.2165354338638705E-2</v>
      </c>
      <c r="J96" s="88">
        <v>15.546599263999999</v>
      </c>
      <c r="K96" s="89">
        <v>0.130013930676982</v>
      </c>
      <c r="L96" s="88">
        <v>37.708205497800002</v>
      </c>
      <c r="M96" s="91">
        <v>0.14785146800746801</v>
      </c>
      <c r="N96" s="88">
        <v>12.977344948400001</v>
      </c>
      <c r="O96" s="89">
        <v>9.3651425318939704E-2</v>
      </c>
    </row>
    <row r="97" spans="1:15" customFormat="1" x14ac:dyDescent="0.3">
      <c r="A97" s="58" t="s">
        <v>74</v>
      </c>
      <c r="B97" s="59">
        <v>7.0292138039999799</v>
      </c>
      <c r="C97" s="60">
        <v>4.9313652464864103E-3</v>
      </c>
      <c r="D97" s="59">
        <v>0.41696831229999998</v>
      </c>
      <c r="E97" s="60">
        <v>1.0652946191483E-2</v>
      </c>
      <c r="F97" s="59">
        <v>2.1641540823000001</v>
      </c>
      <c r="G97" s="60">
        <v>3.3247270168705002E-3</v>
      </c>
      <c r="H97" s="86">
        <v>0</v>
      </c>
      <c r="I97" s="87">
        <v>0</v>
      </c>
      <c r="J97" s="86">
        <v>0</v>
      </c>
      <c r="K97" s="87">
        <v>0</v>
      </c>
      <c r="L97" s="86">
        <v>3.3732686292</v>
      </c>
      <c r="M97" s="87">
        <v>1.3226371083605601E-2</v>
      </c>
      <c r="N97" s="86">
        <v>1.0748227802000001</v>
      </c>
      <c r="O97" s="87">
        <v>7.7564930061758E-3</v>
      </c>
    </row>
    <row r="98" spans="1:15" customFormat="1" x14ac:dyDescent="0.3">
      <c r="A98" s="58" t="s">
        <v>75</v>
      </c>
      <c r="B98" s="62">
        <v>62.295963973500001</v>
      </c>
      <c r="C98" s="63">
        <v>4.3703913453375397E-2</v>
      </c>
      <c r="D98" s="62">
        <v>1.3128642516</v>
      </c>
      <c r="E98" s="63">
        <v>3.3541810771831E-2</v>
      </c>
      <c r="F98" s="62">
        <v>35.119226346799898</v>
      </c>
      <c r="G98" s="63">
        <v>5.3952646718529902E-2</v>
      </c>
      <c r="H98" s="88">
        <v>13.582639711500001</v>
      </c>
      <c r="I98" s="89">
        <v>5.31931390423728E-2</v>
      </c>
      <c r="J98" s="88">
        <v>2.8573405216999999</v>
      </c>
      <c r="K98" s="89">
        <v>2.3895519926925301E-2</v>
      </c>
      <c r="L98" s="88">
        <v>7.8815579926000199</v>
      </c>
      <c r="M98" s="89">
        <v>3.0903086052713101E-2</v>
      </c>
      <c r="N98" s="88">
        <v>0.54998002479999997</v>
      </c>
      <c r="O98" s="90">
        <v>3.9689484578134798E-3</v>
      </c>
    </row>
    <row r="99" spans="1:15" customFormat="1" x14ac:dyDescent="0.3">
      <c r="A99" s="58" t="s">
        <v>76</v>
      </c>
      <c r="B99" s="59">
        <v>368.37982281320001</v>
      </c>
      <c r="C99" s="60">
        <v>0.25843792867618898</v>
      </c>
      <c r="D99" s="59">
        <v>0.77998095410000001</v>
      </c>
      <c r="E99" s="65">
        <v>1.9927401889548401E-2</v>
      </c>
      <c r="F99" s="59">
        <v>30.2914704907</v>
      </c>
      <c r="G99" s="65">
        <v>4.6535905712468101E-2</v>
      </c>
      <c r="H99" s="86">
        <v>148.95689475590001</v>
      </c>
      <c r="I99" s="91">
        <v>0.58335382387873502</v>
      </c>
      <c r="J99" s="86">
        <v>61.968542134899998</v>
      </c>
      <c r="K99" s="91">
        <v>0.51823383393800604</v>
      </c>
      <c r="L99" s="86">
        <v>113.6037800033</v>
      </c>
      <c r="M99" s="91">
        <v>0.445433173574524</v>
      </c>
      <c r="N99" s="86">
        <v>40.330389760899997</v>
      </c>
      <c r="O99" s="87">
        <v>0.29104554897743801</v>
      </c>
    </row>
    <row r="100" spans="1:15" customFormat="1" x14ac:dyDescent="0.3">
      <c r="A100" s="58" t="s">
        <v>77</v>
      </c>
      <c r="B100" s="62">
        <v>310.43686756300002</v>
      </c>
      <c r="C100" s="63">
        <v>0.21778788106532401</v>
      </c>
      <c r="D100" s="62">
        <v>8.9457217783999905</v>
      </c>
      <c r="E100" s="63">
        <v>0.22855044361430299</v>
      </c>
      <c r="F100" s="62">
        <v>200.9803649097</v>
      </c>
      <c r="G100" s="61">
        <v>0.30876029324382598</v>
      </c>
      <c r="H100" s="88">
        <v>37.880839300799998</v>
      </c>
      <c r="I100" s="90">
        <v>0.14835118907433001</v>
      </c>
      <c r="J100" s="88">
        <v>19.427020778500001</v>
      </c>
      <c r="K100" s="89">
        <v>0.16246532697378599</v>
      </c>
      <c r="L100" s="88">
        <v>30.023576186</v>
      </c>
      <c r="M100" s="90">
        <v>0.1177205267483</v>
      </c>
      <c r="N100" s="88">
        <v>17.586659612999998</v>
      </c>
      <c r="O100" s="90">
        <v>0.12691469217357501</v>
      </c>
    </row>
    <row r="101" spans="1:15" customFormat="1" x14ac:dyDescent="0.3">
      <c r="A101" s="58" t="s">
        <v>63</v>
      </c>
      <c r="B101" s="59">
        <v>44.771846310900003</v>
      </c>
      <c r="C101" s="60">
        <v>3.1409818092737997E-2</v>
      </c>
      <c r="D101" s="59">
        <v>0</v>
      </c>
      <c r="E101" s="60">
        <v>0</v>
      </c>
      <c r="F101" s="59">
        <v>22.631108959800098</v>
      </c>
      <c r="G101" s="60">
        <v>3.4767514936100002E-2</v>
      </c>
      <c r="H101" s="86">
        <v>5.4199152028000102</v>
      </c>
      <c r="I101" s="87">
        <v>2.12257932996864E-2</v>
      </c>
      <c r="J101" s="86">
        <v>5.8780138468000001</v>
      </c>
      <c r="K101" s="87">
        <v>4.9156968145814599E-2</v>
      </c>
      <c r="L101" s="86">
        <v>0.83690886870000103</v>
      </c>
      <c r="M101" s="90">
        <v>3.2814662801438198E-3</v>
      </c>
      <c r="N101" s="86">
        <v>3.0747963994999998</v>
      </c>
      <c r="O101" s="87">
        <v>2.2189366663496302E-2</v>
      </c>
    </row>
    <row r="102" spans="1:15" customFormat="1" x14ac:dyDescent="0.3">
      <c r="A102" s="64" t="s">
        <v>1</v>
      </c>
      <c r="H102" s="84"/>
      <c r="I102" s="84"/>
      <c r="J102" s="84"/>
      <c r="K102" s="84"/>
      <c r="L102" s="84"/>
      <c r="M102" s="84"/>
      <c r="N102" s="84"/>
      <c r="O102" s="84"/>
    </row>
    <row r="103" spans="1:15" customFormat="1" x14ac:dyDescent="0.3">
      <c r="A103" s="64" t="s">
        <v>1</v>
      </c>
      <c r="H103" s="84"/>
      <c r="I103" s="84"/>
      <c r="J103" s="84"/>
      <c r="K103" s="84"/>
      <c r="L103" s="84"/>
      <c r="M103" s="84"/>
      <c r="N103" s="84"/>
      <c r="O103" s="84"/>
    </row>
    <row r="104" spans="1:15" customFormat="1" x14ac:dyDescent="0.3">
      <c r="A104" s="53" t="s">
        <v>78</v>
      </c>
      <c r="H104" s="84"/>
      <c r="I104" s="84"/>
      <c r="J104" s="84"/>
      <c r="K104" s="84"/>
      <c r="L104" s="84"/>
      <c r="M104" s="84"/>
      <c r="N104" s="84"/>
      <c r="O104" s="84"/>
    </row>
    <row r="105" spans="1:15" customFormat="1" x14ac:dyDescent="0.3">
      <c r="A105" s="54" t="s">
        <v>1</v>
      </c>
      <c r="H105" s="84"/>
      <c r="I105" s="84"/>
      <c r="J105" s="84"/>
      <c r="K105" s="84"/>
      <c r="L105" s="84"/>
      <c r="M105" s="84"/>
      <c r="N105" s="84"/>
      <c r="O105" s="84"/>
    </row>
    <row r="106" spans="1:15" customFormat="1" ht="25.5" customHeight="1" x14ac:dyDescent="0.3">
      <c r="A106" s="119" t="s">
        <v>1</v>
      </c>
      <c r="B106" s="118" t="s">
        <v>501</v>
      </c>
      <c r="C106" s="118" t="s">
        <v>1</v>
      </c>
      <c r="D106" s="118" t="s">
        <v>495</v>
      </c>
      <c r="E106" s="118" t="s">
        <v>1</v>
      </c>
      <c r="F106" s="118" t="s">
        <v>496</v>
      </c>
      <c r="G106" s="118" t="s">
        <v>1</v>
      </c>
      <c r="H106" s="121" t="s">
        <v>497</v>
      </c>
      <c r="I106" s="121" t="s">
        <v>1</v>
      </c>
      <c r="J106" s="121" t="s">
        <v>498</v>
      </c>
      <c r="K106" s="121" t="s">
        <v>1</v>
      </c>
      <c r="L106" s="121" t="s">
        <v>499</v>
      </c>
      <c r="M106" s="121" t="s">
        <v>1</v>
      </c>
      <c r="N106" s="121" t="s">
        <v>500</v>
      </c>
      <c r="O106" s="121" t="s">
        <v>1</v>
      </c>
    </row>
    <row r="107" spans="1:15" customFormat="1" x14ac:dyDescent="0.3">
      <c r="A107" s="120" t="s">
        <v>1</v>
      </c>
      <c r="B107" s="55" t="s">
        <v>14</v>
      </c>
      <c r="C107" s="55" t="s">
        <v>15</v>
      </c>
      <c r="D107" s="55" t="s">
        <v>14</v>
      </c>
      <c r="E107" s="55" t="s">
        <v>15</v>
      </c>
      <c r="F107" s="55" t="s">
        <v>14</v>
      </c>
      <c r="G107" s="55" t="s">
        <v>15</v>
      </c>
      <c r="H107" s="80" t="s">
        <v>14</v>
      </c>
      <c r="I107" s="80" t="s">
        <v>15</v>
      </c>
      <c r="J107" s="80" t="s">
        <v>14</v>
      </c>
      <c r="K107" s="80" t="s">
        <v>15</v>
      </c>
      <c r="L107" s="80" t="s">
        <v>14</v>
      </c>
      <c r="M107" s="80" t="s">
        <v>15</v>
      </c>
      <c r="N107" s="80" t="s">
        <v>14</v>
      </c>
      <c r="O107" s="80" t="s">
        <v>15</v>
      </c>
    </row>
    <row r="108" spans="1:15" customFormat="1" x14ac:dyDescent="0.3">
      <c r="A108" s="56" t="s">
        <v>16</v>
      </c>
      <c r="B108" s="57">
        <v>1425.4092837695</v>
      </c>
      <c r="C108" s="57">
        <v>1425.4092837695</v>
      </c>
      <c r="D108" s="57">
        <v>39.141126295500001</v>
      </c>
      <c r="E108" s="57">
        <v>39.141126295500001</v>
      </c>
      <c r="F108" s="57">
        <v>650.92684942810001</v>
      </c>
      <c r="G108" s="57">
        <v>650.92684942810001</v>
      </c>
      <c r="H108" s="85">
        <v>255.34570728529999</v>
      </c>
      <c r="I108" s="85">
        <v>255.34570728529999</v>
      </c>
      <c r="J108" s="85">
        <v>119.5764114126</v>
      </c>
      <c r="K108" s="85">
        <v>119.5764114126</v>
      </c>
      <c r="L108" s="85">
        <v>255.04113016919999</v>
      </c>
      <c r="M108" s="85">
        <v>255.04113016919999</v>
      </c>
      <c r="N108" s="85">
        <v>138.57071479909999</v>
      </c>
      <c r="O108" s="85">
        <v>138.57071479909999</v>
      </c>
    </row>
    <row r="109" spans="1:15" customFormat="1" x14ac:dyDescent="0.3">
      <c r="A109" s="58" t="s">
        <v>79</v>
      </c>
      <c r="B109" s="59">
        <v>39.141126295500001</v>
      </c>
      <c r="C109" s="60">
        <v>2.7459570202876201E-2</v>
      </c>
      <c r="D109" s="59">
        <v>39.141126295500001</v>
      </c>
      <c r="E109" s="61">
        <v>1</v>
      </c>
      <c r="F109" s="59">
        <v>0</v>
      </c>
      <c r="G109" s="65">
        <v>0</v>
      </c>
      <c r="H109" s="86">
        <v>0</v>
      </c>
      <c r="I109" s="90">
        <v>0</v>
      </c>
      <c r="J109" s="86">
        <v>0</v>
      </c>
      <c r="K109" s="87">
        <v>0</v>
      </c>
      <c r="L109" s="86">
        <v>0</v>
      </c>
      <c r="M109" s="90">
        <v>0</v>
      </c>
      <c r="N109" s="86">
        <v>0</v>
      </c>
      <c r="O109" s="87">
        <v>0</v>
      </c>
    </row>
    <row r="110" spans="1:15" customFormat="1" x14ac:dyDescent="0.3">
      <c r="A110" s="58" t="s">
        <v>80</v>
      </c>
      <c r="B110" s="62">
        <v>779.01862858689901</v>
      </c>
      <c r="C110" s="63">
        <v>0.54652276890380702</v>
      </c>
      <c r="D110" s="62">
        <v>0</v>
      </c>
      <c r="E110" s="65">
        <v>0</v>
      </c>
      <c r="F110" s="62">
        <v>649.81080332479996</v>
      </c>
      <c r="G110" s="61">
        <v>0.99828545080867304</v>
      </c>
      <c r="H110" s="88">
        <v>9.6346917835000205</v>
      </c>
      <c r="I110" s="90">
        <v>3.7731951266895901E-2</v>
      </c>
      <c r="J110" s="88">
        <v>9.1138362585999602</v>
      </c>
      <c r="K110" s="90">
        <v>7.6217676638184004E-2</v>
      </c>
      <c r="L110" s="88">
        <v>48.075869253900201</v>
      </c>
      <c r="M110" s="90">
        <v>0.18850241614756599</v>
      </c>
      <c r="N110" s="88">
        <v>48.429829574000003</v>
      </c>
      <c r="O110" s="90">
        <v>0.34949541571040899</v>
      </c>
    </row>
    <row r="111" spans="1:15" customFormat="1" x14ac:dyDescent="0.3">
      <c r="A111" s="58" t="s">
        <v>81</v>
      </c>
      <c r="B111" s="59">
        <v>144.8334106412</v>
      </c>
      <c r="C111" s="60">
        <v>0.10160829755380001</v>
      </c>
      <c r="D111" s="59">
        <v>0</v>
      </c>
      <c r="E111" s="65">
        <v>0</v>
      </c>
      <c r="F111" s="59">
        <v>0.85335730840000101</v>
      </c>
      <c r="G111" s="65">
        <v>1.31098803060552E-3</v>
      </c>
      <c r="H111" s="86">
        <v>52.7871332287001</v>
      </c>
      <c r="I111" s="91">
        <v>0.20672810124714799</v>
      </c>
      <c r="J111" s="86">
        <v>14.5314836225</v>
      </c>
      <c r="K111" s="87">
        <v>0.121524667372388</v>
      </c>
      <c r="L111" s="86">
        <v>60.595056597299902</v>
      </c>
      <c r="M111" s="91">
        <v>0.23758935100820799</v>
      </c>
      <c r="N111" s="86">
        <v>14.4947693848</v>
      </c>
      <c r="O111" s="87">
        <v>0.10460196734796801</v>
      </c>
    </row>
    <row r="112" spans="1:15" customFormat="1" x14ac:dyDescent="0.3">
      <c r="A112" s="58" t="s">
        <v>82</v>
      </c>
      <c r="B112" s="62">
        <v>179.00512966810001</v>
      </c>
      <c r="C112" s="63">
        <v>0.125581565734384</v>
      </c>
      <c r="D112" s="62">
        <v>0</v>
      </c>
      <c r="E112" s="65">
        <v>0</v>
      </c>
      <c r="F112" s="62">
        <v>0.26268879490000002</v>
      </c>
      <c r="G112" s="65">
        <v>4.03561160721511E-4</v>
      </c>
      <c r="H112" s="88">
        <v>74.822159143800107</v>
      </c>
      <c r="I112" s="91">
        <v>0.29302297633772401</v>
      </c>
      <c r="J112" s="88">
        <v>35.890300956200001</v>
      </c>
      <c r="K112" s="91">
        <v>0.30014532575626501</v>
      </c>
      <c r="L112" s="88">
        <v>47.450812748699903</v>
      </c>
      <c r="M112" s="91">
        <v>0.18605160946871599</v>
      </c>
      <c r="N112" s="88">
        <v>38.411319657100002</v>
      </c>
      <c r="O112" s="91">
        <v>0.27719651813002999</v>
      </c>
    </row>
    <row r="113" spans="1:15" customFormat="1" x14ac:dyDescent="0.3">
      <c r="A113" s="58" t="s">
        <v>83</v>
      </c>
      <c r="B113" s="59">
        <v>75.975707321499698</v>
      </c>
      <c r="C113" s="60">
        <v>5.3300976910001602E-2</v>
      </c>
      <c r="D113" s="59">
        <v>0</v>
      </c>
      <c r="E113" s="60">
        <v>0</v>
      </c>
      <c r="F113" s="59">
        <v>0</v>
      </c>
      <c r="G113" s="65">
        <v>0</v>
      </c>
      <c r="H113" s="86">
        <v>27.5902718048</v>
      </c>
      <c r="I113" s="91">
        <v>0.10805065845094899</v>
      </c>
      <c r="J113" s="86">
        <v>21.420007994100001</v>
      </c>
      <c r="K113" s="91">
        <v>0.17913238690689601</v>
      </c>
      <c r="L113" s="86">
        <v>28.303825021000002</v>
      </c>
      <c r="M113" s="91">
        <v>0.110977492148904</v>
      </c>
      <c r="N113" s="86">
        <v>7.7660711620000198</v>
      </c>
      <c r="O113" s="87">
        <v>5.6044101188763198E-2</v>
      </c>
    </row>
    <row r="114" spans="1:15" customFormat="1" x14ac:dyDescent="0.3">
      <c r="A114" s="58" t="s">
        <v>84</v>
      </c>
      <c r="B114" s="62">
        <v>79.674498488899999</v>
      </c>
      <c r="C114" s="63">
        <v>5.5895874536610601E-2</v>
      </c>
      <c r="D114" s="62">
        <v>0</v>
      </c>
      <c r="E114" s="63">
        <v>0</v>
      </c>
      <c r="F114" s="62">
        <v>0</v>
      </c>
      <c r="G114" s="65">
        <v>0</v>
      </c>
      <c r="H114" s="88">
        <v>23.365556114299999</v>
      </c>
      <c r="I114" s="91">
        <v>9.1505576352585605E-2</v>
      </c>
      <c r="J114" s="88">
        <v>10.966276887499999</v>
      </c>
      <c r="K114" s="89">
        <v>9.17093660693723E-2</v>
      </c>
      <c r="L114" s="88">
        <v>32.668432665499999</v>
      </c>
      <c r="M114" s="91">
        <v>0.128090840264968</v>
      </c>
      <c r="N114" s="88">
        <v>16.435176976099999</v>
      </c>
      <c r="O114" s="91">
        <v>0.118604980857086</v>
      </c>
    </row>
    <row r="115" spans="1:15" customFormat="1" x14ac:dyDescent="0.3">
      <c r="A115" s="58" t="s">
        <v>85</v>
      </c>
      <c r="B115" s="59">
        <v>18.341686959800001</v>
      </c>
      <c r="C115" s="60">
        <v>1.28676634624515E-2</v>
      </c>
      <c r="D115" s="59">
        <v>0</v>
      </c>
      <c r="E115" s="60">
        <v>0</v>
      </c>
      <c r="F115" s="59">
        <v>0</v>
      </c>
      <c r="G115" s="65">
        <v>0</v>
      </c>
      <c r="H115" s="86">
        <v>9.2070745750999894</v>
      </c>
      <c r="I115" s="91">
        <v>3.6057291399118202E-2</v>
      </c>
      <c r="J115" s="86">
        <v>4.5448875073000004</v>
      </c>
      <c r="K115" s="91">
        <v>3.8008227990868601E-2</v>
      </c>
      <c r="L115" s="86">
        <v>7.3527970045000099</v>
      </c>
      <c r="M115" s="87">
        <v>2.8829847952845801E-2</v>
      </c>
      <c r="N115" s="86">
        <v>0.90674842389999799</v>
      </c>
      <c r="O115" s="87">
        <v>6.5435790326592797E-3</v>
      </c>
    </row>
    <row r="116" spans="1:15" customFormat="1" x14ac:dyDescent="0.3">
      <c r="A116" s="58" t="s">
        <v>86</v>
      </c>
      <c r="B116" s="62">
        <v>22.053727846499999</v>
      </c>
      <c r="C116" s="63">
        <v>1.5471856467904299E-2</v>
      </c>
      <c r="D116" s="62">
        <v>0</v>
      </c>
      <c r="E116" s="63">
        <v>0</v>
      </c>
      <c r="F116" s="62">
        <v>0</v>
      </c>
      <c r="G116" s="65">
        <v>0</v>
      </c>
      <c r="H116" s="88">
        <v>16.105277766</v>
      </c>
      <c r="I116" s="91">
        <v>6.30724437752362E-2</v>
      </c>
      <c r="J116" s="88">
        <v>2.6914957936000001</v>
      </c>
      <c r="K116" s="89">
        <v>2.25085847769169E-2</v>
      </c>
      <c r="L116" s="88">
        <v>4.8998034544000104</v>
      </c>
      <c r="M116" s="89">
        <v>1.9211816741673601E-2</v>
      </c>
      <c r="N116" s="88">
        <v>0.374264031</v>
      </c>
      <c r="O116" s="89">
        <v>2.7008883626140501E-3</v>
      </c>
    </row>
    <row r="117" spans="1:15" customFormat="1" x14ac:dyDescent="0.3">
      <c r="A117" s="58" t="s">
        <v>87</v>
      </c>
      <c r="B117" s="59">
        <v>87.365367961099693</v>
      </c>
      <c r="C117" s="60">
        <v>6.1291426228165101E-2</v>
      </c>
      <c r="D117" s="59">
        <v>0</v>
      </c>
      <c r="E117" s="60">
        <v>0</v>
      </c>
      <c r="F117" s="59">
        <v>0</v>
      </c>
      <c r="G117" s="65">
        <v>0</v>
      </c>
      <c r="H117" s="86">
        <v>41.833542869100199</v>
      </c>
      <c r="I117" s="91">
        <v>0.16383100117034299</v>
      </c>
      <c r="J117" s="86">
        <v>20.418122392800001</v>
      </c>
      <c r="K117" s="91">
        <v>0.17075376448911</v>
      </c>
      <c r="L117" s="86">
        <v>25.694533423900001</v>
      </c>
      <c r="M117" s="91">
        <v>0.100746626267119</v>
      </c>
      <c r="N117" s="86">
        <v>11.752535590200001</v>
      </c>
      <c r="O117" s="87">
        <v>8.48125493704701E-2</v>
      </c>
    </row>
    <row r="118" spans="1:15" customFormat="1" x14ac:dyDescent="0.3">
      <c r="A118" s="58" t="s">
        <v>88</v>
      </c>
      <c r="B118" s="62">
        <v>0</v>
      </c>
      <c r="C118" s="63">
        <v>0</v>
      </c>
      <c r="D118" s="62">
        <v>0</v>
      </c>
      <c r="E118" s="63">
        <v>0</v>
      </c>
      <c r="F118" s="62">
        <v>0</v>
      </c>
      <c r="G118" s="63">
        <v>0</v>
      </c>
      <c r="H118" s="88">
        <v>0</v>
      </c>
      <c r="I118" s="89">
        <v>0</v>
      </c>
      <c r="J118" s="88">
        <v>0</v>
      </c>
      <c r="K118" s="89">
        <v>0</v>
      </c>
      <c r="L118" s="88">
        <v>0</v>
      </c>
      <c r="M118" s="89">
        <v>0</v>
      </c>
      <c r="N118" s="88">
        <v>0</v>
      </c>
      <c r="O118" s="89">
        <v>0</v>
      </c>
    </row>
    <row r="119" spans="1:15" customFormat="1" x14ac:dyDescent="0.3">
      <c r="A119" s="64" t="s">
        <v>1</v>
      </c>
      <c r="H119" s="84"/>
      <c r="I119" s="84"/>
      <c r="J119" s="84"/>
      <c r="K119" s="84"/>
      <c r="L119" s="84"/>
      <c r="M119" s="84"/>
      <c r="N119" s="84"/>
      <c r="O119" s="84"/>
    </row>
    <row r="120" spans="1:15" customFormat="1" x14ac:dyDescent="0.3">
      <c r="A120" s="64" t="s">
        <v>1</v>
      </c>
      <c r="H120" s="84"/>
      <c r="I120" s="84"/>
      <c r="J120" s="84"/>
      <c r="K120" s="84"/>
      <c r="L120" s="84"/>
      <c r="M120" s="84"/>
      <c r="N120" s="84"/>
      <c r="O120" s="84"/>
    </row>
    <row r="121" spans="1:15" customFormat="1" x14ac:dyDescent="0.3">
      <c r="A121" s="53" t="s">
        <v>89</v>
      </c>
      <c r="H121" s="84"/>
      <c r="I121" s="84"/>
      <c r="J121" s="84"/>
      <c r="K121" s="84"/>
      <c r="L121" s="84"/>
      <c r="M121" s="84"/>
      <c r="N121" s="84"/>
      <c r="O121" s="84"/>
    </row>
    <row r="122" spans="1:15" customFormat="1" x14ac:dyDescent="0.3">
      <c r="A122" s="54" t="s">
        <v>1</v>
      </c>
      <c r="H122" s="84"/>
      <c r="I122" s="84"/>
      <c r="J122" s="84"/>
      <c r="K122" s="84"/>
      <c r="L122" s="84"/>
      <c r="M122" s="84"/>
      <c r="N122" s="84"/>
      <c r="O122" s="84"/>
    </row>
    <row r="123" spans="1:15" customFormat="1" ht="25.5" customHeight="1" x14ac:dyDescent="0.3">
      <c r="A123" s="119" t="s">
        <v>1</v>
      </c>
      <c r="B123" s="118" t="s">
        <v>501</v>
      </c>
      <c r="C123" s="118" t="s">
        <v>1</v>
      </c>
      <c r="D123" s="118" t="s">
        <v>495</v>
      </c>
      <c r="E123" s="118" t="s">
        <v>1</v>
      </c>
      <c r="F123" s="118" t="s">
        <v>496</v>
      </c>
      <c r="G123" s="118" t="s">
        <v>1</v>
      </c>
      <c r="H123" s="121" t="s">
        <v>497</v>
      </c>
      <c r="I123" s="121" t="s">
        <v>1</v>
      </c>
      <c r="J123" s="121" t="s">
        <v>498</v>
      </c>
      <c r="K123" s="121" t="s">
        <v>1</v>
      </c>
      <c r="L123" s="121" t="s">
        <v>499</v>
      </c>
      <c r="M123" s="121" t="s">
        <v>1</v>
      </c>
      <c r="N123" s="121" t="s">
        <v>500</v>
      </c>
      <c r="O123" s="121" t="s">
        <v>1</v>
      </c>
    </row>
    <row r="124" spans="1:15" customFormat="1" x14ac:dyDescent="0.3">
      <c r="A124" s="120" t="s">
        <v>1</v>
      </c>
      <c r="B124" s="55" t="s">
        <v>14</v>
      </c>
      <c r="C124" s="55" t="s">
        <v>15</v>
      </c>
      <c r="D124" s="55" t="s">
        <v>14</v>
      </c>
      <c r="E124" s="55" t="s">
        <v>15</v>
      </c>
      <c r="F124" s="55" t="s">
        <v>14</v>
      </c>
      <c r="G124" s="55" t="s">
        <v>15</v>
      </c>
      <c r="H124" s="80" t="s">
        <v>14</v>
      </c>
      <c r="I124" s="80" t="s">
        <v>15</v>
      </c>
      <c r="J124" s="80" t="s">
        <v>14</v>
      </c>
      <c r="K124" s="80" t="s">
        <v>15</v>
      </c>
      <c r="L124" s="80" t="s">
        <v>14</v>
      </c>
      <c r="M124" s="80" t="s">
        <v>15</v>
      </c>
      <c r="N124" s="80" t="s">
        <v>14</v>
      </c>
      <c r="O124" s="80" t="s">
        <v>15</v>
      </c>
    </row>
    <row r="125" spans="1:15" customFormat="1" x14ac:dyDescent="0.3">
      <c r="A125" s="56" t="s">
        <v>16</v>
      </c>
      <c r="B125" s="57">
        <v>1386.268157474</v>
      </c>
      <c r="C125" s="57">
        <v>1386.268157474</v>
      </c>
      <c r="D125" s="57">
        <v>0</v>
      </c>
      <c r="E125" s="57">
        <v>0</v>
      </c>
      <c r="F125" s="57">
        <v>650.92684942810001</v>
      </c>
      <c r="G125" s="57">
        <v>650.92684942810001</v>
      </c>
      <c r="H125" s="85">
        <v>255.34570728529999</v>
      </c>
      <c r="I125" s="85">
        <v>255.34570728529999</v>
      </c>
      <c r="J125" s="85">
        <v>119.5764114126</v>
      </c>
      <c r="K125" s="85">
        <v>119.5764114126</v>
      </c>
      <c r="L125" s="85">
        <v>255.04113016919999</v>
      </c>
      <c r="M125" s="85">
        <v>255.04113016919999</v>
      </c>
      <c r="N125" s="85">
        <v>138.57071479909999</v>
      </c>
      <c r="O125" s="85">
        <v>138.57071479909999</v>
      </c>
    </row>
    <row r="126" spans="1:15" customFormat="1" x14ac:dyDescent="0.3">
      <c r="A126" s="58" t="s">
        <v>90</v>
      </c>
      <c r="B126" s="59">
        <v>1031.6255172497999</v>
      </c>
      <c r="C126" s="60">
        <v>0.74417457523484098</v>
      </c>
      <c r="D126" s="67"/>
      <c r="E126" s="68"/>
      <c r="F126" s="59">
        <v>650.92684942809899</v>
      </c>
      <c r="G126" s="61">
        <v>1</v>
      </c>
      <c r="H126" s="86">
        <v>208.82045865719999</v>
      </c>
      <c r="I126" s="91">
        <v>0.81779506253411605</v>
      </c>
      <c r="J126" s="86">
        <v>89.673555208300201</v>
      </c>
      <c r="K126" s="87">
        <v>0.74992679700748199</v>
      </c>
      <c r="L126" s="86">
        <v>89.887703486600003</v>
      </c>
      <c r="M126" s="90">
        <v>0.35244395061677503</v>
      </c>
      <c r="N126" s="86">
        <v>32.266784884899998</v>
      </c>
      <c r="O126" s="90">
        <v>0.23285428621538401</v>
      </c>
    </row>
    <row r="127" spans="1:15" customFormat="1" x14ac:dyDescent="0.3">
      <c r="A127" s="58" t="s">
        <v>91</v>
      </c>
      <c r="B127" s="62">
        <v>129.81002009950001</v>
      </c>
      <c r="C127" s="63">
        <v>9.3639906103040293E-2</v>
      </c>
      <c r="D127" s="69"/>
      <c r="E127" s="70"/>
      <c r="F127" s="62">
        <v>0</v>
      </c>
      <c r="G127" s="65">
        <v>0</v>
      </c>
      <c r="H127" s="88">
        <v>129.81002009950001</v>
      </c>
      <c r="I127" s="91">
        <v>0.50836969800499598</v>
      </c>
      <c r="J127" s="88">
        <v>11.8236722595</v>
      </c>
      <c r="K127" s="89">
        <v>9.8879637880269405E-2</v>
      </c>
      <c r="L127" s="88">
        <v>0</v>
      </c>
      <c r="M127" s="90">
        <v>0</v>
      </c>
      <c r="N127" s="88">
        <v>0</v>
      </c>
      <c r="O127" s="90">
        <v>0</v>
      </c>
    </row>
    <row r="128" spans="1:15" customFormat="1" x14ac:dyDescent="0.3">
      <c r="A128" s="58" t="s">
        <v>92</v>
      </c>
      <c r="B128" s="59">
        <v>180.304456638</v>
      </c>
      <c r="C128" s="60">
        <v>0.13006463119411399</v>
      </c>
      <c r="D128" s="67"/>
      <c r="E128" s="68"/>
      <c r="F128" s="59">
        <v>0</v>
      </c>
      <c r="G128" s="65">
        <v>0</v>
      </c>
      <c r="H128" s="86">
        <v>180.304456638</v>
      </c>
      <c r="I128" s="91">
        <v>0.70611900452488996</v>
      </c>
      <c r="J128" s="86">
        <v>53.667626002200002</v>
      </c>
      <c r="K128" s="91">
        <v>0.44881448914718802</v>
      </c>
      <c r="L128" s="86">
        <v>0</v>
      </c>
      <c r="M128" s="90">
        <v>0</v>
      </c>
      <c r="N128" s="86">
        <v>0</v>
      </c>
      <c r="O128" s="90">
        <v>0</v>
      </c>
    </row>
    <row r="129" spans="1:15" customFormat="1" x14ac:dyDescent="0.3">
      <c r="A129" s="58" t="s">
        <v>93</v>
      </c>
      <c r="B129" s="62">
        <v>119.5764114126</v>
      </c>
      <c r="C129" s="63">
        <v>8.6257778315046302E-2</v>
      </c>
      <c r="D129" s="69"/>
      <c r="E129" s="70"/>
      <c r="F129" s="62">
        <v>0</v>
      </c>
      <c r="G129" s="65">
        <v>0</v>
      </c>
      <c r="H129" s="88">
        <v>57.678624637600002</v>
      </c>
      <c r="I129" s="91">
        <v>0.225884449951435</v>
      </c>
      <c r="J129" s="88">
        <v>119.5764114126</v>
      </c>
      <c r="K129" s="91">
        <v>1</v>
      </c>
      <c r="L129" s="88">
        <v>0</v>
      </c>
      <c r="M129" s="90">
        <v>0</v>
      </c>
      <c r="N129" s="88">
        <v>0</v>
      </c>
      <c r="O129" s="90">
        <v>0</v>
      </c>
    </row>
    <row r="130" spans="1:15" customFormat="1" x14ac:dyDescent="0.3">
      <c r="A130" s="58" t="s">
        <v>94</v>
      </c>
      <c r="B130" s="59">
        <v>148.55126933049999</v>
      </c>
      <c r="C130" s="60">
        <v>0.107159115305068</v>
      </c>
      <c r="D130" s="67"/>
      <c r="E130" s="68"/>
      <c r="F130" s="59">
        <v>0</v>
      </c>
      <c r="G130" s="65">
        <v>0</v>
      </c>
      <c r="H130" s="86">
        <v>27.728089890500002</v>
      </c>
      <c r="I130" s="87">
        <v>0.10859038981031</v>
      </c>
      <c r="J130" s="86">
        <v>32.738678007899999</v>
      </c>
      <c r="K130" s="91">
        <v>0.27378876503439098</v>
      </c>
      <c r="L130" s="86">
        <v>95.554781958699905</v>
      </c>
      <c r="M130" s="91">
        <v>0.37466420375139797</v>
      </c>
      <c r="N130" s="86">
        <v>0</v>
      </c>
      <c r="O130" s="90">
        <v>0</v>
      </c>
    </row>
    <row r="131" spans="1:15" customFormat="1" x14ac:dyDescent="0.3">
      <c r="A131" s="58" t="s">
        <v>95</v>
      </c>
      <c r="B131" s="62">
        <v>266.82136316779997</v>
      </c>
      <c r="C131" s="63">
        <v>0.19247456686445899</v>
      </c>
      <c r="D131" s="69"/>
      <c r="E131" s="70"/>
      <c r="F131" s="62">
        <v>0</v>
      </c>
      <c r="G131" s="65">
        <v>0</v>
      </c>
      <c r="H131" s="88">
        <v>71.223122898400007</v>
      </c>
      <c r="I131" s="91">
        <v>0.27892821718291799</v>
      </c>
      <c r="J131" s="88">
        <v>34.540640125300001</v>
      </c>
      <c r="K131" s="91">
        <v>0.28885831007352297</v>
      </c>
      <c r="L131" s="88">
        <v>182.38790439389999</v>
      </c>
      <c r="M131" s="91">
        <v>0.71513133694514197</v>
      </c>
      <c r="N131" s="88">
        <v>0</v>
      </c>
      <c r="O131" s="90">
        <v>0</v>
      </c>
    </row>
    <row r="132" spans="1:15" customFormat="1" x14ac:dyDescent="0.3">
      <c r="A132" s="58" t="s">
        <v>96</v>
      </c>
      <c r="B132" s="59">
        <v>151.45973691680001</v>
      </c>
      <c r="C132" s="60">
        <v>0.109257170844048</v>
      </c>
      <c r="D132" s="67"/>
      <c r="E132" s="68"/>
      <c r="F132" s="59">
        <v>0</v>
      </c>
      <c r="G132" s="65">
        <v>0</v>
      </c>
      <c r="H132" s="86">
        <v>15.9020135128</v>
      </c>
      <c r="I132" s="90">
        <v>6.2276408253977601E-2</v>
      </c>
      <c r="J132" s="86">
        <v>4.8935930383999997</v>
      </c>
      <c r="K132" s="90">
        <v>4.09244012308966E-2</v>
      </c>
      <c r="L132" s="86">
        <v>10.5871700808</v>
      </c>
      <c r="M132" s="90">
        <v>4.1511618434941201E-2</v>
      </c>
      <c r="N132" s="86">
        <v>122.7723285018</v>
      </c>
      <c r="O132" s="91">
        <v>0.88599043946475597</v>
      </c>
    </row>
    <row r="133" spans="1:15" customFormat="1" x14ac:dyDescent="0.3">
      <c r="A133" s="58" t="s">
        <v>97</v>
      </c>
      <c r="B133" s="62">
        <v>0.41380770030000003</v>
      </c>
      <c r="C133" s="63">
        <v>2.9850480087057803E-4</v>
      </c>
      <c r="D133" s="69"/>
      <c r="E133" s="70"/>
      <c r="F133" s="62">
        <v>0</v>
      </c>
      <c r="G133" s="63">
        <v>0</v>
      </c>
      <c r="H133" s="88">
        <v>0</v>
      </c>
      <c r="I133" s="89">
        <v>0</v>
      </c>
      <c r="J133" s="88">
        <v>0</v>
      </c>
      <c r="K133" s="89">
        <v>0</v>
      </c>
      <c r="L133" s="88">
        <v>0</v>
      </c>
      <c r="M133" s="89">
        <v>0</v>
      </c>
      <c r="N133" s="88">
        <v>0.41380770030000003</v>
      </c>
      <c r="O133" s="89">
        <v>2.9862565181967798E-3</v>
      </c>
    </row>
    <row r="134" spans="1:15" customFormat="1" x14ac:dyDescent="0.3">
      <c r="A134" s="58" t="s">
        <v>98</v>
      </c>
      <c r="B134" s="59">
        <v>12.7517746917</v>
      </c>
      <c r="C134" s="60">
        <v>9.1986349271238801E-3</v>
      </c>
      <c r="D134" s="67"/>
      <c r="E134" s="68"/>
      <c r="F134" s="59">
        <v>0</v>
      </c>
      <c r="G134" s="65">
        <v>0</v>
      </c>
      <c r="H134" s="86">
        <v>1.134172886</v>
      </c>
      <c r="I134" s="87">
        <v>4.4417151087360104E-3</v>
      </c>
      <c r="J134" s="86">
        <v>1.134172886</v>
      </c>
      <c r="K134" s="87">
        <v>9.4849215878081601E-3</v>
      </c>
      <c r="L134" s="86">
        <v>4.9278129935999901</v>
      </c>
      <c r="M134" s="87">
        <v>1.9321640357893601E-2</v>
      </c>
      <c r="N134" s="86">
        <v>6.6897888120999998</v>
      </c>
      <c r="O134" s="91">
        <v>4.82770751511159E-2</v>
      </c>
    </row>
    <row r="135" spans="1:15" customFormat="1" x14ac:dyDescent="0.3">
      <c r="A135" s="58" t="s">
        <v>99</v>
      </c>
      <c r="B135" s="62">
        <v>9.04633026360003</v>
      </c>
      <c r="C135" s="63">
        <v>6.5256712525835203E-3</v>
      </c>
      <c r="D135" s="69"/>
      <c r="E135" s="70"/>
      <c r="F135" s="62">
        <v>0</v>
      </c>
      <c r="G135" s="65">
        <v>0</v>
      </c>
      <c r="H135" s="88">
        <v>0</v>
      </c>
      <c r="I135" s="89">
        <v>0</v>
      </c>
      <c r="J135" s="88">
        <v>0</v>
      </c>
      <c r="K135" s="89">
        <v>0</v>
      </c>
      <c r="L135" s="88">
        <v>0</v>
      </c>
      <c r="M135" s="89">
        <v>0</v>
      </c>
      <c r="N135" s="88">
        <v>9.0463302635999803</v>
      </c>
      <c r="O135" s="91">
        <v>6.5283131985826803E-2</v>
      </c>
    </row>
    <row r="136" spans="1:15" customFormat="1" x14ac:dyDescent="0.3">
      <c r="A136" s="58" t="s">
        <v>63</v>
      </c>
      <c r="B136" s="59">
        <v>33.955189645200001</v>
      </c>
      <c r="C136" s="60">
        <v>2.4493954839929201E-2</v>
      </c>
      <c r="D136" s="67"/>
      <c r="E136" s="68"/>
      <c r="F136" s="59">
        <v>0</v>
      </c>
      <c r="G136" s="65">
        <v>0</v>
      </c>
      <c r="H136" s="86">
        <v>0.75921794880000104</v>
      </c>
      <c r="I136" s="90">
        <v>2.9732943501247899E-3</v>
      </c>
      <c r="J136" s="86">
        <v>0</v>
      </c>
      <c r="K136" s="87">
        <v>0</v>
      </c>
      <c r="L136" s="86">
        <v>8.7100026790999792</v>
      </c>
      <c r="M136" s="87">
        <v>3.41513648144579E-2</v>
      </c>
      <c r="N136" s="86">
        <v>0</v>
      </c>
      <c r="O136" s="87">
        <v>0</v>
      </c>
    </row>
    <row r="137" spans="1:15" customFormat="1" x14ac:dyDescent="0.3">
      <c r="A137" s="64" t="s">
        <v>1</v>
      </c>
      <c r="H137" s="84"/>
      <c r="I137" s="84"/>
      <c r="J137" s="84"/>
      <c r="K137" s="84"/>
      <c r="L137" s="84"/>
      <c r="M137" s="84"/>
      <c r="N137" s="84"/>
      <c r="O137" s="84"/>
    </row>
    <row r="138" spans="1:15" customFormat="1" x14ac:dyDescent="0.3">
      <c r="A138" s="64" t="s">
        <v>1</v>
      </c>
      <c r="H138" s="84"/>
      <c r="I138" s="84"/>
      <c r="J138" s="84"/>
      <c r="K138" s="84"/>
      <c r="L138" s="84"/>
      <c r="M138" s="84"/>
      <c r="N138" s="84"/>
      <c r="O138" s="84"/>
    </row>
    <row r="139" spans="1:15" customFormat="1" x14ac:dyDescent="0.3">
      <c r="A139" s="53" t="s">
        <v>404</v>
      </c>
      <c r="H139" s="84"/>
      <c r="I139" s="84"/>
      <c r="J139" s="84"/>
      <c r="K139" s="84"/>
      <c r="L139" s="84"/>
      <c r="M139" s="84"/>
      <c r="N139" s="84"/>
      <c r="O139" s="84"/>
    </row>
    <row r="140" spans="1:15" customFormat="1" x14ac:dyDescent="0.3">
      <c r="A140" s="54" t="s">
        <v>1</v>
      </c>
      <c r="H140" s="84"/>
      <c r="I140" s="84"/>
      <c r="J140" s="84"/>
      <c r="K140" s="84"/>
      <c r="L140" s="84"/>
      <c r="M140" s="84"/>
      <c r="N140" s="84"/>
      <c r="O140" s="84"/>
    </row>
    <row r="141" spans="1:15" customFormat="1" ht="25.5" customHeight="1" x14ac:dyDescent="0.3">
      <c r="A141" s="119" t="s">
        <v>1</v>
      </c>
      <c r="B141" s="118" t="s">
        <v>501</v>
      </c>
      <c r="C141" s="118" t="s">
        <v>1</v>
      </c>
      <c r="D141" s="118" t="s">
        <v>495</v>
      </c>
      <c r="E141" s="118" t="s">
        <v>1</v>
      </c>
      <c r="F141" s="118" t="s">
        <v>496</v>
      </c>
      <c r="G141" s="118" t="s">
        <v>1</v>
      </c>
      <c r="H141" s="121" t="s">
        <v>497</v>
      </c>
      <c r="I141" s="121" t="s">
        <v>1</v>
      </c>
      <c r="J141" s="121" t="s">
        <v>498</v>
      </c>
      <c r="K141" s="121" t="s">
        <v>1</v>
      </c>
      <c r="L141" s="121" t="s">
        <v>499</v>
      </c>
      <c r="M141" s="121" t="s">
        <v>1</v>
      </c>
      <c r="N141" s="121" t="s">
        <v>500</v>
      </c>
      <c r="O141" s="121" t="s">
        <v>1</v>
      </c>
    </row>
    <row r="142" spans="1:15" customFormat="1" x14ac:dyDescent="0.3">
      <c r="A142" s="120" t="s">
        <v>1</v>
      </c>
      <c r="B142" s="55" t="s">
        <v>14</v>
      </c>
      <c r="C142" s="55" t="s">
        <v>15</v>
      </c>
      <c r="D142" s="55" t="s">
        <v>14</v>
      </c>
      <c r="E142" s="55" t="s">
        <v>15</v>
      </c>
      <c r="F142" s="55" t="s">
        <v>14</v>
      </c>
      <c r="G142" s="55" t="s">
        <v>15</v>
      </c>
      <c r="H142" s="80" t="s">
        <v>14</v>
      </c>
      <c r="I142" s="80" t="s">
        <v>15</v>
      </c>
      <c r="J142" s="80" t="s">
        <v>14</v>
      </c>
      <c r="K142" s="80" t="s">
        <v>15</v>
      </c>
      <c r="L142" s="80" t="s">
        <v>14</v>
      </c>
      <c r="M142" s="80" t="s">
        <v>15</v>
      </c>
      <c r="N142" s="80" t="s">
        <v>14</v>
      </c>
      <c r="O142" s="80" t="s">
        <v>15</v>
      </c>
    </row>
    <row r="143" spans="1:15" customFormat="1" x14ac:dyDescent="0.3">
      <c r="A143" s="56" t="s">
        <v>16</v>
      </c>
      <c r="B143" s="57">
        <v>1425.4092837695</v>
      </c>
      <c r="C143" s="57">
        <v>1425.4092837695</v>
      </c>
      <c r="D143" s="57">
        <v>39.141126295500001</v>
      </c>
      <c r="E143" s="57">
        <v>39.141126295500001</v>
      </c>
      <c r="F143" s="57">
        <v>650.92684942810001</v>
      </c>
      <c r="G143" s="57">
        <v>650.92684942810001</v>
      </c>
      <c r="H143" s="85">
        <v>255.34570728529999</v>
      </c>
      <c r="I143" s="85">
        <v>255.34570728529999</v>
      </c>
      <c r="J143" s="85">
        <v>119.5764114126</v>
      </c>
      <c r="K143" s="85">
        <v>119.5764114126</v>
      </c>
      <c r="L143" s="85">
        <v>255.04113016919999</v>
      </c>
      <c r="M143" s="85">
        <v>255.04113016919999</v>
      </c>
      <c r="N143" s="85">
        <v>138.57071479909999</v>
      </c>
      <c r="O143" s="85">
        <v>138.57071479909999</v>
      </c>
    </row>
    <row r="144" spans="1:15" customFormat="1" x14ac:dyDescent="0.3">
      <c r="A144" s="58" t="s">
        <v>100</v>
      </c>
      <c r="B144" s="59">
        <v>39.141126295500001</v>
      </c>
      <c r="C144" s="60">
        <v>2.7459570202876201E-2</v>
      </c>
      <c r="D144" s="59">
        <v>39.141126295500001</v>
      </c>
      <c r="E144" s="61">
        <v>1</v>
      </c>
      <c r="F144" s="59">
        <v>0</v>
      </c>
      <c r="G144" s="65">
        <v>0</v>
      </c>
      <c r="H144" s="86">
        <v>0</v>
      </c>
      <c r="I144" s="90">
        <v>0</v>
      </c>
      <c r="J144" s="86">
        <v>0</v>
      </c>
      <c r="K144" s="87">
        <v>0</v>
      </c>
      <c r="L144" s="86">
        <v>0</v>
      </c>
      <c r="M144" s="90">
        <v>0</v>
      </c>
      <c r="N144" s="86">
        <v>0</v>
      </c>
      <c r="O144" s="87">
        <v>0</v>
      </c>
    </row>
    <row r="145" spans="1:15" customFormat="1" x14ac:dyDescent="0.3">
      <c r="A145" s="58" t="s">
        <v>101</v>
      </c>
      <c r="B145" s="62">
        <v>650.92684942810001</v>
      </c>
      <c r="C145" s="63">
        <v>0.456659611270892</v>
      </c>
      <c r="D145" s="62">
        <v>0</v>
      </c>
      <c r="E145" s="65">
        <v>0</v>
      </c>
      <c r="F145" s="62">
        <v>650.92684942809899</v>
      </c>
      <c r="G145" s="61">
        <v>1</v>
      </c>
      <c r="H145" s="88">
        <v>0</v>
      </c>
      <c r="I145" s="90">
        <v>0</v>
      </c>
      <c r="J145" s="88">
        <v>0</v>
      </c>
      <c r="K145" s="90">
        <v>0</v>
      </c>
      <c r="L145" s="88">
        <v>0</v>
      </c>
      <c r="M145" s="90">
        <v>0</v>
      </c>
      <c r="N145" s="88">
        <v>0</v>
      </c>
      <c r="O145" s="90">
        <v>0</v>
      </c>
    </row>
    <row r="146" spans="1:15" customFormat="1" x14ac:dyDescent="0.3">
      <c r="A146" s="58" t="s">
        <v>102</v>
      </c>
      <c r="B146" s="59">
        <v>91.896553860300301</v>
      </c>
      <c r="C146" s="60">
        <v>6.44702927830519E-2</v>
      </c>
      <c r="D146" s="59">
        <v>0</v>
      </c>
      <c r="E146" s="60">
        <v>0</v>
      </c>
      <c r="F146" s="59">
        <v>0</v>
      </c>
      <c r="G146" s="65">
        <v>0</v>
      </c>
      <c r="H146" s="86">
        <v>0</v>
      </c>
      <c r="I146" s="90">
        <v>0</v>
      </c>
      <c r="J146" s="86">
        <v>0</v>
      </c>
      <c r="K146" s="90">
        <v>0</v>
      </c>
      <c r="L146" s="86">
        <v>0</v>
      </c>
      <c r="M146" s="90">
        <v>0</v>
      </c>
      <c r="N146" s="86">
        <v>91.896553860300301</v>
      </c>
      <c r="O146" s="91">
        <v>0.66317442320718201</v>
      </c>
    </row>
    <row r="147" spans="1:15" customFormat="1" x14ac:dyDescent="0.3">
      <c r="A147" s="58" t="s">
        <v>103</v>
      </c>
      <c r="B147" s="62">
        <v>113.9304919723</v>
      </c>
      <c r="C147" s="63">
        <v>7.9928265705559595E-2</v>
      </c>
      <c r="D147" s="62">
        <v>0</v>
      </c>
      <c r="E147" s="65">
        <v>0</v>
      </c>
      <c r="F147" s="62">
        <v>0</v>
      </c>
      <c r="G147" s="65">
        <v>0</v>
      </c>
      <c r="H147" s="88">
        <v>0</v>
      </c>
      <c r="I147" s="90">
        <v>0</v>
      </c>
      <c r="J147" s="88">
        <v>0</v>
      </c>
      <c r="K147" s="90">
        <v>0</v>
      </c>
      <c r="L147" s="88">
        <v>113.9304919723</v>
      </c>
      <c r="M147" s="91">
        <v>0.44671419036104498</v>
      </c>
      <c r="N147" s="88">
        <v>0</v>
      </c>
      <c r="O147" s="90">
        <v>0</v>
      </c>
    </row>
    <row r="148" spans="1:15" customFormat="1" x14ac:dyDescent="0.3">
      <c r="A148" s="58" t="s">
        <v>104</v>
      </c>
      <c r="B148" s="59">
        <v>43.185194645599999</v>
      </c>
      <c r="C148" s="60">
        <v>3.02966980342632E-2</v>
      </c>
      <c r="D148" s="59">
        <v>0</v>
      </c>
      <c r="E148" s="60">
        <v>0</v>
      </c>
      <c r="F148" s="59">
        <v>0</v>
      </c>
      <c r="G148" s="65">
        <v>0</v>
      </c>
      <c r="H148" s="86">
        <v>43.185194645600099</v>
      </c>
      <c r="I148" s="91">
        <v>0.16912442000581099</v>
      </c>
      <c r="J148" s="86">
        <v>0</v>
      </c>
      <c r="K148" s="90">
        <v>0</v>
      </c>
      <c r="L148" s="86">
        <v>0</v>
      </c>
      <c r="M148" s="90">
        <v>0</v>
      </c>
      <c r="N148" s="86">
        <v>0</v>
      </c>
      <c r="O148" s="87">
        <v>0</v>
      </c>
    </row>
    <row r="149" spans="1:15" customFormat="1" x14ac:dyDescent="0.3">
      <c r="A149" s="58" t="s">
        <v>105</v>
      </c>
      <c r="B149" s="62">
        <v>30.524234162799999</v>
      </c>
      <c r="C149" s="63">
        <v>2.1414364639241401E-2</v>
      </c>
      <c r="D149" s="62">
        <v>0</v>
      </c>
      <c r="E149" s="63">
        <v>0</v>
      </c>
      <c r="F149" s="62">
        <v>0</v>
      </c>
      <c r="G149" s="65">
        <v>0</v>
      </c>
      <c r="H149" s="88">
        <v>0</v>
      </c>
      <c r="I149" s="90">
        <v>0</v>
      </c>
      <c r="J149" s="88">
        <v>0</v>
      </c>
      <c r="K149" s="89">
        <v>0</v>
      </c>
      <c r="L149" s="88">
        <v>0</v>
      </c>
      <c r="M149" s="90">
        <v>0</v>
      </c>
      <c r="N149" s="88">
        <v>30.524234162799999</v>
      </c>
      <c r="O149" s="91">
        <v>0.22027911313767901</v>
      </c>
    </row>
    <row r="150" spans="1:15" customFormat="1" x14ac:dyDescent="0.3">
      <c r="A150" s="58" t="s">
        <v>106</v>
      </c>
      <c r="B150" s="59">
        <v>32.902123134599996</v>
      </c>
      <c r="C150" s="60">
        <v>2.3082579515400801E-2</v>
      </c>
      <c r="D150" s="59">
        <v>0</v>
      </c>
      <c r="E150" s="60">
        <v>0</v>
      </c>
      <c r="F150" s="59">
        <v>0</v>
      </c>
      <c r="G150" s="65">
        <v>0</v>
      </c>
      <c r="H150" s="86">
        <v>0</v>
      </c>
      <c r="I150" s="90">
        <v>0</v>
      </c>
      <c r="J150" s="86">
        <v>0</v>
      </c>
      <c r="K150" s="87">
        <v>0</v>
      </c>
      <c r="L150" s="86">
        <v>32.902123134599996</v>
      </c>
      <c r="M150" s="91">
        <v>0.129007125685069</v>
      </c>
      <c r="N150" s="86">
        <v>0</v>
      </c>
      <c r="O150" s="87">
        <v>0</v>
      </c>
    </row>
    <row r="151" spans="1:15" customFormat="1" x14ac:dyDescent="0.3">
      <c r="A151" s="58" t="s">
        <v>107</v>
      </c>
      <c r="B151" s="62">
        <v>41.053155992599997</v>
      </c>
      <c r="C151" s="63">
        <v>2.8800960159340899E-2</v>
      </c>
      <c r="D151" s="62">
        <v>0</v>
      </c>
      <c r="E151" s="63">
        <v>0</v>
      </c>
      <c r="F151" s="62">
        <v>0</v>
      </c>
      <c r="G151" s="65">
        <v>0</v>
      </c>
      <c r="H151" s="88">
        <v>0</v>
      </c>
      <c r="I151" s="90">
        <v>0</v>
      </c>
      <c r="J151" s="88">
        <v>0</v>
      </c>
      <c r="K151" s="89">
        <v>0</v>
      </c>
      <c r="L151" s="88">
        <v>41.053155992600097</v>
      </c>
      <c r="M151" s="91">
        <v>0.16096680549276299</v>
      </c>
      <c r="N151" s="88">
        <v>0</v>
      </c>
      <c r="O151" s="89">
        <v>0</v>
      </c>
    </row>
    <row r="152" spans="1:15" customFormat="1" x14ac:dyDescent="0.3">
      <c r="A152" s="58" t="s">
        <v>108</v>
      </c>
      <c r="B152" s="59">
        <v>33.306287368</v>
      </c>
      <c r="C152" s="60">
        <v>2.3366122100679301E-2</v>
      </c>
      <c r="D152" s="59">
        <v>0</v>
      </c>
      <c r="E152" s="60">
        <v>0</v>
      </c>
      <c r="F152" s="59">
        <v>0</v>
      </c>
      <c r="G152" s="65">
        <v>0</v>
      </c>
      <c r="H152" s="86">
        <v>33.306287368</v>
      </c>
      <c r="I152" s="91">
        <v>0.130436057539775</v>
      </c>
      <c r="J152" s="86">
        <v>0</v>
      </c>
      <c r="K152" s="87">
        <v>0</v>
      </c>
      <c r="L152" s="86">
        <v>0</v>
      </c>
      <c r="M152" s="90">
        <v>0</v>
      </c>
      <c r="N152" s="86">
        <v>0</v>
      </c>
      <c r="O152" s="87">
        <v>0</v>
      </c>
    </row>
    <row r="153" spans="1:15" customFormat="1" x14ac:dyDescent="0.3">
      <c r="A153" s="58" t="s">
        <v>109</v>
      </c>
      <c r="B153" s="62">
        <v>18.440482579600001</v>
      </c>
      <c r="C153" s="63">
        <v>1.2936973814871E-2</v>
      </c>
      <c r="D153" s="62">
        <v>0</v>
      </c>
      <c r="E153" s="63">
        <v>0</v>
      </c>
      <c r="F153" s="62">
        <v>0</v>
      </c>
      <c r="G153" s="65">
        <v>0</v>
      </c>
      <c r="H153" s="88">
        <v>18.440482579600001</v>
      </c>
      <c r="I153" s="91">
        <v>7.22177113359352E-2</v>
      </c>
      <c r="J153" s="88">
        <v>0</v>
      </c>
      <c r="K153" s="89">
        <v>0</v>
      </c>
      <c r="L153" s="88">
        <v>0</v>
      </c>
      <c r="M153" s="89">
        <v>0</v>
      </c>
      <c r="N153" s="88">
        <v>0</v>
      </c>
      <c r="O153" s="89">
        <v>0</v>
      </c>
    </row>
    <row r="154" spans="1:15" customFormat="1" x14ac:dyDescent="0.3">
      <c r="A154" s="58" t="s">
        <v>110</v>
      </c>
      <c r="B154" s="59">
        <v>18.808956574100002</v>
      </c>
      <c r="C154" s="60">
        <v>1.3195477809965999E-2</v>
      </c>
      <c r="D154" s="59">
        <v>0</v>
      </c>
      <c r="E154" s="60">
        <v>0</v>
      </c>
      <c r="F154" s="59">
        <v>0</v>
      </c>
      <c r="G154" s="65">
        <v>0</v>
      </c>
      <c r="H154" s="86">
        <v>0</v>
      </c>
      <c r="I154" s="90">
        <v>0</v>
      </c>
      <c r="J154" s="86">
        <v>18.808956574100002</v>
      </c>
      <c r="K154" s="91">
        <v>0.15729654663409701</v>
      </c>
      <c r="L154" s="86">
        <v>0</v>
      </c>
      <c r="M154" s="87">
        <v>0</v>
      </c>
      <c r="N154" s="86">
        <v>0</v>
      </c>
      <c r="O154" s="87">
        <v>0</v>
      </c>
    </row>
    <row r="155" spans="1:15" customFormat="1" x14ac:dyDescent="0.3">
      <c r="A155" s="58" t="s">
        <v>111</v>
      </c>
      <c r="B155" s="62">
        <v>26.083122720599999</v>
      </c>
      <c r="C155" s="63">
        <v>1.8298690079822599E-2</v>
      </c>
      <c r="D155" s="62">
        <v>0</v>
      </c>
      <c r="E155" s="63">
        <v>0</v>
      </c>
      <c r="F155" s="62">
        <v>0</v>
      </c>
      <c r="G155" s="65">
        <v>0</v>
      </c>
      <c r="H155" s="88">
        <v>26.083122720599999</v>
      </c>
      <c r="I155" s="91">
        <v>0.102148271838606</v>
      </c>
      <c r="J155" s="88">
        <v>26.083122720599999</v>
      </c>
      <c r="K155" s="91">
        <v>0.218129331801068</v>
      </c>
      <c r="L155" s="88">
        <v>0</v>
      </c>
      <c r="M155" s="90">
        <v>0</v>
      </c>
      <c r="N155" s="88">
        <v>0</v>
      </c>
      <c r="O155" s="89">
        <v>0</v>
      </c>
    </row>
    <row r="156" spans="1:15" customFormat="1" x14ac:dyDescent="0.3">
      <c r="A156" s="58" t="s">
        <v>112</v>
      </c>
      <c r="B156" s="59">
        <v>24.072759355300001</v>
      </c>
      <c r="C156" s="60">
        <v>1.6888313854417698E-2</v>
      </c>
      <c r="D156" s="59">
        <v>0</v>
      </c>
      <c r="E156" s="60">
        <v>0</v>
      </c>
      <c r="F156" s="59">
        <v>0</v>
      </c>
      <c r="G156" s="65">
        <v>0</v>
      </c>
      <c r="H156" s="86">
        <v>0</v>
      </c>
      <c r="I156" s="90">
        <v>0</v>
      </c>
      <c r="J156" s="86">
        <v>0</v>
      </c>
      <c r="K156" s="87">
        <v>0</v>
      </c>
      <c r="L156" s="86">
        <v>24.072759355300001</v>
      </c>
      <c r="M156" s="91">
        <v>9.4387753611857E-2</v>
      </c>
      <c r="N156" s="86">
        <v>0</v>
      </c>
      <c r="O156" s="87">
        <v>0</v>
      </c>
    </row>
    <row r="157" spans="1:15" customFormat="1" x14ac:dyDescent="0.3">
      <c r="A157" s="58" t="s">
        <v>113</v>
      </c>
      <c r="B157" s="62">
        <v>16.1118215425</v>
      </c>
      <c r="C157" s="63">
        <v>1.13032949384841E-2</v>
      </c>
      <c r="D157" s="62">
        <v>0</v>
      </c>
      <c r="E157" s="63">
        <v>0</v>
      </c>
      <c r="F157" s="62">
        <v>0</v>
      </c>
      <c r="G157" s="65">
        <v>0</v>
      </c>
      <c r="H157" s="88">
        <v>16.1118215425</v>
      </c>
      <c r="I157" s="91">
        <v>6.3098070900789102E-2</v>
      </c>
      <c r="J157" s="88">
        <v>0</v>
      </c>
      <c r="K157" s="89">
        <v>0</v>
      </c>
      <c r="L157" s="88">
        <v>0</v>
      </c>
      <c r="M157" s="89">
        <v>0</v>
      </c>
      <c r="N157" s="88">
        <v>0</v>
      </c>
      <c r="O157" s="89">
        <v>0</v>
      </c>
    </row>
    <row r="158" spans="1:15" customFormat="1" x14ac:dyDescent="0.3">
      <c r="A158" s="58" t="s">
        <v>114</v>
      </c>
      <c r="B158" s="59">
        <v>245.02612413759999</v>
      </c>
      <c r="C158" s="60">
        <v>0.17189878509113399</v>
      </c>
      <c r="D158" s="59">
        <v>0</v>
      </c>
      <c r="E158" s="65">
        <v>0</v>
      </c>
      <c r="F158" s="59">
        <v>0</v>
      </c>
      <c r="G158" s="65">
        <v>0</v>
      </c>
      <c r="H158" s="86">
        <v>118.218798429</v>
      </c>
      <c r="I158" s="91">
        <v>0.46297546837908299</v>
      </c>
      <c r="J158" s="86">
        <v>74.684332117899899</v>
      </c>
      <c r="K158" s="91">
        <v>0.62457412156483505</v>
      </c>
      <c r="L158" s="86">
        <v>43.082599714399898</v>
      </c>
      <c r="M158" s="87">
        <v>0.168924124849267</v>
      </c>
      <c r="N158" s="86">
        <v>16.149926776000001</v>
      </c>
      <c r="O158" s="87">
        <v>0.116546463655139</v>
      </c>
    </row>
    <row r="159" spans="1:15" customFormat="1" x14ac:dyDescent="0.3">
      <c r="A159" s="64" t="s">
        <v>1</v>
      </c>
      <c r="H159" s="84"/>
      <c r="I159" s="84"/>
      <c r="J159" s="84"/>
      <c r="K159" s="84"/>
      <c r="L159" s="84"/>
      <c r="M159" s="84"/>
      <c r="N159" s="84"/>
      <c r="O159" s="84"/>
    </row>
    <row r="160" spans="1:15" customFormat="1" x14ac:dyDescent="0.3">
      <c r="A160" s="64" t="s">
        <v>1</v>
      </c>
      <c r="H160" s="84"/>
      <c r="I160" s="84"/>
      <c r="J160" s="84"/>
      <c r="K160" s="84"/>
      <c r="L160" s="84"/>
      <c r="M160" s="84"/>
      <c r="N160" s="84"/>
      <c r="O160" s="84"/>
    </row>
    <row r="161" spans="1:15" customFormat="1" x14ac:dyDescent="0.3">
      <c r="A161" s="53" t="s">
        <v>493</v>
      </c>
      <c r="H161" s="84"/>
      <c r="I161" s="84"/>
      <c r="J161" s="84"/>
      <c r="K161" s="84"/>
      <c r="L161" s="84"/>
      <c r="M161" s="84"/>
      <c r="N161" s="84"/>
      <c r="O161" s="84"/>
    </row>
    <row r="162" spans="1:15" customFormat="1" x14ac:dyDescent="0.3">
      <c r="A162" s="54" t="s">
        <v>1</v>
      </c>
      <c r="H162" s="84"/>
      <c r="I162" s="84"/>
      <c r="J162" s="84"/>
      <c r="K162" s="84"/>
      <c r="L162" s="84"/>
      <c r="M162" s="84"/>
      <c r="N162" s="84"/>
      <c r="O162" s="84"/>
    </row>
    <row r="163" spans="1:15" customFormat="1" ht="25.5" customHeight="1" x14ac:dyDescent="0.3">
      <c r="A163" s="119" t="s">
        <v>1</v>
      </c>
      <c r="B163" s="118" t="s">
        <v>501</v>
      </c>
      <c r="C163" s="118" t="s">
        <v>1</v>
      </c>
      <c r="D163" s="118" t="s">
        <v>495</v>
      </c>
      <c r="E163" s="118" t="s">
        <v>1</v>
      </c>
      <c r="F163" s="118" t="s">
        <v>496</v>
      </c>
      <c r="G163" s="118" t="s">
        <v>1</v>
      </c>
      <c r="H163" s="121" t="s">
        <v>497</v>
      </c>
      <c r="I163" s="121" t="s">
        <v>1</v>
      </c>
      <c r="J163" s="121" t="s">
        <v>498</v>
      </c>
      <c r="K163" s="121" t="s">
        <v>1</v>
      </c>
      <c r="L163" s="121" t="s">
        <v>499</v>
      </c>
      <c r="M163" s="121" t="s">
        <v>1</v>
      </c>
      <c r="N163" s="121" t="s">
        <v>500</v>
      </c>
      <c r="O163" s="121" t="s">
        <v>1</v>
      </c>
    </row>
    <row r="164" spans="1:15" customFormat="1" x14ac:dyDescent="0.3">
      <c r="A164" s="120" t="s">
        <v>1</v>
      </c>
      <c r="B164" s="55" t="s">
        <v>14</v>
      </c>
      <c r="C164" s="55" t="s">
        <v>15</v>
      </c>
      <c r="D164" s="55" t="s">
        <v>14</v>
      </c>
      <c r="E164" s="55" t="s">
        <v>15</v>
      </c>
      <c r="F164" s="55" t="s">
        <v>14</v>
      </c>
      <c r="G164" s="55" t="s">
        <v>15</v>
      </c>
      <c r="H164" s="80" t="s">
        <v>14</v>
      </c>
      <c r="I164" s="80" t="s">
        <v>15</v>
      </c>
      <c r="J164" s="80" t="s">
        <v>14</v>
      </c>
      <c r="K164" s="80" t="s">
        <v>15</v>
      </c>
      <c r="L164" s="80" t="s">
        <v>14</v>
      </c>
      <c r="M164" s="80" t="s">
        <v>15</v>
      </c>
      <c r="N164" s="80" t="s">
        <v>14</v>
      </c>
      <c r="O164" s="80" t="s">
        <v>15</v>
      </c>
    </row>
    <row r="165" spans="1:15" customFormat="1" x14ac:dyDescent="0.3">
      <c r="A165" s="56" t="s">
        <v>16</v>
      </c>
      <c r="B165" s="57">
        <v>1425.4092837695</v>
      </c>
      <c r="C165" s="57">
        <v>1425.4092837695</v>
      </c>
      <c r="D165" s="57">
        <v>39.141126295500001</v>
      </c>
      <c r="E165" s="57">
        <v>39.141126295500001</v>
      </c>
      <c r="F165" s="57">
        <v>650.92684942810001</v>
      </c>
      <c r="G165" s="57">
        <v>650.92684942810001</v>
      </c>
      <c r="H165" s="85">
        <v>255.34570728529999</v>
      </c>
      <c r="I165" s="85">
        <v>255.34570728529999</v>
      </c>
      <c r="J165" s="85">
        <v>119.5764114126</v>
      </c>
      <c r="K165" s="85">
        <v>119.5764114126</v>
      </c>
      <c r="L165" s="85">
        <v>255.04113016919999</v>
      </c>
      <c r="M165" s="85">
        <v>255.04113016919999</v>
      </c>
      <c r="N165" s="85">
        <v>138.57071479909999</v>
      </c>
      <c r="O165" s="85">
        <v>138.57071479909999</v>
      </c>
    </row>
    <row r="166" spans="1:15" customFormat="1" x14ac:dyDescent="0.3">
      <c r="A166" s="58" t="s">
        <v>115</v>
      </c>
      <c r="B166" s="59">
        <v>450.53649366510001</v>
      </c>
      <c r="C166" s="60">
        <v>0.316075178403255</v>
      </c>
      <c r="D166" s="59">
        <v>16.000184159700002</v>
      </c>
      <c r="E166" s="60">
        <v>0.40878190471334303</v>
      </c>
      <c r="F166" s="59">
        <v>256.02800536080002</v>
      </c>
      <c r="G166" s="61">
        <v>0.393328383344065</v>
      </c>
      <c r="H166" s="86">
        <v>62.424521451799798</v>
      </c>
      <c r="I166" s="90">
        <v>0.24447061247069499</v>
      </c>
      <c r="J166" s="86">
        <v>32.670207089800002</v>
      </c>
      <c r="K166" s="87">
        <v>0.27321615278343703</v>
      </c>
      <c r="L166" s="86">
        <v>61.234033890299997</v>
      </c>
      <c r="M166" s="90">
        <v>0.24009474020788699</v>
      </c>
      <c r="N166" s="86">
        <v>35.140883249600002</v>
      </c>
      <c r="O166" s="87">
        <v>0.25359530908494798</v>
      </c>
    </row>
    <row r="167" spans="1:15" customFormat="1" x14ac:dyDescent="0.3">
      <c r="A167" s="58" t="s">
        <v>116</v>
      </c>
      <c r="B167" s="62">
        <v>160.13239471049999</v>
      </c>
      <c r="C167" s="63">
        <v>0.11234134401526399</v>
      </c>
      <c r="D167" s="62">
        <v>3.8903609763999998</v>
      </c>
      <c r="E167" s="63">
        <v>9.9393179108575397E-2</v>
      </c>
      <c r="F167" s="62">
        <v>81.219541779599993</v>
      </c>
      <c r="G167" s="63">
        <v>0.12477522144148601</v>
      </c>
      <c r="H167" s="88">
        <v>12.035980864600001</v>
      </c>
      <c r="I167" s="90">
        <v>4.7136021954550002E-2</v>
      </c>
      <c r="J167" s="88">
        <v>7.2194307605999999</v>
      </c>
      <c r="K167" s="89">
        <v>6.0375041158320597E-2</v>
      </c>
      <c r="L167" s="88">
        <v>33.804034177200002</v>
      </c>
      <c r="M167" s="89">
        <v>0.13254346134199499</v>
      </c>
      <c r="N167" s="88">
        <v>22.656149882400001</v>
      </c>
      <c r="O167" s="89">
        <v>0.163498831013803</v>
      </c>
    </row>
    <row r="168" spans="1:15" customFormat="1" x14ac:dyDescent="0.3">
      <c r="A168" s="58" t="s">
        <v>117</v>
      </c>
      <c r="B168" s="59">
        <v>419.47402619190001</v>
      </c>
      <c r="C168" s="60">
        <v>0.29428321463053703</v>
      </c>
      <c r="D168" s="59">
        <v>1.2619603572</v>
      </c>
      <c r="E168" s="65">
        <v>3.22412888089295E-2</v>
      </c>
      <c r="F168" s="59">
        <v>112.449495505</v>
      </c>
      <c r="G168" s="65">
        <v>0.17275289167100299</v>
      </c>
      <c r="H168" s="86">
        <v>142.40313560659999</v>
      </c>
      <c r="I168" s="91">
        <v>0.55768760368268799</v>
      </c>
      <c r="J168" s="86">
        <v>52.351792915399997</v>
      </c>
      <c r="K168" s="91">
        <v>0.43781036992956301</v>
      </c>
      <c r="L168" s="86">
        <v>92.425287828900196</v>
      </c>
      <c r="M168" s="91">
        <v>0.36239365692734699</v>
      </c>
      <c r="N168" s="86">
        <v>39.944197520899998</v>
      </c>
      <c r="O168" s="87">
        <v>0.28825858031266699</v>
      </c>
    </row>
    <row r="169" spans="1:15" customFormat="1" x14ac:dyDescent="0.3">
      <c r="A169" s="58" t="s">
        <v>118</v>
      </c>
      <c r="B169" s="62">
        <v>82.653716097899803</v>
      </c>
      <c r="C169" s="63">
        <v>5.7985953254999098E-2</v>
      </c>
      <c r="D169" s="62">
        <v>1.8975708131</v>
      </c>
      <c r="E169" s="63">
        <v>4.8480230200175903E-2</v>
      </c>
      <c r="F169" s="62">
        <v>47.540498182300098</v>
      </c>
      <c r="G169" s="63">
        <v>7.3035085623014001E-2</v>
      </c>
      <c r="H169" s="88">
        <v>7.0385790756000199</v>
      </c>
      <c r="I169" s="90">
        <v>2.7564900739591201E-2</v>
      </c>
      <c r="J169" s="88">
        <v>3.0764202735000001</v>
      </c>
      <c r="K169" s="89">
        <v>2.5727651776442501E-2</v>
      </c>
      <c r="L169" s="88">
        <v>19.309812150999999</v>
      </c>
      <c r="M169" s="89">
        <v>7.5712541495520494E-2</v>
      </c>
      <c r="N169" s="88">
        <v>6.0818098916999999</v>
      </c>
      <c r="O169" s="89">
        <v>4.3889575806240297E-2</v>
      </c>
    </row>
    <row r="170" spans="1:15" customFormat="1" x14ac:dyDescent="0.3">
      <c r="A170" s="58" t="s">
        <v>119</v>
      </c>
      <c r="B170" s="59">
        <v>41.3473612684</v>
      </c>
      <c r="C170" s="60">
        <v>2.9007360720323599E-2</v>
      </c>
      <c r="D170" s="59">
        <v>1.8796825866</v>
      </c>
      <c r="E170" s="60">
        <v>4.80232115041642E-2</v>
      </c>
      <c r="F170" s="59">
        <v>32.046385678199997</v>
      </c>
      <c r="G170" s="61">
        <v>4.9231930909526503E-2</v>
      </c>
      <c r="H170" s="86">
        <v>0.70925122700000098</v>
      </c>
      <c r="I170" s="90">
        <v>2.7776117113554898E-3</v>
      </c>
      <c r="J170" s="86">
        <v>2.1092251208000001</v>
      </c>
      <c r="K170" s="87">
        <v>1.7639140495043702E-2</v>
      </c>
      <c r="L170" s="86">
        <v>1.9893554073999999</v>
      </c>
      <c r="M170" s="87">
        <v>7.8001356333396799E-3</v>
      </c>
      <c r="N170" s="86">
        <v>2.6134612484000002</v>
      </c>
      <c r="O170" s="87">
        <v>1.8860126774903299E-2</v>
      </c>
    </row>
    <row r="171" spans="1:15" customFormat="1" x14ac:dyDescent="0.3">
      <c r="A171" s="58" t="s">
        <v>120</v>
      </c>
      <c r="B171" s="62">
        <v>69.148096598899997</v>
      </c>
      <c r="C171" s="63">
        <v>4.85110468875561E-2</v>
      </c>
      <c r="D171" s="62">
        <v>4.7474260637999901</v>
      </c>
      <c r="E171" s="61">
        <v>0.12128997075758199</v>
      </c>
      <c r="F171" s="62">
        <v>27.992000964900001</v>
      </c>
      <c r="G171" s="63">
        <v>4.3003297512606203E-2</v>
      </c>
      <c r="H171" s="88">
        <v>6.4488154919999996</v>
      </c>
      <c r="I171" s="89">
        <v>2.5255233622528399E-2</v>
      </c>
      <c r="J171" s="88">
        <v>9.3948685726999894</v>
      </c>
      <c r="K171" s="89">
        <v>7.8567908684622406E-2</v>
      </c>
      <c r="L171" s="88">
        <v>12.013812336200001</v>
      </c>
      <c r="M171" s="89">
        <v>4.7105391699878998E-2</v>
      </c>
      <c r="N171" s="88">
        <v>12.0420704659</v>
      </c>
      <c r="O171" s="89">
        <v>8.6901987071067693E-2</v>
      </c>
    </row>
    <row r="172" spans="1:15" customFormat="1" x14ac:dyDescent="0.3">
      <c r="A172" s="58" t="s">
        <v>24</v>
      </c>
      <c r="B172" s="59">
        <v>102.04349922839999</v>
      </c>
      <c r="C172" s="60">
        <v>7.1588911613193404E-2</v>
      </c>
      <c r="D172" s="59">
        <v>2.0561714631000001</v>
      </c>
      <c r="E172" s="60">
        <v>5.2532250798730702E-2</v>
      </c>
      <c r="F172" s="59">
        <v>54.220697670600003</v>
      </c>
      <c r="G172" s="60">
        <v>8.3297681941124302E-2</v>
      </c>
      <c r="H172" s="86">
        <v>16.394567584600001</v>
      </c>
      <c r="I172" s="87">
        <v>6.4205377716736803E-2</v>
      </c>
      <c r="J172" s="86">
        <v>6.7160784961999997</v>
      </c>
      <c r="K172" s="87">
        <v>5.6165579957288402E-2</v>
      </c>
      <c r="L172" s="86">
        <v>13.3886552752</v>
      </c>
      <c r="M172" s="87">
        <v>5.2496063149961997E-2</v>
      </c>
      <c r="N172" s="86">
        <v>10.1679403235</v>
      </c>
      <c r="O172" s="87">
        <v>7.3377266893957294E-2</v>
      </c>
    </row>
    <row r="173" spans="1:15" customFormat="1" x14ac:dyDescent="0.3">
      <c r="A173" s="58" t="s">
        <v>121</v>
      </c>
      <c r="B173" s="62">
        <v>15.954265149399999</v>
      </c>
      <c r="C173" s="63">
        <v>1.11927607958389E-2</v>
      </c>
      <c r="D173" s="62">
        <v>1.7210938987</v>
      </c>
      <c r="E173" s="61">
        <v>4.3971496520218201E-2</v>
      </c>
      <c r="F173" s="62">
        <v>7.7901412441</v>
      </c>
      <c r="G173" s="63">
        <v>1.19677675777921E-2</v>
      </c>
      <c r="H173" s="88">
        <v>0</v>
      </c>
      <c r="I173" s="89">
        <v>0</v>
      </c>
      <c r="J173" s="88">
        <v>0</v>
      </c>
      <c r="K173" s="89">
        <v>0</v>
      </c>
      <c r="L173" s="88">
        <v>5.0061483817999903</v>
      </c>
      <c r="M173" s="89">
        <v>1.9628788417298801E-2</v>
      </c>
      <c r="N173" s="88">
        <v>1.4368816248</v>
      </c>
      <c r="O173" s="89">
        <v>1.0369302250357801E-2</v>
      </c>
    </row>
    <row r="174" spans="1:15" customFormat="1" x14ac:dyDescent="0.3">
      <c r="A174" s="58" t="s">
        <v>122</v>
      </c>
      <c r="B174" s="59">
        <v>0.81261914230000099</v>
      </c>
      <c r="C174" s="60">
        <v>5.7009530634669796E-4</v>
      </c>
      <c r="D174" s="59">
        <v>0</v>
      </c>
      <c r="E174" s="60">
        <v>0</v>
      </c>
      <c r="F174" s="59">
        <v>0</v>
      </c>
      <c r="G174" s="60">
        <v>0</v>
      </c>
      <c r="H174" s="86">
        <v>0</v>
      </c>
      <c r="I174" s="87">
        <v>0</v>
      </c>
      <c r="J174" s="86">
        <v>0</v>
      </c>
      <c r="K174" s="87">
        <v>0</v>
      </c>
      <c r="L174" s="86">
        <v>0</v>
      </c>
      <c r="M174" s="87">
        <v>0</v>
      </c>
      <c r="N174" s="86">
        <v>0</v>
      </c>
      <c r="O174" s="87">
        <v>0</v>
      </c>
    </row>
    <row r="175" spans="1:15" customFormat="1" x14ac:dyDescent="0.3">
      <c r="A175" s="58" t="s">
        <v>123</v>
      </c>
      <c r="B175" s="62">
        <v>1.8763682452999999</v>
      </c>
      <c r="C175" s="63">
        <v>1.31637156195443E-3</v>
      </c>
      <c r="D175" s="62">
        <v>0.80154546510000002</v>
      </c>
      <c r="E175" s="61">
        <v>2.0478344415759801E-2</v>
      </c>
      <c r="F175" s="62">
        <v>0</v>
      </c>
      <c r="G175" s="63">
        <v>0</v>
      </c>
      <c r="H175" s="88">
        <v>0</v>
      </c>
      <c r="I175" s="89">
        <v>0</v>
      </c>
      <c r="J175" s="88">
        <v>0</v>
      </c>
      <c r="K175" s="89">
        <v>0</v>
      </c>
      <c r="L175" s="88">
        <v>0</v>
      </c>
      <c r="M175" s="89">
        <v>0</v>
      </c>
      <c r="N175" s="88">
        <v>1.0748227802000001</v>
      </c>
      <c r="O175" s="89">
        <v>7.7564930061758E-3</v>
      </c>
    </row>
    <row r="176" spans="1:15" customFormat="1" x14ac:dyDescent="0.3">
      <c r="A176" s="58" t="s">
        <v>124</v>
      </c>
      <c r="B176" s="59">
        <v>14.441708076899999</v>
      </c>
      <c r="C176" s="60">
        <v>1.01316220129483E-2</v>
      </c>
      <c r="D176" s="59">
        <v>1.4781770524</v>
      </c>
      <c r="E176" s="60">
        <v>3.7765317258383099E-2</v>
      </c>
      <c r="F176" s="59">
        <v>6.8908280403999997</v>
      </c>
      <c r="G176" s="60">
        <v>1.0586178840916199E-2</v>
      </c>
      <c r="H176" s="86">
        <v>2.8817076617000001</v>
      </c>
      <c r="I176" s="87">
        <v>1.1285514420182699E-2</v>
      </c>
      <c r="J176" s="86">
        <v>1.9147626643</v>
      </c>
      <c r="K176" s="87">
        <v>1.6012879477484001E-2</v>
      </c>
      <c r="L176" s="86">
        <v>0.83874178890000195</v>
      </c>
      <c r="M176" s="87">
        <v>3.2886530433093699E-3</v>
      </c>
      <c r="N176" s="86">
        <v>0.43749086920000002</v>
      </c>
      <c r="O176" s="87">
        <v>3.15716686483342E-3</v>
      </c>
    </row>
    <row r="177" spans="1:15" customFormat="1" x14ac:dyDescent="0.3">
      <c r="A177" s="58" t="s">
        <v>125</v>
      </c>
      <c r="B177" s="62">
        <v>0.19717885260000001</v>
      </c>
      <c r="C177" s="63">
        <v>1.3833139354793599E-4</v>
      </c>
      <c r="D177" s="62">
        <v>0</v>
      </c>
      <c r="E177" s="63">
        <v>0</v>
      </c>
      <c r="F177" s="62">
        <v>0</v>
      </c>
      <c r="G177" s="63">
        <v>0</v>
      </c>
      <c r="H177" s="88">
        <v>0</v>
      </c>
      <c r="I177" s="89">
        <v>0</v>
      </c>
      <c r="J177" s="88">
        <v>0</v>
      </c>
      <c r="K177" s="89">
        <v>0</v>
      </c>
      <c r="L177" s="88">
        <v>0.19717885260000001</v>
      </c>
      <c r="M177" s="89">
        <v>7.73125701212142E-4</v>
      </c>
      <c r="N177" s="88">
        <v>0</v>
      </c>
      <c r="O177" s="89">
        <v>0</v>
      </c>
    </row>
    <row r="178" spans="1:15" customFormat="1" x14ac:dyDescent="0.3">
      <c r="A178" s="58" t="s">
        <v>126</v>
      </c>
      <c r="B178" s="59">
        <v>5.9050090660999999</v>
      </c>
      <c r="C178" s="60">
        <v>4.1426761656021896E-3</v>
      </c>
      <c r="D178" s="59">
        <v>1.2350323751000001</v>
      </c>
      <c r="E178" s="61">
        <v>3.1553317239161598E-2</v>
      </c>
      <c r="F178" s="59">
        <v>2.7928467192999902</v>
      </c>
      <c r="G178" s="60">
        <v>4.2905692425405E-3</v>
      </c>
      <c r="H178" s="86">
        <v>0</v>
      </c>
      <c r="I178" s="87">
        <v>0</v>
      </c>
      <c r="J178" s="86">
        <v>0</v>
      </c>
      <c r="K178" s="87">
        <v>0</v>
      </c>
      <c r="L178" s="86">
        <v>0</v>
      </c>
      <c r="M178" s="87">
        <v>0</v>
      </c>
      <c r="N178" s="86">
        <v>1.8771299717000001</v>
      </c>
      <c r="O178" s="87">
        <v>1.35463685413001E-2</v>
      </c>
    </row>
    <row r="179" spans="1:15" customFormat="1" x14ac:dyDescent="0.3">
      <c r="A179" s="58" t="s">
        <v>127</v>
      </c>
      <c r="B179" s="62">
        <v>10.157199937</v>
      </c>
      <c r="C179" s="63">
        <v>7.1258129525712402E-3</v>
      </c>
      <c r="D179" s="62">
        <v>0</v>
      </c>
      <c r="E179" s="63">
        <v>0</v>
      </c>
      <c r="F179" s="62">
        <v>4.5464631267</v>
      </c>
      <c r="G179" s="63">
        <v>6.9845991614795001E-3</v>
      </c>
      <c r="H179" s="88">
        <v>0</v>
      </c>
      <c r="I179" s="89">
        <v>0</v>
      </c>
      <c r="J179" s="88">
        <v>0</v>
      </c>
      <c r="K179" s="89">
        <v>0</v>
      </c>
      <c r="L179" s="88">
        <v>4.2538419158999998</v>
      </c>
      <c r="M179" s="89">
        <v>1.6679042760977002E-2</v>
      </c>
      <c r="N179" s="88">
        <v>0.71620367380000005</v>
      </c>
      <c r="O179" s="89">
        <v>5.1685067428449997E-3</v>
      </c>
    </row>
    <row r="180" spans="1:15" customFormat="1" x14ac:dyDescent="0.3">
      <c r="A180" s="58" t="s">
        <v>128</v>
      </c>
      <c r="B180" s="59">
        <v>50.729347538799999</v>
      </c>
      <c r="C180" s="60">
        <v>3.5589320286062702E-2</v>
      </c>
      <c r="D180" s="59">
        <v>2.1719210843000001</v>
      </c>
      <c r="E180" s="60">
        <v>5.5489488674977203E-2</v>
      </c>
      <c r="F180" s="59">
        <v>17.409945156199999</v>
      </c>
      <c r="G180" s="60">
        <v>2.6746392734446699E-2</v>
      </c>
      <c r="H180" s="86">
        <v>5.0091483214000103</v>
      </c>
      <c r="I180" s="87">
        <v>1.9617123681672999E-2</v>
      </c>
      <c r="J180" s="86">
        <v>4.1236255193</v>
      </c>
      <c r="K180" s="87">
        <v>3.4485275737798998E-2</v>
      </c>
      <c r="L180" s="86">
        <v>10.580228163799999</v>
      </c>
      <c r="M180" s="87">
        <v>4.1484399621272199E-2</v>
      </c>
      <c r="N180" s="86">
        <v>4.3816732969999999</v>
      </c>
      <c r="O180" s="87">
        <v>3.1620485636900703E-2</v>
      </c>
    </row>
    <row r="181" spans="1:15" customFormat="1" x14ac:dyDescent="0.3">
      <c r="A181" s="64" t="s">
        <v>1</v>
      </c>
      <c r="H181" s="84"/>
      <c r="I181" s="84"/>
      <c r="J181" s="84"/>
      <c r="K181" s="84"/>
      <c r="L181" s="84"/>
      <c r="M181" s="84"/>
      <c r="N181" s="84"/>
      <c r="O181" s="84"/>
    </row>
    <row r="182" spans="1:15" customFormat="1" x14ac:dyDescent="0.3">
      <c r="A182" s="64" t="s">
        <v>1</v>
      </c>
      <c r="H182" s="84"/>
      <c r="I182" s="84"/>
      <c r="J182" s="84"/>
      <c r="K182" s="84"/>
      <c r="L182" s="84"/>
      <c r="M182" s="84"/>
      <c r="N182" s="84"/>
      <c r="O182" s="84"/>
    </row>
    <row r="183" spans="1:15" customFormat="1" x14ac:dyDescent="0.3">
      <c r="A183" s="53" t="s">
        <v>129</v>
      </c>
      <c r="H183" s="84"/>
      <c r="I183" s="84"/>
      <c r="J183" s="84"/>
      <c r="K183" s="84"/>
      <c r="L183" s="84"/>
      <c r="M183" s="84"/>
      <c r="N183" s="84"/>
      <c r="O183" s="84"/>
    </row>
    <row r="184" spans="1:15" customFormat="1" x14ac:dyDescent="0.3">
      <c r="A184" s="54" t="s">
        <v>1</v>
      </c>
      <c r="H184" s="84"/>
      <c r="I184" s="84"/>
      <c r="J184" s="84"/>
      <c r="K184" s="84"/>
      <c r="L184" s="84"/>
      <c r="M184" s="84"/>
      <c r="N184" s="84"/>
      <c r="O184" s="84"/>
    </row>
    <row r="185" spans="1:15" customFormat="1" ht="25.5" customHeight="1" x14ac:dyDescent="0.3">
      <c r="A185" s="119" t="s">
        <v>1</v>
      </c>
      <c r="B185" s="118" t="s">
        <v>501</v>
      </c>
      <c r="C185" s="118" t="s">
        <v>1</v>
      </c>
      <c r="D185" s="118" t="s">
        <v>495</v>
      </c>
      <c r="E185" s="118" t="s">
        <v>1</v>
      </c>
      <c r="F185" s="118" t="s">
        <v>496</v>
      </c>
      <c r="G185" s="118" t="s">
        <v>1</v>
      </c>
      <c r="H185" s="121" t="s">
        <v>497</v>
      </c>
      <c r="I185" s="121" t="s">
        <v>1</v>
      </c>
      <c r="J185" s="121" t="s">
        <v>498</v>
      </c>
      <c r="K185" s="121" t="s">
        <v>1</v>
      </c>
      <c r="L185" s="121" t="s">
        <v>499</v>
      </c>
      <c r="M185" s="121" t="s">
        <v>1</v>
      </c>
      <c r="N185" s="121" t="s">
        <v>500</v>
      </c>
      <c r="O185" s="121" t="s">
        <v>1</v>
      </c>
    </row>
    <row r="186" spans="1:15" customFormat="1" x14ac:dyDescent="0.3">
      <c r="A186" s="120" t="s">
        <v>1</v>
      </c>
      <c r="B186" s="55" t="s">
        <v>14</v>
      </c>
      <c r="C186" s="55" t="s">
        <v>15</v>
      </c>
      <c r="D186" s="55" t="s">
        <v>14</v>
      </c>
      <c r="E186" s="55" t="s">
        <v>15</v>
      </c>
      <c r="F186" s="55" t="s">
        <v>14</v>
      </c>
      <c r="G186" s="55" t="s">
        <v>15</v>
      </c>
      <c r="H186" s="80" t="s">
        <v>14</v>
      </c>
      <c r="I186" s="80" t="s">
        <v>15</v>
      </c>
      <c r="J186" s="80" t="s">
        <v>14</v>
      </c>
      <c r="K186" s="80" t="s">
        <v>15</v>
      </c>
      <c r="L186" s="80" t="s">
        <v>14</v>
      </c>
      <c r="M186" s="80" t="s">
        <v>15</v>
      </c>
      <c r="N186" s="80" t="s">
        <v>14</v>
      </c>
      <c r="O186" s="80" t="s">
        <v>15</v>
      </c>
    </row>
    <row r="187" spans="1:15" customFormat="1" x14ac:dyDescent="0.3">
      <c r="A187" s="56" t="s">
        <v>16</v>
      </c>
      <c r="B187" s="57">
        <v>1418.7561267097999</v>
      </c>
      <c r="C187" s="57">
        <v>1418.7561267097999</v>
      </c>
      <c r="D187" s="57">
        <v>39.141126295500001</v>
      </c>
      <c r="E187" s="57">
        <v>39.141126295500001</v>
      </c>
      <c r="F187" s="57">
        <v>650.92684942810001</v>
      </c>
      <c r="G187" s="57">
        <v>650.92684942810001</v>
      </c>
      <c r="H187" s="85">
        <v>251.06645192240001</v>
      </c>
      <c r="I187" s="85">
        <v>251.06645192240001</v>
      </c>
      <c r="J187" s="85">
        <v>118.8437202691</v>
      </c>
      <c r="K187" s="85">
        <v>118.8437202691</v>
      </c>
      <c r="L187" s="85">
        <v>252.66722847240001</v>
      </c>
      <c r="M187" s="85">
        <v>252.66722847240001</v>
      </c>
      <c r="N187" s="85">
        <v>138.57071479909999</v>
      </c>
      <c r="O187" s="85">
        <v>138.57071479909999</v>
      </c>
    </row>
    <row r="188" spans="1:15" customFormat="1" x14ac:dyDescent="0.3">
      <c r="A188" s="58" t="s">
        <v>130</v>
      </c>
      <c r="B188" s="59">
        <v>55.385270774200002</v>
      </c>
      <c r="C188" s="60">
        <v>3.9037907735871798E-2</v>
      </c>
      <c r="D188" s="59">
        <v>3.22333402000001</v>
      </c>
      <c r="E188" s="60">
        <v>8.2351590898665103E-2</v>
      </c>
      <c r="F188" s="59">
        <v>29.5238431631</v>
      </c>
      <c r="G188" s="60">
        <v>4.5356622159678103E-2</v>
      </c>
      <c r="H188" s="86">
        <v>7.5806950090000198</v>
      </c>
      <c r="I188" s="87">
        <v>3.0193978331055801E-2</v>
      </c>
      <c r="J188" s="86">
        <v>4.9658900548</v>
      </c>
      <c r="K188" s="87">
        <v>4.17850437831771E-2</v>
      </c>
      <c r="L188" s="86">
        <v>8.1201994333999998</v>
      </c>
      <c r="M188" s="87">
        <v>3.2137921021629497E-2</v>
      </c>
      <c r="N188" s="86">
        <v>3.9636567108</v>
      </c>
      <c r="O188" s="87">
        <v>2.8603855558849599E-2</v>
      </c>
    </row>
    <row r="189" spans="1:15" customFormat="1" x14ac:dyDescent="0.3">
      <c r="A189" s="58" t="s">
        <v>131</v>
      </c>
      <c r="B189" s="62">
        <v>628.3526811232</v>
      </c>
      <c r="C189" s="63">
        <v>0.44288984505067602</v>
      </c>
      <c r="D189" s="62">
        <v>22.899677451700001</v>
      </c>
      <c r="E189" s="61">
        <v>0.58505412641467003</v>
      </c>
      <c r="F189" s="62">
        <v>319.57945051920001</v>
      </c>
      <c r="G189" s="61">
        <v>0.490960621458433</v>
      </c>
      <c r="H189" s="88">
        <v>83.967167808099902</v>
      </c>
      <c r="I189" s="90">
        <v>0.33444200595168599</v>
      </c>
      <c r="J189" s="88">
        <v>37.268963386800003</v>
      </c>
      <c r="K189" s="90">
        <v>0.31359640460944199</v>
      </c>
      <c r="L189" s="88">
        <v>121.0648499063</v>
      </c>
      <c r="M189" s="89">
        <v>0.47914741709182301</v>
      </c>
      <c r="N189" s="88">
        <v>46.8137962315</v>
      </c>
      <c r="O189" s="90">
        <v>0.33783325935332498</v>
      </c>
    </row>
    <row r="190" spans="1:15" customFormat="1" x14ac:dyDescent="0.3">
      <c r="A190" s="58" t="s">
        <v>132</v>
      </c>
      <c r="B190" s="59">
        <v>483.17124852429998</v>
      </c>
      <c r="C190" s="60">
        <v>0.34055976177160902</v>
      </c>
      <c r="D190" s="59">
        <v>7.3307594098000104</v>
      </c>
      <c r="E190" s="65">
        <v>0.18729045644869</v>
      </c>
      <c r="F190" s="59">
        <v>227.9799540066</v>
      </c>
      <c r="G190" s="60">
        <v>0.35023897724744602</v>
      </c>
      <c r="H190" s="86">
        <v>94.093392887699906</v>
      </c>
      <c r="I190" s="87">
        <v>0.37477485409632699</v>
      </c>
      <c r="J190" s="86">
        <v>52.113160923199999</v>
      </c>
      <c r="K190" s="91">
        <v>0.43850159524793803</v>
      </c>
      <c r="L190" s="86">
        <v>82.216945243900099</v>
      </c>
      <c r="M190" s="87">
        <v>0.32539615739237399</v>
      </c>
      <c r="N190" s="86">
        <v>32.482272639000001</v>
      </c>
      <c r="O190" s="90">
        <v>0.23440936049217101</v>
      </c>
    </row>
    <row r="191" spans="1:15" customFormat="1" x14ac:dyDescent="0.3">
      <c r="A191" s="58" t="s">
        <v>133</v>
      </c>
      <c r="B191" s="62">
        <v>67.338359459499998</v>
      </c>
      <c r="C191" s="63">
        <v>4.7462955889158102E-2</v>
      </c>
      <c r="D191" s="62">
        <v>4.8331460732</v>
      </c>
      <c r="E191" s="61">
        <v>0.12347999484510599</v>
      </c>
      <c r="F191" s="62">
        <v>37.619223220499997</v>
      </c>
      <c r="G191" s="63">
        <v>5.7793319254770298E-2</v>
      </c>
      <c r="H191" s="88">
        <v>7.69655807719999</v>
      </c>
      <c r="I191" s="89">
        <v>3.0655462003258301E-2</v>
      </c>
      <c r="J191" s="88">
        <v>2.0229395211000001</v>
      </c>
      <c r="K191" s="89">
        <v>1.70218461397827E-2</v>
      </c>
      <c r="L191" s="88">
        <v>4.2955699328000003</v>
      </c>
      <c r="M191" s="90">
        <v>1.7000898607906399E-2</v>
      </c>
      <c r="N191" s="88">
        <v>10.0583034924</v>
      </c>
      <c r="O191" s="89">
        <v>7.2586069192055097E-2</v>
      </c>
    </row>
    <row r="192" spans="1:15" customFormat="1" x14ac:dyDescent="0.3">
      <c r="A192" s="58" t="s">
        <v>134</v>
      </c>
      <c r="B192" s="59">
        <v>301.9627150366</v>
      </c>
      <c r="C192" s="60">
        <v>0.212836236863959</v>
      </c>
      <c r="D192" s="59">
        <v>6.4714522781999904</v>
      </c>
      <c r="E192" s="60">
        <v>0.165336383765329</v>
      </c>
      <c r="F192" s="59">
        <v>129.21176942400001</v>
      </c>
      <c r="G192" s="60">
        <v>0.19850428590789401</v>
      </c>
      <c r="H192" s="86">
        <v>69.056489243200005</v>
      </c>
      <c r="I192" s="91">
        <v>0.27505263532598201</v>
      </c>
      <c r="J192" s="86">
        <v>29.933034701299999</v>
      </c>
      <c r="K192" s="87">
        <v>0.25186887984928502</v>
      </c>
      <c r="L192" s="86">
        <v>44.831105815400001</v>
      </c>
      <c r="M192" s="87">
        <v>0.17743142269159401</v>
      </c>
      <c r="N192" s="86">
        <v>36.3700178665</v>
      </c>
      <c r="O192" s="87">
        <v>0.262465398401309</v>
      </c>
    </row>
    <row r="193" spans="1:15" customFormat="1" x14ac:dyDescent="0.3">
      <c r="A193" s="58" t="s">
        <v>135</v>
      </c>
      <c r="B193" s="62">
        <v>279.8426258115</v>
      </c>
      <c r="C193" s="63">
        <v>0.19724505187545899</v>
      </c>
      <c r="D193" s="62">
        <v>5.0861476851000003</v>
      </c>
      <c r="E193" s="63">
        <v>0.12994382549703901</v>
      </c>
      <c r="F193" s="62">
        <v>72.780694357300007</v>
      </c>
      <c r="G193" s="65">
        <v>0.111810865416359</v>
      </c>
      <c r="H193" s="88">
        <v>109.0633953895</v>
      </c>
      <c r="I193" s="91">
        <v>0.43440051251136302</v>
      </c>
      <c r="J193" s="88">
        <v>37.673274003400003</v>
      </c>
      <c r="K193" s="91">
        <v>0.31699844062518201</v>
      </c>
      <c r="L193" s="88">
        <v>50.823122377799798</v>
      </c>
      <c r="M193" s="89">
        <v>0.20114647508927599</v>
      </c>
      <c r="N193" s="88">
        <v>22.684248051899999</v>
      </c>
      <c r="O193" s="89">
        <v>0.16370160235362599</v>
      </c>
    </row>
    <row r="194" spans="1:15" customFormat="1" x14ac:dyDescent="0.3">
      <c r="A194" s="58" t="s">
        <v>136</v>
      </c>
      <c r="B194" s="59">
        <v>256.34984521920001</v>
      </c>
      <c r="C194" s="60">
        <v>0.18068633529970701</v>
      </c>
      <c r="D194" s="59">
        <v>3.9644895959000102</v>
      </c>
      <c r="E194" s="60">
        <v>0.101287059702107</v>
      </c>
      <c r="F194" s="59">
        <v>104.52242254239999</v>
      </c>
      <c r="G194" s="60">
        <v>0.16057475987391301</v>
      </c>
      <c r="H194" s="86">
        <v>54.3247311955</v>
      </c>
      <c r="I194" s="87">
        <v>0.21637590677503499</v>
      </c>
      <c r="J194" s="86">
        <v>28.902381692900001</v>
      </c>
      <c r="K194" s="87">
        <v>0.24319654103267599</v>
      </c>
      <c r="L194" s="86">
        <v>53.2206778749999</v>
      </c>
      <c r="M194" s="87">
        <v>0.210635459916059</v>
      </c>
      <c r="N194" s="86">
        <v>22.074278828600001</v>
      </c>
      <c r="O194" s="87">
        <v>0.159299739924149</v>
      </c>
    </row>
    <row r="195" spans="1:15" customFormat="1" x14ac:dyDescent="0.3">
      <c r="A195" s="58" t="s">
        <v>137</v>
      </c>
      <c r="B195" s="62">
        <v>386.54052417970001</v>
      </c>
      <c r="C195" s="63">
        <v>0.27245029424198203</v>
      </c>
      <c r="D195" s="62">
        <v>7.3857153834000098</v>
      </c>
      <c r="E195" s="63">
        <v>0.18869450326086101</v>
      </c>
      <c r="F195" s="62">
        <v>161.05169825220099</v>
      </c>
      <c r="G195" s="63">
        <v>0.24741904315930299</v>
      </c>
      <c r="H195" s="88">
        <v>77.838304066800006</v>
      </c>
      <c r="I195" s="89">
        <v>0.31003068498717001</v>
      </c>
      <c r="J195" s="88">
        <v>32.951452060400001</v>
      </c>
      <c r="K195" s="89">
        <v>0.27726708643744402</v>
      </c>
      <c r="L195" s="88">
        <v>68.516001877999898</v>
      </c>
      <c r="M195" s="89">
        <v>0.27117090844048403</v>
      </c>
      <c r="N195" s="88">
        <v>41.449378230599997</v>
      </c>
      <c r="O195" s="89">
        <v>0.29912076509595398</v>
      </c>
    </row>
    <row r="196" spans="1:15" customFormat="1" x14ac:dyDescent="0.3">
      <c r="A196" s="58" t="s">
        <v>138</v>
      </c>
      <c r="B196" s="59">
        <v>430.49885820790001</v>
      </c>
      <c r="C196" s="60">
        <v>0.30343400821553401</v>
      </c>
      <c r="D196" s="59">
        <v>7.2602739144000097</v>
      </c>
      <c r="E196" s="60">
        <v>0.185489652484392</v>
      </c>
      <c r="F196" s="59">
        <v>205.47902291499901</v>
      </c>
      <c r="G196" s="60">
        <v>0.31567145078672398</v>
      </c>
      <c r="H196" s="86">
        <v>96.568724404600005</v>
      </c>
      <c r="I196" s="91">
        <v>0.38463412242129302</v>
      </c>
      <c r="J196" s="86">
        <v>37.898415408399998</v>
      </c>
      <c r="K196" s="87">
        <v>0.318892873115937</v>
      </c>
      <c r="L196" s="86">
        <v>67.028945011300095</v>
      </c>
      <c r="M196" s="87">
        <v>0.26528547218628301</v>
      </c>
      <c r="N196" s="86">
        <v>36.548952635699997</v>
      </c>
      <c r="O196" s="87">
        <v>0.26375668689223902</v>
      </c>
    </row>
    <row r="197" spans="1:15" customFormat="1" x14ac:dyDescent="0.3">
      <c r="A197" s="58" t="s">
        <v>139</v>
      </c>
      <c r="B197" s="62">
        <v>434.18653024920002</v>
      </c>
      <c r="C197" s="63">
        <v>0.30603323719638198</v>
      </c>
      <c r="D197" s="62">
        <v>7.7600480608000098</v>
      </c>
      <c r="E197" s="63">
        <v>0.19825816973724</v>
      </c>
      <c r="F197" s="62">
        <v>181.59512355519999</v>
      </c>
      <c r="G197" s="63">
        <v>0.27897931037066298</v>
      </c>
      <c r="H197" s="88">
        <v>99.211427594400007</v>
      </c>
      <c r="I197" s="91">
        <v>0.39516003366735902</v>
      </c>
      <c r="J197" s="88">
        <v>32.860894905599999</v>
      </c>
      <c r="K197" s="89">
        <v>0.27650510124718802</v>
      </c>
      <c r="L197" s="88">
        <v>85.382071498900203</v>
      </c>
      <c r="M197" s="89">
        <v>0.33792301445308598</v>
      </c>
      <c r="N197" s="88">
        <v>31.9110753645</v>
      </c>
      <c r="O197" s="89">
        <v>0.230287297072579</v>
      </c>
    </row>
    <row r="198" spans="1:15" customFormat="1" x14ac:dyDescent="0.3">
      <c r="A198" s="58" t="s">
        <v>140</v>
      </c>
      <c r="B198" s="59">
        <v>167.3202595983</v>
      </c>
      <c r="C198" s="60">
        <v>0.11793447545233</v>
      </c>
      <c r="D198" s="59">
        <v>7.6781376105000003</v>
      </c>
      <c r="E198" s="60">
        <v>0.196165474456026</v>
      </c>
      <c r="F198" s="59">
        <v>93.439944391799898</v>
      </c>
      <c r="G198" s="60">
        <v>0.14354907079635101</v>
      </c>
      <c r="H198" s="86">
        <v>16.6023796301</v>
      </c>
      <c r="I198" s="90">
        <v>6.6127431614127E-2</v>
      </c>
      <c r="J198" s="86">
        <v>13.471261979599999</v>
      </c>
      <c r="K198" s="87">
        <v>0.113352745513998</v>
      </c>
      <c r="L198" s="86">
        <v>25.354037707700002</v>
      </c>
      <c r="M198" s="87">
        <v>0.10034557255797601</v>
      </c>
      <c r="N198" s="86">
        <v>17.521707411800001</v>
      </c>
      <c r="O198" s="87">
        <v>0.12644596253402501</v>
      </c>
    </row>
    <row r="199" spans="1:15" customFormat="1" x14ac:dyDescent="0.3">
      <c r="A199" s="64" t="s">
        <v>1</v>
      </c>
      <c r="H199" s="84"/>
      <c r="I199" s="84"/>
      <c r="J199" s="84"/>
      <c r="K199" s="84"/>
      <c r="L199" s="84"/>
      <c r="M199" s="84"/>
      <c r="N199" s="84"/>
      <c r="O199" s="84"/>
    </row>
    <row r="200" spans="1:15" customFormat="1" x14ac:dyDescent="0.3">
      <c r="A200" s="64" t="s">
        <v>1</v>
      </c>
      <c r="H200" s="84"/>
      <c r="I200" s="84"/>
      <c r="J200" s="84"/>
      <c r="K200" s="84"/>
      <c r="L200" s="84"/>
      <c r="M200" s="84"/>
      <c r="N200" s="84"/>
      <c r="O200" s="84"/>
    </row>
    <row r="201" spans="1:15" customFormat="1" x14ac:dyDescent="0.3">
      <c r="A201" s="53" t="s">
        <v>494</v>
      </c>
      <c r="H201" s="84"/>
      <c r="I201" s="84"/>
      <c r="J201" s="84"/>
      <c r="K201" s="84"/>
      <c r="L201" s="84"/>
      <c r="M201" s="84"/>
      <c r="N201" s="84"/>
      <c r="O201" s="84"/>
    </row>
    <row r="202" spans="1:15" customFormat="1" x14ac:dyDescent="0.3">
      <c r="A202" s="54" t="s">
        <v>1</v>
      </c>
      <c r="H202" s="84"/>
      <c r="I202" s="84"/>
      <c r="J202" s="84"/>
      <c r="K202" s="84"/>
      <c r="L202" s="84"/>
      <c r="M202" s="84"/>
      <c r="N202" s="84"/>
      <c r="O202" s="84"/>
    </row>
    <row r="203" spans="1:15" customFormat="1" ht="25.5" customHeight="1" x14ac:dyDescent="0.3">
      <c r="A203" s="119" t="s">
        <v>1</v>
      </c>
      <c r="B203" s="118" t="s">
        <v>501</v>
      </c>
      <c r="C203" s="118" t="s">
        <v>1</v>
      </c>
      <c r="D203" s="118" t="s">
        <v>495</v>
      </c>
      <c r="E203" s="118" t="s">
        <v>1</v>
      </c>
      <c r="F203" s="118" t="s">
        <v>496</v>
      </c>
      <c r="G203" s="118" t="s">
        <v>1</v>
      </c>
      <c r="H203" s="121" t="s">
        <v>497</v>
      </c>
      <c r="I203" s="121" t="s">
        <v>1</v>
      </c>
      <c r="J203" s="121" t="s">
        <v>498</v>
      </c>
      <c r="K203" s="121" t="s">
        <v>1</v>
      </c>
      <c r="L203" s="121" t="s">
        <v>499</v>
      </c>
      <c r="M203" s="121" t="s">
        <v>1</v>
      </c>
      <c r="N203" s="121" t="s">
        <v>500</v>
      </c>
      <c r="O203" s="121" t="s">
        <v>1</v>
      </c>
    </row>
    <row r="204" spans="1:15" customFormat="1" x14ac:dyDescent="0.3">
      <c r="A204" s="120" t="s">
        <v>1</v>
      </c>
      <c r="B204" s="55" t="s">
        <v>14</v>
      </c>
      <c r="C204" s="55" t="s">
        <v>15</v>
      </c>
      <c r="D204" s="55" t="s">
        <v>14</v>
      </c>
      <c r="E204" s="55" t="s">
        <v>15</v>
      </c>
      <c r="F204" s="55" t="s">
        <v>14</v>
      </c>
      <c r="G204" s="55" t="s">
        <v>15</v>
      </c>
      <c r="H204" s="80" t="s">
        <v>14</v>
      </c>
      <c r="I204" s="80" t="s">
        <v>15</v>
      </c>
      <c r="J204" s="80" t="s">
        <v>14</v>
      </c>
      <c r="K204" s="80" t="s">
        <v>15</v>
      </c>
      <c r="L204" s="80" t="s">
        <v>14</v>
      </c>
      <c r="M204" s="80" t="s">
        <v>15</v>
      </c>
      <c r="N204" s="80" t="s">
        <v>14</v>
      </c>
      <c r="O204" s="80" t="s">
        <v>15</v>
      </c>
    </row>
    <row r="205" spans="1:15" customFormat="1" x14ac:dyDescent="0.3">
      <c r="A205" s="56" t="s">
        <v>16</v>
      </c>
      <c r="B205" s="57">
        <v>1418.7561267097999</v>
      </c>
      <c r="C205" s="57">
        <v>1418.7561267097999</v>
      </c>
      <c r="D205" s="57">
        <v>39.141126295500001</v>
      </c>
      <c r="E205" s="57">
        <v>39.141126295500001</v>
      </c>
      <c r="F205" s="57">
        <v>650.92684942810001</v>
      </c>
      <c r="G205" s="57">
        <v>650.92684942810001</v>
      </c>
      <c r="H205" s="85">
        <v>251.06645192240001</v>
      </c>
      <c r="I205" s="85">
        <v>251.06645192240001</v>
      </c>
      <c r="J205" s="85">
        <v>118.8437202691</v>
      </c>
      <c r="K205" s="85">
        <v>118.8437202691</v>
      </c>
      <c r="L205" s="85">
        <v>252.66722847240001</v>
      </c>
      <c r="M205" s="85">
        <v>252.66722847240001</v>
      </c>
      <c r="N205" s="85">
        <v>138.57071479909999</v>
      </c>
      <c r="O205" s="85">
        <v>138.57071479909999</v>
      </c>
    </row>
    <row r="206" spans="1:15" customFormat="1" x14ac:dyDescent="0.3">
      <c r="A206" s="58" t="s">
        <v>130</v>
      </c>
      <c r="B206" s="59">
        <v>19.326099983999999</v>
      </c>
      <c r="C206" s="60">
        <v>1.36218618691139E-2</v>
      </c>
      <c r="D206" s="59">
        <v>1.1950649263999999</v>
      </c>
      <c r="E206" s="60">
        <v>3.0532205879251699E-2</v>
      </c>
      <c r="F206" s="59">
        <v>8.0017031701000008</v>
      </c>
      <c r="G206" s="60">
        <v>1.2292784015792599E-2</v>
      </c>
      <c r="H206" s="86">
        <v>3.4800646237000001</v>
      </c>
      <c r="I206" s="87">
        <v>1.3861129581644101E-2</v>
      </c>
      <c r="J206" s="86">
        <v>3.0576588581999999</v>
      </c>
      <c r="K206" s="87">
        <v>2.5728400720513401E-2</v>
      </c>
      <c r="L206" s="86">
        <v>4.3010612769999899</v>
      </c>
      <c r="M206" s="87">
        <v>1.7022632111824601E-2</v>
      </c>
      <c r="N206" s="86">
        <v>1.2828947454999999</v>
      </c>
      <c r="O206" s="87">
        <v>9.2580510056539892E-3</v>
      </c>
    </row>
    <row r="207" spans="1:15" customFormat="1" x14ac:dyDescent="0.3">
      <c r="A207" s="58" t="s">
        <v>131</v>
      </c>
      <c r="B207" s="62">
        <v>361.88838521740001</v>
      </c>
      <c r="C207" s="63">
        <v>0.25507441229991101</v>
      </c>
      <c r="D207" s="62">
        <v>16.187079240399999</v>
      </c>
      <c r="E207" s="61">
        <v>0.41355680769617997</v>
      </c>
      <c r="F207" s="62">
        <v>200.10523525709999</v>
      </c>
      <c r="G207" s="61">
        <v>0.307415856993626</v>
      </c>
      <c r="H207" s="88">
        <v>35.866229217499999</v>
      </c>
      <c r="I207" s="90">
        <v>0.14285552268283799</v>
      </c>
      <c r="J207" s="88">
        <v>15.3790380467</v>
      </c>
      <c r="K207" s="90">
        <v>0.12940555892963401</v>
      </c>
      <c r="L207" s="88">
        <v>70.050578085199902</v>
      </c>
      <c r="M207" s="89">
        <v>0.27724441554497797</v>
      </c>
      <c r="N207" s="88">
        <v>25.109806610700002</v>
      </c>
      <c r="O207" s="89">
        <v>0.181205723352905</v>
      </c>
    </row>
    <row r="208" spans="1:15" customFormat="1" x14ac:dyDescent="0.3">
      <c r="A208" s="58" t="s">
        <v>132</v>
      </c>
      <c r="B208" s="59">
        <v>157.3921468515</v>
      </c>
      <c r="C208" s="60">
        <v>0.11093671695113901</v>
      </c>
      <c r="D208" s="59">
        <v>0</v>
      </c>
      <c r="E208" s="65">
        <v>0</v>
      </c>
      <c r="F208" s="59">
        <v>75.384329152299998</v>
      </c>
      <c r="G208" s="60">
        <v>0.11581075387892199</v>
      </c>
      <c r="H208" s="86">
        <v>30.840964162300001</v>
      </c>
      <c r="I208" s="87">
        <v>0.12283984549171199</v>
      </c>
      <c r="J208" s="86">
        <v>17.3305109249</v>
      </c>
      <c r="K208" s="87">
        <v>0.145826055307409</v>
      </c>
      <c r="L208" s="86">
        <v>32.628098819800002</v>
      </c>
      <c r="M208" s="87">
        <v>0.12913466861953601</v>
      </c>
      <c r="N208" s="86">
        <v>13.477459163300001</v>
      </c>
      <c r="O208" s="87">
        <v>9.7260515563044006E-2</v>
      </c>
    </row>
    <row r="209" spans="1:15" customFormat="1" x14ac:dyDescent="0.3">
      <c r="A209" s="58" t="s">
        <v>133</v>
      </c>
      <c r="B209" s="62">
        <v>9.5989827816000108</v>
      </c>
      <c r="C209" s="63">
        <v>6.7657736244358998E-3</v>
      </c>
      <c r="D209" s="62">
        <v>0</v>
      </c>
      <c r="E209" s="63">
        <v>0</v>
      </c>
      <c r="F209" s="62">
        <v>4.1034541426000004</v>
      </c>
      <c r="G209" s="63">
        <v>6.3040173349820598E-3</v>
      </c>
      <c r="H209" s="88">
        <v>2.2431262532999998</v>
      </c>
      <c r="I209" s="89">
        <v>8.9343926124917303E-3</v>
      </c>
      <c r="J209" s="88">
        <v>0</v>
      </c>
      <c r="K209" s="89">
        <v>0</v>
      </c>
      <c r="L209" s="88">
        <v>1.3649604632000001</v>
      </c>
      <c r="M209" s="89">
        <v>5.4022061802490601E-3</v>
      </c>
      <c r="N209" s="88">
        <v>1.0748227802000001</v>
      </c>
      <c r="O209" s="89">
        <v>7.7564930061758E-3</v>
      </c>
    </row>
    <row r="210" spans="1:15" customFormat="1" x14ac:dyDescent="0.3">
      <c r="A210" s="58" t="s">
        <v>134</v>
      </c>
      <c r="B210" s="59">
        <v>178.73885709300001</v>
      </c>
      <c r="C210" s="60">
        <v>0.125982791353655</v>
      </c>
      <c r="D210" s="59">
        <v>4.04978190579999</v>
      </c>
      <c r="E210" s="60">
        <v>0.103466156676886</v>
      </c>
      <c r="F210" s="59">
        <v>86.984607119499998</v>
      </c>
      <c r="G210" s="60">
        <v>0.133631923765204</v>
      </c>
      <c r="H210" s="86">
        <v>22.128945310999999</v>
      </c>
      <c r="I210" s="87">
        <v>8.8139793833704405E-2</v>
      </c>
      <c r="J210" s="86">
        <v>10.8524340156</v>
      </c>
      <c r="K210" s="87">
        <v>9.1316848639765205E-2</v>
      </c>
      <c r="L210" s="86">
        <v>33.426341970599999</v>
      </c>
      <c r="M210" s="87">
        <v>0.13229393527879399</v>
      </c>
      <c r="N210" s="86">
        <v>23.4491541093</v>
      </c>
      <c r="O210" s="87">
        <v>0.169221571407037</v>
      </c>
    </row>
    <row r="211" spans="1:15" customFormat="1" x14ac:dyDescent="0.3">
      <c r="A211" s="58" t="s">
        <v>135</v>
      </c>
      <c r="B211" s="62">
        <v>107.5118612699</v>
      </c>
      <c r="C211" s="63">
        <v>7.5778958233807203E-2</v>
      </c>
      <c r="D211" s="62">
        <v>1.5100180861000001</v>
      </c>
      <c r="E211" s="63">
        <v>3.8578810295339001E-2</v>
      </c>
      <c r="F211" s="62">
        <v>19.3087956418</v>
      </c>
      <c r="G211" s="65">
        <v>2.9663541546587902E-2</v>
      </c>
      <c r="H211" s="88">
        <v>44.723641987999898</v>
      </c>
      <c r="I211" s="91">
        <v>0.17813467966569799</v>
      </c>
      <c r="J211" s="88">
        <v>20.419884381599999</v>
      </c>
      <c r="K211" s="91">
        <v>0.17182131571918899</v>
      </c>
      <c r="L211" s="88">
        <v>15.387533858999999</v>
      </c>
      <c r="M211" s="89">
        <v>6.0900394372596103E-2</v>
      </c>
      <c r="N211" s="88">
        <v>11.8959157919</v>
      </c>
      <c r="O211" s="89">
        <v>8.5847257186677003E-2</v>
      </c>
    </row>
    <row r="212" spans="1:15" customFormat="1" x14ac:dyDescent="0.3">
      <c r="A212" s="58" t="s">
        <v>136</v>
      </c>
      <c r="B212" s="59">
        <v>113.083287447</v>
      </c>
      <c r="C212" s="60">
        <v>7.9705937699982604E-2</v>
      </c>
      <c r="D212" s="59">
        <v>2.5217725014000001</v>
      </c>
      <c r="E212" s="60">
        <v>6.4427693836953404E-2</v>
      </c>
      <c r="F212" s="59">
        <v>44.416842129899997</v>
      </c>
      <c r="G212" s="60">
        <v>6.8236303616795599E-2</v>
      </c>
      <c r="H212" s="86">
        <v>21.712487681900001</v>
      </c>
      <c r="I212" s="87">
        <v>8.6481039245382405E-2</v>
      </c>
      <c r="J212" s="86">
        <v>12.242499581900001</v>
      </c>
      <c r="K212" s="87">
        <v>0.10301343271801899</v>
      </c>
      <c r="L212" s="86">
        <v>20.6610164917</v>
      </c>
      <c r="M212" s="87">
        <v>8.1771651260887201E-2</v>
      </c>
      <c r="N212" s="86">
        <v>16.672024373300001</v>
      </c>
      <c r="O212" s="87">
        <v>0.120314197682181</v>
      </c>
    </row>
    <row r="213" spans="1:15" customFormat="1" x14ac:dyDescent="0.3">
      <c r="A213" s="58" t="s">
        <v>137</v>
      </c>
      <c r="B213" s="62">
        <v>150.1158802201</v>
      </c>
      <c r="C213" s="63">
        <v>0.10580809301471</v>
      </c>
      <c r="D213" s="62">
        <v>5.5320269774000099</v>
      </c>
      <c r="E213" s="63">
        <v>0.14133540602882499</v>
      </c>
      <c r="F213" s="62">
        <v>60.4248376806</v>
      </c>
      <c r="G213" s="63">
        <v>9.2828921919089494E-2</v>
      </c>
      <c r="H213" s="88">
        <v>30.005253982900001</v>
      </c>
      <c r="I213" s="89">
        <v>0.11951120411808</v>
      </c>
      <c r="J213" s="88">
        <v>14.7082026886</v>
      </c>
      <c r="K213" s="89">
        <v>0.123760873988932</v>
      </c>
      <c r="L213" s="88">
        <v>18.856197229799999</v>
      </c>
      <c r="M213" s="89">
        <v>7.4628582993539097E-2</v>
      </c>
      <c r="N213" s="88">
        <v>18.120475970600001</v>
      </c>
      <c r="O213" s="89">
        <v>0.13076699500952299</v>
      </c>
    </row>
    <row r="214" spans="1:15" customFormat="1" x14ac:dyDescent="0.3">
      <c r="A214" s="58" t="s">
        <v>138</v>
      </c>
      <c r="B214" s="59">
        <v>135.52761040050001</v>
      </c>
      <c r="C214" s="60">
        <v>9.5525656488122807E-2</v>
      </c>
      <c r="D214" s="59">
        <v>3.1187970822</v>
      </c>
      <c r="E214" s="60">
        <v>7.9680821105001395E-2</v>
      </c>
      <c r="F214" s="59">
        <v>59.172740502499899</v>
      </c>
      <c r="G214" s="60">
        <v>9.0905361415785493E-2</v>
      </c>
      <c r="H214" s="86">
        <v>30.170835854500002</v>
      </c>
      <c r="I214" s="87">
        <v>0.12017071824405</v>
      </c>
      <c r="J214" s="86">
        <v>13.103805364599999</v>
      </c>
      <c r="K214" s="87">
        <v>0.110260814243519</v>
      </c>
      <c r="L214" s="86">
        <v>23.0103091941</v>
      </c>
      <c r="M214" s="87">
        <v>9.1069622812653406E-2</v>
      </c>
      <c r="N214" s="86">
        <v>14.8057770067</v>
      </c>
      <c r="O214" s="87">
        <v>0.10684636380901601</v>
      </c>
    </row>
    <row r="215" spans="1:15" customFormat="1" x14ac:dyDescent="0.3">
      <c r="A215" s="58" t="s">
        <v>139</v>
      </c>
      <c r="B215" s="62">
        <v>118.4353613981</v>
      </c>
      <c r="C215" s="63">
        <v>8.3478308335316498E-2</v>
      </c>
      <c r="D215" s="62">
        <v>0.48091415459999998</v>
      </c>
      <c r="E215" s="63">
        <v>1.2286671338205501E-2</v>
      </c>
      <c r="F215" s="62">
        <v>51.593442745700102</v>
      </c>
      <c r="G215" s="63">
        <v>7.9261506559499997E-2</v>
      </c>
      <c r="H215" s="88">
        <v>26.0926421795</v>
      </c>
      <c r="I215" s="89">
        <v>0.103927235119269</v>
      </c>
      <c r="J215" s="88">
        <v>8.2710272950999997</v>
      </c>
      <c r="K215" s="89">
        <v>6.9595829517720906E-2</v>
      </c>
      <c r="L215" s="88">
        <v>26.228226805199998</v>
      </c>
      <c r="M215" s="89">
        <v>0.10380541617436199</v>
      </c>
      <c r="N215" s="88">
        <v>5.3097435482000002</v>
      </c>
      <c r="O215" s="89">
        <v>3.83179343189365E-2</v>
      </c>
    </row>
    <row r="216" spans="1:15" customFormat="1" x14ac:dyDescent="0.3">
      <c r="A216" s="58" t="s">
        <v>140</v>
      </c>
      <c r="B216" s="59">
        <v>67.137654046700007</v>
      </c>
      <c r="C216" s="60">
        <v>4.7321490129806298E-2</v>
      </c>
      <c r="D216" s="59">
        <v>4.5456714211999998</v>
      </c>
      <c r="E216" s="61">
        <v>0.11613542714335801</v>
      </c>
      <c r="F216" s="59">
        <v>41.430861886000002</v>
      </c>
      <c r="G216" s="60">
        <v>6.3649028953715603E-2</v>
      </c>
      <c r="H216" s="86">
        <v>3.8022606678000002</v>
      </c>
      <c r="I216" s="90">
        <v>1.51444394051309E-2</v>
      </c>
      <c r="J216" s="86">
        <v>3.4786591118999999</v>
      </c>
      <c r="K216" s="87">
        <v>2.9270870215297898E-2</v>
      </c>
      <c r="L216" s="86">
        <v>6.7529042767999901</v>
      </c>
      <c r="M216" s="87">
        <v>2.6726474650580399E-2</v>
      </c>
      <c r="N216" s="86">
        <v>7.3726406993999696</v>
      </c>
      <c r="O216" s="87">
        <v>5.3204897658851398E-2</v>
      </c>
    </row>
    <row r="217" spans="1:15" customFormat="1" x14ac:dyDescent="0.3">
      <c r="A217" s="64" t="s">
        <v>1</v>
      </c>
      <c r="H217" s="84"/>
      <c r="I217" s="84"/>
      <c r="J217" s="84"/>
      <c r="K217" s="84"/>
      <c r="L217" s="84"/>
      <c r="M217" s="84"/>
      <c r="N217" s="84"/>
      <c r="O217" s="84"/>
    </row>
    <row r="218" spans="1:15" customFormat="1" x14ac:dyDescent="0.3">
      <c r="A218" s="64" t="s">
        <v>1</v>
      </c>
      <c r="H218" s="84"/>
      <c r="I218" s="84"/>
      <c r="J218" s="84"/>
      <c r="K218" s="84"/>
      <c r="L218" s="84"/>
      <c r="M218" s="84"/>
      <c r="N218" s="84"/>
      <c r="O218" s="84"/>
    </row>
    <row r="219" spans="1:15" customFormat="1" x14ac:dyDescent="0.3">
      <c r="A219" s="53" t="s">
        <v>141</v>
      </c>
      <c r="H219" s="84"/>
      <c r="I219" s="84"/>
      <c r="J219" s="84"/>
      <c r="K219" s="84"/>
      <c r="L219" s="84"/>
      <c r="M219" s="84"/>
      <c r="N219" s="84"/>
      <c r="O219" s="84"/>
    </row>
    <row r="220" spans="1:15" customFormat="1" x14ac:dyDescent="0.3">
      <c r="A220" s="54" t="s">
        <v>1</v>
      </c>
      <c r="H220" s="84"/>
      <c r="I220" s="84"/>
      <c r="J220" s="84"/>
      <c r="K220" s="84"/>
      <c r="L220" s="84"/>
      <c r="M220" s="84"/>
      <c r="N220" s="84"/>
      <c r="O220" s="84"/>
    </row>
    <row r="221" spans="1:15" customFormat="1" ht="25.5" customHeight="1" x14ac:dyDescent="0.3">
      <c r="A221" s="119" t="s">
        <v>1</v>
      </c>
      <c r="B221" s="118" t="s">
        <v>501</v>
      </c>
      <c r="C221" s="118" t="s">
        <v>1</v>
      </c>
      <c r="D221" s="118" t="s">
        <v>495</v>
      </c>
      <c r="E221" s="118" t="s">
        <v>1</v>
      </c>
      <c r="F221" s="118" t="s">
        <v>496</v>
      </c>
      <c r="G221" s="118" t="s">
        <v>1</v>
      </c>
      <c r="H221" s="121" t="s">
        <v>497</v>
      </c>
      <c r="I221" s="121" t="s">
        <v>1</v>
      </c>
      <c r="J221" s="121" t="s">
        <v>498</v>
      </c>
      <c r="K221" s="121" t="s">
        <v>1</v>
      </c>
      <c r="L221" s="121" t="s">
        <v>499</v>
      </c>
      <c r="M221" s="121" t="s">
        <v>1</v>
      </c>
      <c r="N221" s="121" t="s">
        <v>500</v>
      </c>
      <c r="O221" s="121" t="s">
        <v>1</v>
      </c>
    </row>
    <row r="222" spans="1:15" customFormat="1" x14ac:dyDescent="0.3">
      <c r="A222" s="120" t="s">
        <v>1</v>
      </c>
      <c r="B222" s="55" t="s">
        <v>14</v>
      </c>
      <c r="C222" s="55" t="s">
        <v>15</v>
      </c>
      <c r="D222" s="55" t="s">
        <v>14</v>
      </c>
      <c r="E222" s="55" t="s">
        <v>15</v>
      </c>
      <c r="F222" s="55" t="s">
        <v>14</v>
      </c>
      <c r="G222" s="55" t="s">
        <v>15</v>
      </c>
      <c r="H222" s="80" t="s">
        <v>14</v>
      </c>
      <c r="I222" s="80" t="s">
        <v>15</v>
      </c>
      <c r="J222" s="80" t="s">
        <v>14</v>
      </c>
      <c r="K222" s="80" t="s">
        <v>15</v>
      </c>
      <c r="L222" s="80" t="s">
        <v>14</v>
      </c>
      <c r="M222" s="80" t="s">
        <v>15</v>
      </c>
      <c r="N222" s="80" t="s">
        <v>14</v>
      </c>
      <c r="O222" s="80" t="s">
        <v>15</v>
      </c>
    </row>
    <row r="223" spans="1:15" customFormat="1" x14ac:dyDescent="0.3">
      <c r="A223" s="56" t="s">
        <v>16</v>
      </c>
      <c r="B223" s="57">
        <v>1425.4092837695</v>
      </c>
      <c r="C223" s="57">
        <v>1425.4092837695</v>
      </c>
      <c r="D223" s="57">
        <v>39.141126295500001</v>
      </c>
      <c r="E223" s="57">
        <v>39.141126295500001</v>
      </c>
      <c r="F223" s="57">
        <v>650.92684942810001</v>
      </c>
      <c r="G223" s="57">
        <v>650.92684942810001</v>
      </c>
      <c r="H223" s="85">
        <v>255.34570728529999</v>
      </c>
      <c r="I223" s="85">
        <v>255.34570728529999</v>
      </c>
      <c r="J223" s="85">
        <v>119.5764114126</v>
      </c>
      <c r="K223" s="85">
        <v>119.5764114126</v>
      </c>
      <c r="L223" s="85">
        <v>255.04113016919999</v>
      </c>
      <c r="M223" s="85">
        <v>255.04113016919999</v>
      </c>
      <c r="N223" s="85">
        <v>138.57071479909999</v>
      </c>
      <c r="O223" s="85">
        <v>138.57071479909999</v>
      </c>
    </row>
    <row r="224" spans="1:15" customFormat="1" x14ac:dyDescent="0.3">
      <c r="A224" s="58" t="s">
        <v>142</v>
      </c>
      <c r="B224" s="59">
        <v>292.203719256</v>
      </c>
      <c r="C224" s="60">
        <v>0.204996363208233</v>
      </c>
      <c r="D224" s="59">
        <v>1.9214950293999999</v>
      </c>
      <c r="E224" s="65">
        <v>4.9091459834177301E-2</v>
      </c>
      <c r="F224" s="59">
        <v>121.3355095662</v>
      </c>
      <c r="G224" s="60">
        <v>0.18640421680685701</v>
      </c>
      <c r="H224" s="86">
        <v>69.815680396600101</v>
      </c>
      <c r="I224" s="91">
        <v>0.27341630740083001</v>
      </c>
      <c r="J224" s="86">
        <v>25.195110209199999</v>
      </c>
      <c r="K224" s="87">
        <v>0.210703013341519</v>
      </c>
      <c r="L224" s="86">
        <v>54.364039708000099</v>
      </c>
      <c r="M224" s="87">
        <v>0.213157931318504</v>
      </c>
      <c r="N224" s="86">
        <v>27.740121729999998</v>
      </c>
      <c r="O224" s="87">
        <v>0.200187476626773</v>
      </c>
    </row>
    <row r="225" spans="1:15" customFormat="1" x14ac:dyDescent="0.3">
      <c r="A225" s="58" t="s">
        <v>143</v>
      </c>
      <c r="B225" s="62">
        <v>533.17248421260001</v>
      </c>
      <c r="C225" s="63">
        <v>0.37404869624717402</v>
      </c>
      <c r="D225" s="62">
        <v>12.4917779786</v>
      </c>
      <c r="E225" s="63">
        <v>0.31914712633182901</v>
      </c>
      <c r="F225" s="62">
        <v>247.85880940500101</v>
      </c>
      <c r="G225" s="63">
        <v>0.38077828502967298</v>
      </c>
      <c r="H225" s="88">
        <v>101.2558547894</v>
      </c>
      <c r="I225" s="89">
        <v>0.39654418265299402</v>
      </c>
      <c r="J225" s="88">
        <v>47.1141191281</v>
      </c>
      <c r="K225" s="89">
        <v>0.39400847183423199</v>
      </c>
      <c r="L225" s="88">
        <v>102.2069171162</v>
      </c>
      <c r="M225" s="89">
        <v>0.40074680130374901</v>
      </c>
      <c r="N225" s="88">
        <v>37.637125406800003</v>
      </c>
      <c r="O225" s="90">
        <v>0.27160952053517501</v>
      </c>
    </row>
    <row r="226" spans="1:15" customFormat="1" x14ac:dyDescent="0.3">
      <c r="A226" s="58" t="s">
        <v>144</v>
      </c>
      <c r="B226" s="59">
        <v>79.693077013000007</v>
      </c>
      <c r="C226" s="60">
        <v>5.5908908353852801E-2</v>
      </c>
      <c r="D226" s="59">
        <v>9.2810647714999899</v>
      </c>
      <c r="E226" s="61">
        <v>0.23711797921785999</v>
      </c>
      <c r="F226" s="59">
        <v>31.521397376100101</v>
      </c>
      <c r="G226" s="60">
        <v>4.8425406639462598E-2</v>
      </c>
      <c r="H226" s="86">
        <v>8.3522144355000005</v>
      </c>
      <c r="I226" s="87">
        <v>3.2709437430126803E-2</v>
      </c>
      <c r="J226" s="86">
        <v>2.0723468760000001</v>
      </c>
      <c r="K226" s="87">
        <v>1.7330733139743901E-2</v>
      </c>
      <c r="L226" s="86">
        <v>9.9737325204000005</v>
      </c>
      <c r="M226" s="87">
        <v>3.9106368897374302E-2</v>
      </c>
      <c r="N226" s="86">
        <v>17.257718003699999</v>
      </c>
      <c r="O226" s="91">
        <v>0.124540874518258</v>
      </c>
    </row>
    <row r="227" spans="1:15" customFormat="1" x14ac:dyDescent="0.3">
      <c r="A227" s="58" t="s">
        <v>145</v>
      </c>
      <c r="B227" s="62">
        <v>502.86726145059998</v>
      </c>
      <c r="C227" s="63">
        <v>0.35278797968872899</v>
      </c>
      <c r="D227" s="62">
        <v>15.5885076831</v>
      </c>
      <c r="E227" s="63">
        <v>0.39826415738302801</v>
      </c>
      <c r="F227" s="62">
        <v>237.1229318275</v>
      </c>
      <c r="G227" s="63">
        <v>0.364285068338838</v>
      </c>
      <c r="H227" s="88">
        <v>73.946238613600201</v>
      </c>
      <c r="I227" s="90">
        <v>0.289592644418256</v>
      </c>
      <c r="J227" s="88">
        <v>32.207905255599997</v>
      </c>
      <c r="K227" s="89">
        <v>0.26934999031260598</v>
      </c>
      <c r="L227" s="88">
        <v>123.3307969999</v>
      </c>
      <c r="M227" s="91">
        <v>0.48357218664330598</v>
      </c>
      <c r="N227" s="88">
        <v>34.799590700700001</v>
      </c>
      <c r="O227" s="90">
        <v>0.25113236047856502</v>
      </c>
    </row>
    <row r="228" spans="1:15" customFormat="1" ht="25.5" customHeight="1" x14ac:dyDescent="0.3">
      <c r="A228" s="66" t="s">
        <v>146</v>
      </c>
      <c r="B228" s="59">
        <v>365.21626020190001</v>
      </c>
      <c r="C228" s="60">
        <v>0.25621852218899799</v>
      </c>
      <c r="D228" s="59">
        <v>8.3005950296000002</v>
      </c>
      <c r="E228" s="60">
        <v>0.21206837450036001</v>
      </c>
      <c r="F228" s="59">
        <v>166.85327766910001</v>
      </c>
      <c r="G228" s="60">
        <v>0.25633184099825701</v>
      </c>
      <c r="H228" s="86">
        <v>58.304322435700001</v>
      </c>
      <c r="I228" s="87">
        <v>0.22833484477009899</v>
      </c>
      <c r="J228" s="86">
        <v>28.824366024900002</v>
      </c>
      <c r="K228" s="87">
        <v>0.24105394771750699</v>
      </c>
      <c r="L228" s="86">
        <v>78.8096156430001</v>
      </c>
      <c r="M228" s="87">
        <v>0.30900747495400399</v>
      </c>
      <c r="N228" s="86">
        <v>32.417609121799998</v>
      </c>
      <c r="O228" s="87">
        <v>0.23394271414994899</v>
      </c>
    </row>
    <row r="229" spans="1:15" customFormat="1" x14ac:dyDescent="0.3">
      <c r="A229" s="58" t="s">
        <v>147</v>
      </c>
      <c r="B229" s="62">
        <v>93.682186638100205</v>
      </c>
      <c r="C229" s="63">
        <v>6.5723008615712897E-2</v>
      </c>
      <c r="D229" s="62">
        <v>0</v>
      </c>
      <c r="E229" s="63">
        <v>0</v>
      </c>
      <c r="F229" s="62">
        <v>18.258317857200002</v>
      </c>
      <c r="G229" s="65">
        <v>2.8049723057578E-2</v>
      </c>
      <c r="H229" s="88">
        <v>45.921451887300002</v>
      </c>
      <c r="I229" s="91">
        <v>0.179840312866476</v>
      </c>
      <c r="J229" s="88">
        <v>13.1898794137</v>
      </c>
      <c r="K229" s="89">
        <v>0.110305028039252</v>
      </c>
      <c r="L229" s="88">
        <v>15.3413671557</v>
      </c>
      <c r="M229" s="89">
        <v>6.0152521852150601E-2</v>
      </c>
      <c r="N229" s="88">
        <v>8.8334840394000107</v>
      </c>
      <c r="O229" s="89">
        <v>6.3747120394138101E-2</v>
      </c>
    </row>
    <row r="230" spans="1:15" customFormat="1" x14ac:dyDescent="0.3">
      <c r="A230" s="58" t="s">
        <v>148</v>
      </c>
      <c r="B230" s="59">
        <v>120.725963783</v>
      </c>
      <c r="C230" s="60">
        <v>8.4695648581535596E-2</v>
      </c>
      <c r="D230" s="59">
        <v>3.6813410231999901</v>
      </c>
      <c r="E230" s="60">
        <v>9.4053017161727398E-2</v>
      </c>
      <c r="F230" s="59">
        <v>73.945606456600004</v>
      </c>
      <c r="G230" s="61">
        <v>0.113600486017082</v>
      </c>
      <c r="H230" s="86">
        <v>16.906389089899999</v>
      </c>
      <c r="I230" s="87">
        <v>6.6209803445061804E-2</v>
      </c>
      <c r="J230" s="86">
        <v>2.4612346284000002</v>
      </c>
      <c r="K230" s="90">
        <v>2.0582944406213E-2</v>
      </c>
      <c r="L230" s="86">
        <v>18.075123230100001</v>
      </c>
      <c r="M230" s="87">
        <v>7.0871405008708005E-2</v>
      </c>
      <c r="N230" s="86">
        <v>5.9450314036999998</v>
      </c>
      <c r="O230" s="87">
        <v>4.2902509468318098E-2</v>
      </c>
    </row>
    <row r="231" spans="1:15" customFormat="1" ht="25.5" customHeight="1" x14ac:dyDescent="0.3">
      <c r="A231" s="66" t="s">
        <v>149</v>
      </c>
      <c r="B231" s="62">
        <v>90.393778737000105</v>
      </c>
      <c r="C231" s="63">
        <v>6.3416016554875596E-2</v>
      </c>
      <c r="D231" s="62">
        <v>0</v>
      </c>
      <c r="E231" s="63">
        <v>0</v>
      </c>
      <c r="F231" s="62">
        <v>8.8762426253999998</v>
      </c>
      <c r="G231" s="65">
        <v>1.3636313563034901E-2</v>
      </c>
      <c r="H231" s="88">
        <v>49.089622805499999</v>
      </c>
      <c r="I231" s="91">
        <v>0.192247691678058</v>
      </c>
      <c r="J231" s="88">
        <v>21.832911470300001</v>
      </c>
      <c r="K231" s="91">
        <v>0.18258543815105199</v>
      </c>
      <c r="L231" s="88">
        <v>10.8040457221</v>
      </c>
      <c r="M231" s="89">
        <v>4.23619739880087E-2</v>
      </c>
      <c r="N231" s="88">
        <v>12.5616090401</v>
      </c>
      <c r="O231" s="89">
        <v>9.0651253825974998E-2</v>
      </c>
    </row>
    <row r="232" spans="1:15" customFormat="1" ht="22.8" x14ac:dyDescent="0.3">
      <c r="A232" s="66" t="s">
        <v>150</v>
      </c>
      <c r="B232" s="59">
        <v>131.50318544289999</v>
      </c>
      <c r="C232" s="60">
        <v>9.2256439564599599E-2</v>
      </c>
      <c r="D232" s="59">
        <v>4.4827755541999998</v>
      </c>
      <c r="E232" s="60">
        <v>0.114528527369315</v>
      </c>
      <c r="F232" s="59">
        <v>68.399739705900004</v>
      </c>
      <c r="G232" s="60">
        <v>0.105080532115084</v>
      </c>
      <c r="H232" s="86">
        <v>20.893100258699999</v>
      </c>
      <c r="I232" s="87">
        <v>8.1822798122687695E-2</v>
      </c>
      <c r="J232" s="86">
        <v>6.2374936683</v>
      </c>
      <c r="K232" s="87">
        <v>5.2163245197060198E-2</v>
      </c>
      <c r="L232" s="86">
        <v>14.9753104217</v>
      </c>
      <c r="M232" s="87">
        <v>5.8717236752225198E-2</v>
      </c>
      <c r="N232" s="86">
        <v>18.623595805499999</v>
      </c>
      <c r="O232" s="87">
        <v>0.13439777540658901</v>
      </c>
    </row>
    <row r="233" spans="1:15" customFormat="1" x14ac:dyDescent="0.3">
      <c r="A233" s="58" t="s">
        <v>151</v>
      </c>
      <c r="B233" s="62">
        <v>241.8944387823</v>
      </c>
      <c r="C233" s="63">
        <v>0.16970174218496001</v>
      </c>
      <c r="D233" s="62">
        <v>10.3656788032</v>
      </c>
      <c r="E233" s="63">
        <v>0.26482832213215401</v>
      </c>
      <c r="F233" s="62">
        <v>141.3501632016</v>
      </c>
      <c r="G233" s="61">
        <v>0.21715214747369699</v>
      </c>
      <c r="H233" s="88">
        <v>18.126277352900001</v>
      </c>
      <c r="I233" s="90">
        <v>7.0987202195834598E-2</v>
      </c>
      <c r="J233" s="88">
        <v>15.932574770800001</v>
      </c>
      <c r="K233" s="89">
        <v>0.13324178726040201</v>
      </c>
      <c r="L233" s="88">
        <v>47.2509452267998</v>
      </c>
      <c r="M233" s="89">
        <v>0.18526794166671301</v>
      </c>
      <c r="N233" s="88">
        <v>12.3491126078</v>
      </c>
      <c r="O233" s="90">
        <v>8.9117766518732003E-2</v>
      </c>
    </row>
    <row r="234" spans="1:15" customFormat="1" x14ac:dyDescent="0.3">
      <c r="A234" s="58" t="s">
        <v>152</v>
      </c>
      <c r="B234" s="59">
        <v>189.15909790200001</v>
      </c>
      <c r="C234" s="60">
        <v>0.13270511147631101</v>
      </c>
      <c r="D234" s="59">
        <v>2.4857147446000001</v>
      </c>
      <c r="E234" s="60">
        <v>6.3506469533703203E-2</v>
      </c>
      <c r="F234" s="59">
        <v>97.453292723900006</v>
      </c>
      <c r="G234" s="60">
        <v>0.14971466119353</v>
      </c>
      <c r="H234" s="86">
        <v>15.178566358699999</v>
      </c>
      <c r="I234" s="90">
        <v>5.9443201611142998E-2</v>
      </c>
      <c r="J234" s="86">
        <v>14.7714948771</v>
      </c>
      <c r="K234" s="87">
        <v>0.12353184631148301</v>
      </c>
      <c r="L234" s="86">
        <v>46.989663865399898</v>
      </c>
      <c r="M234" s="91">
        <v>0.18424347411817801</v>
      </c>
      <c r="N234" s="86">
        <v>10.2616745298</v>
      </c>
      <c r="O234" s="87">
        <v>7.4053702794832199E-2</v>
      </c>
    </row>
    <row r="235" spans="1:15" customFormat="1" x14ac:dyDescent="0.3">
      <c r="A235" s="58" t="s">
        <v>153</v>
      </c>
      <c r="B235" s="62">
        <v>396.56823513630002</v>
      </c>
      <c r="C235" s="63">
        <v>0.27821359075729701</v>
      </c>
      <c r="D235" s="62">
        <v>17.125191656999998</v>
      </c>
      <c r="E235" s="61">
        <v>0.43752424311226001</v>
      </c>
      <c r="F235" s="62">
        <v>215.50672236039901</v>
      </c>
      <c r="G235" s="61">
        <v>0.331076713995962</v>
      </c>
      <c r="H235" s="88">
        <v>39.6258842093998</v>
      </c>
      <c r="I235" s="90">
        <v>0.155185237420599</v>
      </c>
      <c r="J235" s="88">
        <v>21.741855483599998</v>
      </c>
      <c r="K235" s="90">
        <v>0.181823950282129</v>
      </c>
      <c r="L235" s="88">
        <v>85.901660730299994</v>
      </c>
      <c r="M235" s="89">
        <v>0.33681493127524498</v>
      </c>
      <c r="N235" s="88">
        <v>21.8310524278</v>
      </c>
      <c r="O235" s="90">
        <v>0.157544488815337</v>
      </c>
    </row>
    <row r="236" spans="1:15" customFormat="1" x14ac:dyDescent="0.3">
      <c r="A236" s="58" t="s">
        <v>154</v>
      </c>
      <c r="B236" s="59">
        <v>184.2659114107</v>
      </c>
      <c r="C236" s="60">
        <v>0.12927228236048</v>
      </c>
      <c r="D236" s="59">
        <v>8.3439522458000095</v>
      </c>
      <c r="E236" s="60">
        <v>0.213176089589412</v>
      </c>
      <c r="F236" s="59">
        <v>106.3013519461</v>
      </c>
      <c r="G236" s="61">
        <v>0.163307677413362</v>
      </c>
      <c r="H236" s="86">
        <v>21.059929366900001</v>
      </c>
      <c r="I236" s="90">
        <v>8.2476144168617496E-2</v>
      </c>
      <c r="J236" s="86">
        <v>13.441397778900001</v>
      </c>
      <c r="K236" s="87">
        <v>0.112408439257474</v>
      </c>
      <c r="L236" s="86">
        <v>18.623750367900001</v>
      </c>
      <c r="M236" s="90">
        <v>7.3022537014106603E-2</v>
      </c>
      <c r="N236" s="86">
        <v>23.4442619354</v>
      </c>
      <c r="O236" s="87">
        <v>0.169186266877453</v>
      </c>
    </row>
    <row r="237" spans="1:15" customFormat="1" x14ac:dyDescent="0.3">
      <c r="A237" s="58" t="s">
        <v>155</v>
      </c>
      <c r="B237" s="62">
        <v>32.308085395900001</v>
      </c>
      <c r="C237" s="63">
        <v>2.26658306240725E-2</v>
      </c>
      <c r="D237" s="62">
        <v>0</v>
      </c>
      <c r="E237" s="63">
        <v>0</v>
      </c>
      <c r="F237" s="62">
        <v>23.793559295400001</v>
      </c>
      <c r="G237" s="63">
        <v>3.65533536007999E-2</v>
      </c>
      <c r="H237" s="88">
        <v>3.5528394639999998</v>
      </c>
      <c r="I237" s="89">
        <v>1.3913840580176201E-2</v>
      </c>
      <c r="J237" s="88">
        <v>0</v>
      </c>
      <c r="K237" s="89">
        <v>0</v>
      </c>
      <c r="L237" s="88">
        <v>4.1351604649000002</v>
      </c>
      <c r="M237" s="89">
        <v>1.62137003633753E-2</v>
      </c>
      <c r="N237" s="88">
        <v>0.82652617160000297</v>
      </c>
      <c r="O237" s="89">
        <v>5.96465258044096E-3</v>
      </c>
    </row>
    <row r="238" spans="1:15" customFormat="1" x14ac:dyDescent="0.3">
      <c r="A238" s="58" t="s">
        <v>156</v>
      </c>
      <c r="B238" s="59">
        <v>446.89295052850002</v>
      </c>
      <c r="C238" s="60">
        <v>0.31351904019222498</v>
      </c>
      <c r="D238" s="59">
        <v>16.4080095409</v>
      </c>
      <c r="E238" s="60">
        <v>0.41920126204407199</v>
      </c>
      <c r="F238" s="59">
        <v>238.56032958700001</v>
      </c>
      <c r="G238" s="61">
        <v>0.36649330073970299</v>
      </c>
      <c r="H238" s="86">
        <v>51.623298166500099</v>
      </c>
      <c r="I238" s="90">
        <v>0.20217022136511101</v>
      </c>
      <c r="J238" s="86">
        <v>33.837811173799999</v>
      </c>
      <c r="K238" s="87">
        <v>0.28298065457945698</v>
      </c>
      <c r="L238" s="86">
        <v>89.258222710000197</v>
      </c>
      <c r="M238" s="87">
        <v>0.34997579665203099</v>
      </c>
      <c r="N238" s="86">
        <v>26.909110674299999</v>
      </c>
      <c r="O238" s="90">
        <v>0.19419045873662999</v>
      </c>
    </row>
    <row r="239" spans="1:15" customFormat="1" x14ac:dyDescent="0.3">
      <c r="A239" s="58" t="s">
        <v>157</v>
      </c>
      <c r="B239" s="62">
        <v>100.8588029327</v>
      </c>
      <c r="C239" s="63">
        <v>7.0757784505218399E-2</v>
      </c>
      <c r="D239" s="62">
        <v>4.803742175</v>
      </c>
      <c r="E239" s="63">
        <v>0.122728767147211</v>
      </c>
      <c r="F239" s="62">
        <v>47.627758440799902</v>
      </c>
      <c r="G239" s="63">
        <v>7.3169141021983394E-2</v>
      </c>
      <c r="H239" s="88">
        <v>14.505680611300001</v>
      </c>
      <c r="I239" s="89">
        <v>5.6808006547345899E-2</v>
      </c>
      <c r="J239" s="88">
        <v>1.6812292042000001</v>
      </c>
      <c r="K239" s="90">
        <v>1.40598733842154E-2</v>
      </c>
      <c r="L239" s="88">
        <v>18.078763330099999</v>
      </c>
      <c r="M239" s="89">
        <v>7.0885677608573006E-2</v>
      </c>
      <c r="N239" s="88">
        <v>13.3142094109</v>
      </c>
      <c r="O239" s="89">
        <v>9.6082418498042402E-2</v>
      </c>
    </row>
    <row r="240" spans="1:15" customFormat="1" x14ac:dyDescent="0.3">
      <c r="A240" s="66" t="s">
        <v>158</v>
      </c>
      <c r="B240" s="59">
        <v>110.178815816</v>
      </c>
      <c r="C240" s="60">
        <v>7.72962664622414E-2</v>
      </c>
      <c r="D240" s="59">
        <v>5.1546734501000104</v>
      </c>
      <c r="E240" s="60">
        <v>0.13169456114226899</v>
      </c>
      <c r="F240" s="59">
        <v>52.394910547199999</v>
      </c>
      <c r="G240" s="60">
        <v>8.04927782487906E-2</v>
      </c>
      <c r="H240" s="86">
        <v>10.3014120752</v>
      </c>
      <c r="I240" s="90">
        <v>4.0343000807490197E-2</v>
      </c>
      <c r="J240" s="86">
        <v>4.6670069128999998</v>
      </c>
      <c r="K240" s="87">
        <v>3.9029494678481602E-2</v>
      </c>
      <c r="L240" s="86">
        <v>19.2688272129</v>
      </c>
      <c r="M240" s="87">
        <v>7.5551842168032401E-2</v>
      </c>
      <c r="N240" s="86">
        <v>19.8442649805</v>
      </c>
      <c r="O240" s="91">
        <v>0.14320677359043901</v>
      </c>
    </row>
    <row r="241" spans="1:15" customFormat="1" x14ac:dyDescent="0.3">
      <c r="A241" s="58" t="s">
        <v>159</v>
      </c>
      <c r="B241" s="62">
        <v>119.7999167772</v>
      </c>
      <c r="C241" s="63">
        <v>8.40459776299399E-2</v>
      </c>
      <c r="D241" s="62">
        <v>0</v>
      </c>
      <c r="E241" s="65">
        <v>0</v>
      </c>
      <c r="F241" s="62">
        <v>0.68064994590000005</v>
      </c>
      <c r="G241" s="65">
        <v>1.0456627292268199E-3</v>
      </c>
      <c r="H241" s="88">
        <v>107.2616178494</v>
      </c>
      <c r="I241" s="91">
        <v>0.42006430806982598</v>
      </c>
      <c r="J241" s="88">
        <v>19.5358590871</v>
      </c>
      <c r="K241" s="91">
        <v>0.16337552579405701</v>
      </c>
      <c r="L241" s="88">
        <v>9.4580052114999908</v>
      </c>
      <c r="M241" s="90">
        <v>3.7084235022113297E-2</v>
      </c>
      <c r="N241" s="88">
        <v>0</v>
      </c>
      <c r="O241" s="90">
        <v>0</v>
      </c>
    </row>
    <row r="242" spans="1:15" customFormat="1" x14ac:dyDescent="0.3">
      <c r="A242" s="58" t="s">
        <v>160</v>
      </c>
      <c r="B242" s="59">
        <v>110.3434639381</v>
      </c>
      <c r="C242" s="60">
        <v>7.7411775827849499E-2</v>
      </c>
      <c r="D242" s="59">
        <v>6.36351084310001</v>
      </c>
      <c r="E242" s="61">
        <v>0.16257863391712399</v>
      </c>
      <c r="F242" s="59">
        <v>46.722981558800001</v>
      </c>
      <c r="G242" s="60">
        <v>7.1779158594933501E-2</v>
      </c>
      <c r="H242" s="86">
        <v>22.312488979299999</v>
      </c>
      <c r="I242" s="87">
        <v>8.7381492395210106E-2</v>
      </c>
      <c r="J242" s="86">
        <v>8.6768677948999908</v>
      </c>
      <c r="K242" s="87">
        <v>7.2563373431239295E-2</v>
      </c>
      <c r="L242" s="86">
        <v>18.367580665799998</v>
      </c>
      <c r="M242" s="87">
        <v>7.2018111955567898E-2</v>
      </c>
      <c r="N242" s="86">
        <v>4.2559601761000003</v>
      </c>
      <c r="O242" s="87">
        <v>3.0713272874938202E-2</v>
      </c>
    </row>
    <row r="243" spans="1:15" customFormat="1" x14ac:dyDescent="0.3">
      <c r="A243" s="64" t="s">
        <v>1</v>
      </c>
      <c r="H243" s="84"/>
      <c r="I243" s="84"/>
      <c r="J243" s="84"/>
      <c r="K243" s="84"/>
      <c r="L243" s="84"/>
      <c r="M243" s="84"/>
      <c r="N243" s="84"/>
      <c r="O243" s="84"/>
    </row>
    <row r="244" spans="1:15" customFormat="1" x14ac:dyDescent="0.3">
      <c r="A244" s="64" t="s">
        <v>1</v>
      </c>
      <c r="H244" s="84"/>
      <c r="I244" s="84"/>
      <c r="J244" s="84"/>
      <c r="K244" s="84"/>
      <c r="L244" s="84"/>
      <c r="M244" s="84"/>
      <c r="N244" s="84"/>
      <c r="O244" s="84"/>
    </row>
    <row r="245" spans="1:15" customFormat="1" x14ac:dyDescent="0.3">
      <c r="A245" s="53" t="s">
        <v>161</v>
      </c>
      <c r="H245" s="84"/>
      <c r="I245" s="84"/>
      <c r="J245" s="84"/>
      <c r="K245" s="84"/>
      <c r="L245" s="84"/>
      <c r="M245" s="84"/>
      <c r="N245" s="84"/>
      <c r="O245" s="84"/>
    </row>
    <row r="246" spans="1:15" customFormat="1" x14ac:dyDescent="0.3">
      <c r="A246" s="54" t="s">
        <v>1</v>
      </c>
      <c r="H246" s="84"/>
      <c r="I246" s="84"/>
      <c r="J246" s="84"/>
      <c r="K246" s="84"/>
      <c r="L246" s="84"/>
      <c r="M246" s="84"/>
      <c r="N246" s="84"/>
      <c r="O246" s="84"/>
    </row>
    <row r="247" spans="1:15" customFormat="1" ht="25.5" customHeight="1" x14ac:dyDescent="0.3">
      <c r="A247" s="119" t="s">
        <v>1</v>
      </c>
      <c r="B247" s="118" t="s">
        <v>501</v>
      </c>
      <c r="C247" s="118" t="s">
        <v>1</v>
      </c>
      <c r="D247" s="118" t="s">
        <v>495</v>
      </c>
      <c r="E247" s="118" t="s">
        <v>1</v>
      </c>
      <c r="F247" s="118" t="s">
        <v>496</v>
      </c>
      <c r="G247" s="118" t="s">
        <v>1</v>
      </c>
      <c r="H247" s="121" t="s">
        <v>497</v>
      </c>
      <c r="I247" s="121" t="s">
        <v>1</v>
      </c>
      <c r="J247" s="121" t="s">
        <v>498</v>
      </c>
      <c r="K247" s="121" t="s">
        <v>1</v>
      </c>
      <c r="L247" s="121" t="s">
        <v>499</v>
      </c>
      <c r="M247" s="121" t="s">
        <v>1</v>
      </c>
      <c r="N247" s="121" t="s">
        <v>500</v>
      </c>
      <c r="O247" s="121" t="s">
        <v>1</v>
      </c>
    </row>
    <row r="248" spans="1:15" customFormat="1" x14ac:dyDescent="0.3">
      <c r="A248" s="120" t="s">
        <v>1</v>
      </c>
      <c r="B248" s="55" t="s">
        <v>14</v>
      </c>
      <c r="C248" s="55" t="s">
        <v>15</v>
      </c>
      <c r="D248" s="55" t="s">
        <v>14</v>
      </c>
      <c r="E248" s="55" t="s">
        <v>15</v>
      </c>
      <c r="F248" s="55" t="s">
        <v>14</v>
      </c>
      <c r="G248" s="55" t="s">
        <v>15</v>
      </c>
      <c r="H248" s="80" t="s">
        <v>14</v>
      </c>
      <c r="I248" s="80" t="s">
        <v>15</v>
      </c>
      <c r="J248" s="80" t="s">
        <v>14</v>
      </c>
      <c r="K248" s="80" t="s">
        <v>15</v>
      </c>
      <c r="L248" s="80" t="s">
        <v>14</v>
      </c>
      <c r="M248" s="80" t="s">
        <v>15</v>
      </c>
      <c r="N248" s="80" t="s">
        <v>14</v>
      </c>
      <c r="O248" s="80" t="s">
        <v>15</v>
      </c>
    </row>
    <row r="249" spans="1:15" customFormat="1" x14ac:dyDescent="0.3">
      <c r="A249" s="56" t="s">
        <v>16</v>
      </c>
      <c r="B249" s="57">
        <v>1425.4092837695</v>
      </c>
      <c r="C249" s="57">
        <v>1425.4092837695</v>
      </c>
      <c r="D249" s="57">
        <v>39.141126295500001</v>
      </c>
      <c r="E249" s="57">
        <v>39.141126295500001</v>
      </c>
      <c r="F249" s="57">
        <v>650.92684942810001</v>
      </c>
      <c r="G249" s="57">
        <v>650.92684942810001</v>
      </c>
      <c r="H249" s="85">
        <v>255.34570728529999</v>
      </c>
      <c r="I249" s="85">
        <v>255.34570728529999</v>
      </c>
      <c r="J249" s="85">
        <v>119.5764114126</v>
      </c>
      <c r="K249" s="85">
        <v>119.5764114126</v>
      </c>
      <c r="L249" s="85">
        <v>255.04113016919999</v>
      </c>
      <c r="M249" s="85">
        <v>255.04113016919999</v>
      </c>
      <c r="N249" s="85">
        <v>138.57071479909999</v>
      </c>
      <c r="O249" s="85">
        <v>138.57071479909999</v>
      </c>
    </row>
    <row r="250" spans="1:15" customFormat="1" x14ac:dyDescent="0.3">
      <c r="A250" s="58" t="s">
        <v>142</v>
      </c>
      <c r="B250" s="59">
        <v>87.842055748899995</v>
      </c>
      <c r="C250" s="60">
        <v>6.1625847922500802E-2</v>
      </c>
      <c r="D250" s="59">
        <v>0.40267475629999999</v>
      </c>
      <c r="E250" s="60">
        <v>1.0287766204272301E-2</v>
      </c>
      <c r="F250" s="59">
        <v>32.622548464200001</v>
      </c>
      <c r="G250" s="60">
        <v>5.0117073051852097E-2</v>
      </c>
      <c r="H250" s="86">
        <v>29.1163863435</v>
      </c>
      <c r="I250" s="91">
        <v>0.114027318700792</v>
      </c>
      <c r="J250" s="86">
        <v>11.8855015848</v>
      </c>
      <c r="K250" s="87">
        <v>9.9396707464224895E-2</v>
      </c>
      <c r="L250" s="86">
        <v>9.44587984949999</v>
      </c>
      <c r="M250" s="87">
        <v>3.7036692251298402E-2</v>
      </c>
      <c r="N250" s="86">
        <v>11.169294327699999</v>
      </c>
      <c r="O250" s="87">
        <v>8.0603570125861404E-2</v>
      </c>
    </row>
    <row r="251" spans="1:15" customFormat="1" x14ac:dyDescent="0.3">
      <c r="A251" s="58" t="s">
        <v>143</v>
      </c>
      <c r="B251" s="62">
        <v>125.6071205783</v>
      </c>
      <c r="C251" s="63">
        <v>8.8120038229393002E-2</v>
      </c>
      <c r="D251" s="62">
        <v>4.8408539551000098</v>
      </c>
      <c r="E251" s="63">
        <v>0.123676920243773</v>
      </c>
      <c r="F251" s="62">
        <v>65.840772963299997</v>
      </c>
      <c r="G251" s="63">
        <v>0.10114926588317499</v>
      </c>
      <c r="H251" s="88">
        <v>17.239330793000001</v>
      </c>
      <c r="I251" s="89">
        <v>6.7513689485049197E-2</v>
      </c>
      <c r="J251" s="88">
        <v>10.1997604795</v>
      </c>
      <c r="K251" s="89">
        <v>8.5299101712507402E-2</v>
      </c>
      <c r="L251" s="88">
        <v>15.0374656373</v>
      </c>
      <c r="M251" s="89">
        <v>5.8960943387146303E-2</v>
      </c>
      <c r="N251" s="88">
        <v>8.2410730479000005</v>
      </c>
      <c r="O251" s="89">
        <v>5.9471967506611503E-2</v>
      </c>
    </row>
    <row r="252" spans="1:15" customFormat="1" x14ac:dyDescent="0.3">
      <c r="A252" s="58" t="s">
        <v>144</v>
      </c>
      <c r="B252" s="59">
        <v>31.103378009499998</v>
      </c>
      <c r="C252" s="60">
        <v>2.1820664677619499E-2</v>
      </c>
      <c r="D252" s="59">
        <v>5.1460748273000103</v>
      </c>
      <c r="E252" s="61">
        <v>0.13147487858293</v>
      </c>
      <c r="F252" s="59">
        <v>7.68829504440001</v>
      </c>
      <c r="G252" s="60">
        <v>1.18113042212883E-2</v>
      </c>
      <c r="H252" s="86">
        <v>4.0151924167999997</v>
      </c>
      <c r="I252" s="87">
        <v>1.5724534629884299E-2</v>
      </c>
      <c r="J252" s="86">
        <v>0.65840472090000002</v>
      </c>
      <c r="K252" s="87">
        <v>5.5061421656832097E-3</v>
      </c>
      <c r="L252" s="86">
        <v>4.9188546790999901</v>
      </c>
      <c r="M252" s="87">
        <v>1.9286515378271401E-2</v>
      </c>
      <c r="N252" s="86">
        <v>8.6765563209999996</v>
      </c>
      <c r="O252" s="91">
        <v>6.2614646489911496E-2</v>
      </c>
    </row>
    <row r="253" spans="1:15" customFormat="1" x14ac:dyDescent="0.3">
      <c r="A253" s="58" t="s">
        <v>145</v>
      </c>
      <c r="B253" s="62">
        <v>176.76247021239999</v>
      </c>
      <c r="C253" s="63">
        <v>0.124008221515824</v>
      </c>
      <c r="D253" s="62">
        <v>7.1637467971000097</v>
      </c>
      <c r="E253" s="63">
        <v>0.183023522190357</v>
      </c>
      <c r="F253" s="62">
        <v>87.700087712400105</v>
      </c>
      <c r="G253" s="63">
        <v>0.13473109580508599</v>
      </c>
      <c r="H253" s="88">
        <v>11.9642850616</v>
      </c>
      <c r="I253" s="90">
        <v>4.68552425995249E-2</v>
      </c>
      <c r="J253" s="88">
        <v>5.5273377838000002</v>
      </c>
      <c r="K253" s="90">
        <v>4.6224315636366198E-2</v>
      </c>
      <c r="L253" s="88">
        <v>51.379920828500197</v>
      </c>
      <c r="M253" s="91">
        <v>0.20145739157607001</v>
      </c>
      <c r="N253" s="88">
        <v>17.2690080124</v>
      </c>
      <c r="O253" s="89">
        <v>0.124622349227516</v>
      </c>
    </row>
    <row r="254" spans="1:15" customFormat="1" ht="25.5" customHeight="1" x14ac:dyDescent="0.3">
      <c r="A254" s="66" t="s">
        <v>146</v>
      </c>
      <c r="B254" s="59">
        <v>163.4101534648</v>
      </c>
      <c r="C254" s="60">
        <v>0.11464086513640601</v>
      </c>
      <c r="D254" s="59">
        <v>3.1077882305000002</v>
      </c>
      <c r="E254" s="60">
        <v>7.9399560631889604E-2</v>
      </c>
      <c r="F254" s="59">
        <v>68.326253528999999</v>
      </c>
      <c r="G254" s="60">
        <v>0.104967637437342</v>
      </c>
      <c r="H254" s="86">
        <v>35.719853584600003</v>
      </c>
      <c r="I254" s="87">
        <v>0.13988820867346699</v>
      </c>
      <c r="J254" s="86">
        <v>15.6796712077</v>
      </c>
      <c r="K254" s="87">
        <v>0.13112679183519799</v>
      </c>
      <c r="L254" s="86">
        <v>36.291889582000003</v>
      </c>
      <c r="M254" s="87">
        <v>0.14229818366129099</v>
      </c>
      <c r="N254" s="86">
        <v>12.437256727999999</v>
      </c>
      <c r="O254" s="87">
        <v>8.9753861384287106E-2</v>
      </c>
    </row>
    <row r="255" spans="1:15" customFormat="1" x14ac:dyDescent="0.3">
      <c r="A255" s="58" t="s">
        <v>147</v>
      </c>
      <c r="B255" s="62">
        <v>24.5130757676</v>
      </c>
      <c r="C255" s="63">
        <v>1.7197219105220801E-2</v>
      </c>
      <c r="D255" s="62">
        <v>0</v>
      </c>
      <c r="E255" s="63">
        <v>0</v>
      </c>
      <c r="F255" s="62">
        <v>1.73110737380001</v>
      </c>
      <c r="G255" s="65">
        <v>2.6594499448301099E-3</v>
      </c>
      <c r="H255" s="88">
        <v>16.210028768400001</v>
      </c>
      <c r="I255" s="91">
        <v>6.3482675862212096E-2</v>
      </c>
      <c r="J255" s="88">
        <v>6.1158027282000003</v>
      </c>
      <c r="K255" s="91">
        <v>5.1145561703615103E-2</v>
      </c>
      <c r="L255" s="88">
        <v>5.1363183706000104</v>
      </c>
      <c r="M255" s="89">
        <v>2.0139176638656098E-2</v>
      </c>
      <c r="N255" s="88">
        <v>0</v>
      </c>
      <c r="O255" s="89">
        <v>0</v>
      </c>
    </row>
    <row r="256" spans="1:15" customFormat="1" x14ac:dyDescent="0.3">
      <c r="A256" s="58" t="s">
        <v>148</v>
      </c>
      <c r="B256" s="59">
        <v>44.644309769099998</v>
      </c>
      <c r="C256" s="60">
        <v>3.1320344463477902E-2</v>
      </c>
      <c r="D256" s="59">
        <v>0</v>
      </c>
      <c r="E256" s="60">
        <v>0</v>
      </c>
      <c r="F256" s="59">
        <v>30.2363699922</v>
      </c>
      <c r="G256" s="60">
        <v>4.6451256418083599E-2</v>
      </c>
      <c r="H256" s="86">
        <v>5.8628818310000002</v>
      </c>
      <c r="I256" s="87">
        <v>2.2960565475453099E-2</v>
      </c>
      <c r="J256" s="86">
        <v>0.46049675449999999</v>
      </c>
      <c r="K256" s="87">
        <v>3.8510668539052401E-3</v>
      </c>
      <c r="L256" s="86">
        <v>6.5404081663999998</v>
      </c>
      <c r="M256" s="87">
        <v>2.56445231483288E-2</v>
      </c>
      <c r="N256" s="86">
        <v>1.544153025</v>
      </c>
      <c r="O256" s="87">
        <v>1.11434297444356E-2</v>
      </c>
    </row>
    <row r="257" spans="1:15" customFormat="1" ht="25.5" customHeight="1" x14ac:dyDescent="0.3">
      <c r="A257" s="66" t="s">
        <v>149</v>
      </c>
      <c r="B257" s="62">
        <v>44.529194542399999</v>
      </c>
      <c r="C257" s="63">
        <v>3.1239585043702198E-2</v>
      </c>
      <c r="D257" s="62">
        <v>0</v>
      </c>
      <c r="E257" s="63">
        <v>0</v>
      </c>
      <c r="F257" s="62">
        <v>5.6202709327000004</v>
      </c>
      <c r="G257" s="65">
        <v>8.6342588842938904E-3</v>
      </c>
      <c r="H257" s="88">
        <v>16.0221190022</v>
      </c>
      <c r="I257" s="91">
        <v>6.2746772493411596E-2</v>
      </c>
      <c r="J257" s="88">
        <v>11.314032105300001</v>
      </c>
      <c r="K257" s="91">
        <v>9.4617591978578303E-2</v>
      </c>
      <c r="L257" s="88">
        <v>5.7724859957000101</v>
      </c>
      <c r="M257" s="89">
        <v>2.26335493097541E-2</v>
      </c>
      <c r="N257" s="88">
        <v>10.653377843499999</v>
      </c>
      <c r="O257" s="91">
        <v>7.6880442299408505E-2</v>
      </c>
    </row>
    <row r="258" spans="1:15" customFormat="1" ht="22.8" x14ac:dyDescent="0.3">
      <c r="A258" s="66" t="s">
        <v>150</v>
      </c>
      <c r="B258" s="59">
        <v>39.970587083399998</v>
      </c>
      <c r="C258" s="60">
        <v>2.80414808143368E-2</v>
      </c>
      <c r="D258" s="59">
        <v>0.97731141589999904</v>
      </c>
      <c r="E258" s="60">
        <v>2.49689139888742E-2</v>
      </c>
      <c r="F258" s="59">
        <v>23.4847884699</v>
      </c>
      <c r="G258" s="60">
        <v>3.6078997955812701E-2</v>
      </c>
      <c r="H258" s="86">
        <v>1.4588501813999999</v>
      </c>
      <c r="I258" s="90">
        <v>5.7132355852374398E-3</v>
      </c>
      <c r="J258" s="86">
        <v>0.90756972850000295</v>
      </c>
      <c r="K258" s="87">
        <v>7.5898725992739396E-3</v>
      </c>
      <c r="L258" s="86">
        <v>4.4717604431000098</v>
      </c>
      <c r="M258" s="87">
        <v>1.7533487403123299E-2</v>
      </c>
      <c r="N258" s="86">
        <v>8.9924090824999698</v>
      </c>
      <c r="O258" s="91">
        <v>6.4894008056011004E-2</v>
      </c>
    </row>
    <row r="259" spans="1:15" customFormat="1" x14ac:dyDescent="0.3">
      <c r="A259" s="58" t="s">
        <v>151</v>
      </c>
      <c r="B259" s="62">
        <v>45.1777218179</v>
      </c>
      <c r="C259" s="63">
        <v>3.1694561226953202E-2</v>
      </c>
      <c r="D259" s="62">
        <v>0</v>
      </c>
      <c r="E259" s="63">
        <v>0</v>
      </c>
      <c r="F259" s="62">
        <v>33.287448170799998</v>
      </c>
      <c r="G259" s="61">
        <v>5.1138539146212997E-2</v>
      </c>
      <c r="H259" s="88">
        <v>2.2951943588999999</v>
      </c>
      <c r="I259" s="90">
        <v>8.9885762455194102E-3</v>
      </c>
      <c r="J259" s="88">
        <v>2.9587294923999998</v>
      </c>
      <c r="K259" s="89">
        <v>2.4743421026333201E-2</v>
      </c>
      <c r="L259" s="88">
        <v>4.9023068638000096</v>
      </c>
      <c r="M259" s="89">
        <v>1.9221632450215801E-2</v>
      </c>
      <c r="N259" s="88">
        <v>2.9375384850000001</v>
      </c>
      <c r="O259" s="89">
        <v>2.1198840528887E-2</v>
      </c>
    </row>
    <row r="260" spans="1:15" customFormat="1" x14ac:dyDescent="0.3">
      <c r="A260" s="58" t="s">
        <v>152</v>
      </c>
      <c r="B260" s="59">
        <v>42.8007359498</v>
      </c>
      <c r="C260" s="60">
        <v>3.0026979925802999E-2</v>
      </c>
      <c r="D260" s="59">
        <v>0.81332049469999901</v>
      </c>
      <c r="E260" s="60">
        <v>2.07791796423984E-2</v>
      </c>
      <c r="F260" s="59">
        <v>20.1997144282001</v>
      </c>
      <c r="G260" s="60">
        <v>3.1032234184144199E-2</v>
      </c>
      <c r="H260" s="86">
        <v>3.3658533577999998</v>
      </c>
      <c r="I260" s="87">
        <v>1.31815545034376E-2</v>
      </c>
      <c r="J260" s="86">
        <v>9.6422436604999806</v>
      </c>
      <c r="K260" s="91">
        <v>8.0636670281309206E-2</v>
      </c>
      <c r="L260" s="86">
        <v>8.0186489079999905</v>
      </c>
      <c r="M260" s="87">
        <v>3.1440610785720101E-2</v>
      </c>
      <c r="N260" s="86">
        <v>3.2449079121</v>
      </c>
      <c r="O260" s="87">
        <v>2.34169818406759E-2</v>
      </c>
    </row>
    <row r="261" spans="1:15" customFormat="1" x14ac:dyDescent="0.3">
      <c r="A261" s="58" t="s">
        <v>153</v>
      </c>
      <c r="B261" s="62">
        <v>121.82482779350001</v>
      </c>
      <c r="C261" s="63">
        <v>8.5466559801921402E-2</v>
      </c>
      <c r="D261" s="62">
        <v>4.4133590259000099</v>
      </c>
      <c r="E261" s="63">
        <v>0.11275503399112501</v>
      </c>
      <c r="F261" s="62">
        <v>70.1573615743999</v>
      </c>
      <c r="G261" s="63">
        <v>0.107780715507495</v>
      </c>
      <c r="H261" s="88">
        <v>8.4549220815999906</v>
      </c>
      <c r="I261" s="90">
        <v>3.3111667203996699E-2</v>
      </c>
      <c r="J261" s="88">
        <v>4.2136382149999996</v>
      </c>
      <c r="K261" s="90">
        <v>3.5238038717024099E-2</v>
      </c>
      <c r="L261" s="88">
        <v>25.585211209699999</v>
      </c>
      <c r="M261" s="89">
        <v>0.100317980839899</v>
      </c>
      <c r="N261" s="88">
        <v>6.3843750637000003</v>
      </c>
      <c r="O261" s="89">
        <v>4.6073047057280998E-2</v>
      </c>
    </row>
    <row r="262" spans="1:15" customFormat="1" x14ac:dyDescent="0.3">
      <c r="A262" s="58" t="s">
        <v>154</v>
      </c>
      <c r="B262" s="59">
        <v>83.382991535200205</v>
      </c>
      <c r="C262" s="60">
        <v>5.8497578544383699E-2</v>
      </c>
      <c r="D262" s="59">
        <v>1.1597100151999999</v>
      </c>
      <c r="E262" s="60">
        <v>2.9628938279513201E-2</v>
      </c>
      <c r="F262" s="59">
        <v>51.214801337700003</v>
      </c>
      <c r="G262" s="60">
        <v>7.8679810769362202E-2</v>
      </c>
      <c r="H262" s="86">
        <v>6.0187412388999899</v>
      </c>
      <c r="I262" s="90">
        <v>2.3570951330602202E-2</v>
      </c>
      <c r="J262" s="86">
        <v>4.3800380877</v>
      </c>
      <c r="K262" s="87">
        <v>3.6629616459943899E-2</v>
      </c>
      <c r="L262" s="86">
        <v>5.5710890374000099</v>
      </c>
      <c r="M262" s="90">
        <v>2.18438846852036E-2</v>
      </c>
      <c r="N262" s="86">
        <v>14.8770415375</v>
      </c>
      <c r="O262" s="91">
        <v>0.10736064657722801</v>
      </c>
    </row>
    <row r="263" spans="1:15" customFormat="1" x14ac:dyDescent="0.3">
      <c r="A263" s="58" t="s">
        <v>155</v>
      </c>
      <c r="B263" s="62">
        <v>4.1422846275999996</v>
      </c>
      <c r="C263" s="63">
        <v>2.90603174454267E-3</v>
      </c>
      <c r="D263" s="62">
        <v>0</v>
      </c>
      <c r="E263" s="63">
        <v>0</v>
      </c>
      <c r="F263" s="62">
        <v>4.1422846275999996</v>
      </c>
      <c r="G263" s="63">
        <v>6.3636714805041204E-3</v>
      </c>
      <c r="H263" s="88">
        <v>0</v>
      </c>
      <c r="I263" s="89">
        <v>0</v>
      </c>
      <c r="J263" s="88">
        <v>0</v>
      </c>
      <c r="K263" s="89">
        <v>0</v>
      </c>
      <c r="L263" s="88">
        <v>0</v>
      </c>
      <c r="M263" s="89">
        <v>0</v>
      </c>
      <c r="N263" s="88">
        <v>0</v>
      </c>
      <c r="O263" s="89">
        <v>0</v>
      </c>
    </row>
    <row r="264" spans="1:15" customFormat="1" x14ac:dyDescent="0.3">
      <c r="A264" s="58" t="s">
        <v>156</v>
      </c>
      <c r="B264" s="59">
        <v>159.2750673342</v>
      </c>
      <c r="C264" s="60">
        <v>0.111739883518225</v>
      </c>
      <c r="D264" s="59">
        <v>4.1928671283999996</v>
      </c>
      <c r="E264" s="60">
        <v>0.10712178021515099</v>
      </c>
      <c r="F264" s="59">
        <v>74.227290218700006</v>
      </c>
      <c r="G264" s="60">
        <v>0.11403322859383599</v>
      </c>
      <c r="H264" s="86">
        <v>25.548958729199999</v>
      </c>
      <c r="I264" s="87">
        <v>0.10005634714138301</v>
      </c>
      <c r="J264" s="86">
        <v>16.580142052399999</v>
      </c>
      <c r="K264" s="87">
        <v>0.13865729750987399</v>
      </c>
      <c r="L264" s="86">
        <v>35.904432895200003</v>
      </c>
      <c r="M264" s="87">
        <v>0.140778990711734</v>
      </c>
      <c r="N264" s="86">
        <v>6.9704017278999997</v>
      </c>
      <c r="O264" s="90">
        <v>5.0302127242438599E-2</v>
      </c>
    </row>
    <row r="265" spans="1:15" customFormat="1" x14ac:dyDescent="0.3">
      <c r="A265" s="58" t="s">
        <v>157</v>
      </c>
      <c r="B265" s="62">
        <v>12.837010486700001</v>
      </c>
      <c r="C265" s="63">
        <v>9.0058417837384098E-3</v>
      </c>
      <c r="D265" s="62">
        <v>0.76249902970000005</v>
      </c>
      <c r="E265" s="63">
        <v>1.9480763633203502E-2</v>
      </c>
      <c r="F265" s="62">
        <v>3.2191813143000001</v>
      </c>
      <c r="G265" s="63">
        <v>4.9455346896941704E-3</v>
      </c>
      <c r="H265" s="88">
        <v>0.50740881169999996</v>
      </c>
      <c r="I265" s="89">
        <v>1.9871444759909998E-3</v>
      </c>
      <c r="J265" s="88">
        <v>0</v>
      </c>
      <c r="K265" s="89">
        <v>0</v>
      </c>
      <c r="L265" s="88">
        <v>2.4190002496999998</v>
      </c>
      <c r="M265" s="89">
        <v>9.4847456490456308E-3</v>
      </c>
      <c r="N265" s="88">
        <v>5.0815013209000002</v>
      </c>
      <c r="O265" s="91">
        <v>3.6670816977939197E-2</v>
      </c>
    </row>
    <row r="266" spans="1:15" customFormat="1" x14ac:dyDescent="0.3">
      <c r="A266" s="66" t="s">
        <v>158</v>
      </c>
      <c r="B266" s="59">
        <v>66.762602316699997</v>
      </c>
      <c r="C266" s="60">
        <v>4.6837496483919397E-2</v>
      </c>
      <c r="D266" s="59">
        <v>0.5989552414</v>
      </c>
      <c r="E266" s="60">
        <v>1.53024528951499E-2</v>
      </c>
      <c r="F266" s="59">
        <v>29.185380611100001</v>
      </c>
      <c r="G266" s="60">
        <v>4.4836651978240098E-2</v>
      </c>
      <c r="H266" s="86">
        <v>4.4745398887999901</v>
      </c>
      <c r="I266" s="90">
        <v>1.7523458437468699E-2</v>
      </c>
      <c r="J266" s="86">
        <v>1.9172570892</v>
      </c>
      <c r="K266" s="87">
        <v>1.6033739987266201E-2</v>
      </c>
      <c r="L266" s="86">
        <v>15.409014019200001</v>
      </c>
      <c r="M266" s="87">
        <v>6.0417760888125401E-2</v>
      </c>
      <c r="N266" s="86">
        <v>15.8358601879</v>
      </c>
      <c r="O266" s="91">
        <v>0.114279992066569</v>
      </c>
    </row>
    <row r="267" spans="1:15" customFormat="1" x14ac:dyDescent="0.3">
      <c r="A267" s="58" t="s">
        <v>159</v>
      </c>
      <c r="B267" s="62">
        <v>48.640404883599999</v>
      </c>
      <c r="C267" s="63">
        <v>3.4123816532869999E-2</v>
      </c>
      <c r="D267" s="62">
        <v>0</v>
      </c>
      <c r="E267" s="63">
        <v>0</v>
      </c>
      <c r="F267" s="62">
        <v>0</v>
      </c>
      <c r="G267" s="65">
        <v>0</v>
      </c>
      <c r="H267" s="88">
        <v>46.666903053200102</v>
      </c>
      <c r="I267" s="91">
        <v>0.18275969292508501</v>
      </c>
      <c r="J267" s="88">
        <v>8.4589179272999804</v>
      </c>
      <c r="K267" s="91">
        <v>7.0740690637657602E-2</v>
      </c>
      <c r="L267" s="88">
        <v>0.63916930130000005</v>
      </c>
      <c r="M267" s="90">
        <v>2.5061420519739701E-3</v>
      </c>
      <c r="N267" s="88">
        <v>0</v>
      </c>
      <c r="O267" s="90">
        <v>0</v>
      </c>
    </row>
    <row r="268" spans="1:15" customFormat="1" x14ac:dyDescent="0.3">
      <c r="A268" s="58" t="s">
        <v>162</v>
      </c>
      <c r="B268" s="59">
        <v>102.18329184789999</v>
      </c>
      <c r="C268" s="60">
        <v>7.1686983529162904E-2</v>
      </c>
      <c r="D268" s="59">
        <v>5.5619653779999902</v>
      </c>
      <c r="E268" s="60">
        <v>0.142100289501364</v>
      </c>
      <c r="F268" s="59">
        <v>42.042892663399897</v>
      </c>
      <c r="G268" s="60">
        <v>6.4589274048748493E-2</v>
      </c>
      <c r="H268" s="86">
        <v>20.4042577827</v>
      </c>
      <c r="I268" s="87">
        <v>7.9908364231485396E-2</v>
      </c>
      <c r="J268" s="86">
        <v>8.6768677948999908</v>
      </c>
      <c r="K268" s="87">
        <v>7.2563373431239295E-2</v>
      </c>
      <c r="L268" s="86">
        <v>17.597274132700001</v>
      </c>
      <c r="M268" s="87">
        <v>6.8997789184142899E-2</v>
      </c>
      <c r="N268" s="86">
        <v>4.2559601761000003</v>
      </c>
      <c r="O268" s="87">
        <v>3.0713272874938202E-2</v>
      </c>
    </row>
    <row r="269" spans="1:15" customFormat="1" x14ac:dyDescent="0.3">
      <c r="A269" s="64" t="s">
        <v>1</v>
      </c>
      <c r="H269" s="84"/>
      <c r="I269" s="84"/>
      <c r="J269" s="84"/>
      <c r="K269" s="84"/>
      <c r="L269" s="84"/>
      <c r="M269" s="84"/>
      <c r="N269" s="84"/>
      <c r="O269" s="84"/>
    </row>
    <row r="270" spans="1:15" customFormat="1" x14ac:dyDescent="0.3">
      <c r="A270" s="64" t="s">
        <v>1</v>
      </c>
      <c r="H270" s="84"/>
      <c r="I270" s="84"/>
      <c r="J270" s="84"/>
      <c r="K270" s="84"/>
      <c r="L270" s="84"/>
      <c r="M270" s="84"/>
      <c r="N270" s="84"/>
      <c r="O270" s="84"/>
    </row>
    <row r="271" spans="1:15" customFormat="1" x14ac:dyDescent="0.3">
      <c r="A271" s="53" t="s">
        <v>163</v>
      </c>
      <c r="H271" s="84"/>
      <c r="I271" s="84"/>
      <c r="J271" s="84"/>
      <c r="K271" s="84"/>
      <c r="L271" s="84"/>
      <c r="M271" s="84"/>
      <c r="N271" s="84"/>
      <c r="O271" s="84"/>
    </row>
    <row r="272" spans="1:15" customFormat="1" x14ac:dyDescent="0.3">
      <c r="A272" s="54" t="s">
        <v>1</v>
      </c>
      <c r="H272" s="84"/>
      <c r="I272" s="84"/>
      <c r="J272" s="84"/>
      <c r="K272" s="84"/>
      <c r="L272" s="84"/>
      <c r="M272" s="84"/>
      <c r="N272" s="84"/>
      <c r="O272" s="84"/>
    </row>
    <row r="273" spans="1:15" customFormat="1" ht="25.5" customHeight="1" x14ac:dyDescent="0.3">
      <c r="A273" s="119" t="s">
        <v>1</v>
      </c>
      <c r="B273" s="118" t="s">
        <v>501</v>
      </c>
      <c r="C273" s="118" t="s">
        <v>1</v>
      </c>
      <c r="D273" s="118" t="s">
        <v>495</v>
      </c>
      <c r="E273" s="118" t="s">
        <v>1</v>
      </c>
      <c r="F273" s="118" t="s">
        <v>496</v>
      </c>
      <c r="G273" s="118" t="s">
        <v>1</v>
      </c>
      <c r="H273" s="121" t="s">
        <v>497</v>
      </c>
      <c r="I273" s="121" t="s">
        <v>1</v>
      </c>
      <c r="J273" s="121" t="s">
        <v>498</v>
      </c>
      <c r="K273" s="121" t="s">
        <v>1</v>
      </c>
      <c r="L273" s="121" t="s">
        <v>499</v>
      </c>
      <c r="M273" s="121" t="s">
        <v>1</v>
      </c>
      <c r="N273" s="121" t="s">
        <v>500</v>
      </c>
      <c r="O273" s="121" t="s">
        <v>1</v>
      </c>
    </row>
    <row r="274" spans="1:15" customFormat="1" x14ac:dyDescent="0.3">
      <c r="A274" s="120" t="s">
        <v>1</v>
      </c>
      <c r="B274" s="55" t="s">
        <v>14</v>
      </c>
      <c r="C274" s="55" t="s">
        <v>15</v>
      </c>
      <c r="D274" s="55" t="s">
        <v>14</v>
      </c>
      <c r="E274" s="55" t="s">
        <v>15</v>
      </c>
      <c r="F274" s="55" t="s">
        <v>14</v>
      </c>
      <c r="G274" s="55" t="s">
        <v>15</v>
      </c>
      <c r="H274" s="80" t="s">
        <v>14</v>
      </c>
      <c r="I274" s="80" t="s">
        <v>15</v>
      </c>
      <c r="J274" s="80" t="s">
        <v>14</v>
      </c>
      <c r="K274" s="80" t="s">
        <v>15</v>
      </c>
      <c r="L274" s="80" t="s">
        <v>14</v>
      </c>
      <c r="M274" s="80" t="s">
        <v>15</v>
      </c>
      <c r="N274" s="80" t="s">
        <v>14</v>
      </c>
      <c r="O274" s="80" t="s">
        <v>15</v>
      </c>
    </row>
    <row r="275" spans="1:15" customFormat="1" x14ac:dyDescent="0.3">
      <c r="A275" s="56" t="s">
        <v>16</v>
      </c>
      <c r="B275" s="57">
        <v>1425.4092837695</v>
      </c>
      <c r="C275" s="57">
        <v>1425.4092837695</v>
      </c>
      <c r="D275" s="57">
        <v>39.141126295500001</v>
      </c>
      <c r="E275" s="57">
        <v>39.141126295500001</v>
      </c>
      <c r="F275" s="57">
        <v>650.92684942810001</v>
      </c>
      <c r="G275" s="57">
        <v>650.92684942810001</v>
      </c>
      <c r="H275" s="85">
        <v>255.34570728529999</v>
      </c>
      <c r="I275" s="85">
        <v>255.34570728529999</v>
      </c>
      <c r="J275" s="85">
        <v>119.5764114126</v>
      </c>
      <c r="K275" s="85">
        <v>119.5764114126</v>
      </c>
      <c r="L275" s="85">
        <v>255.04113016919999</v>
      </c>
      <c r="M275" s="85">
        <v>255.04113016919999</v>
      </c>
      <c r="N275" s="85">
        <v>138.57071479909999</v>
      </c>
      <c r="O275" s="85">
        <v>138.57071479909999</v>
      </c>
    </row>
    <row r="276" spans="1:15" customFormat="1" x14ac:dyDescent="0.3">
      <c r="A276" s="58" t="s">
        <v>65</v>
      </c>
      <c r="B276" s="59">
        <v>345.95258298959999</v>
      </c>
      <c r="C276" s="60">
        <v>0.242704033801946</v>
      </c>
      <c r="D276" s="59">
        <v>10.731725060500001</v>
      </c>
      <c r="E276" s="60">
        <v>0.27418028238328501</v>
      </c>
      <c r="F276" s="59">
        <v>146.01142811650001</v>
      </c>
      <c r="G276" s="60">
        <v>0.22431311328574699</v>
      </c>
      <c r="H276" s="86">
        <v>81.955896726199796</v>
      </c>
      <c r="I276" s="91">
        <v>0.32096054246422101</v>
      </c>
      <c r="J276" s="86">
        <v>37.4080429925</v>
      </c>
      <c r="K276" s="87">
        <v>0.31283797992083101</v>
      </c>
      <c r="L276" s="86">
        <v>59.089289952800101</v>
      </c>
      <c r="M276" s="87">
        <v>0.23168533606167299</v>
      </c>
      <c r="N276" s="86">
        <v>24.426766883799999</v>
      </c>
      <c r="O276" s="87">
        <v>0.17627654529468201</v>
      </c>
    </row>
    <row r="277" spans="1:15" customFormat="1" x14ac:dyDescent="0.3">
      <c r="A277" s="58" t="s">
        <v>66</v>
      </c>
      <c r="B277" s="62">
        <v>1079.4567007799001</v>
      </c>
      <c r="C277" s="63">
        <v>0.75729596619805395</v>
      </c>
      <c r="D277" s="62">
        <v>28.409401235000001</v>
      </c>
      <c r="E277" s="63">
        <v>0.72581971761671504</v>
      </c>
      <c r="F277" s="62">
        <v>504.91542131160099</v>
      </c>
      <c r="G277" s="63">
        <v>0.77568688671425301</v>
      </c>
      <c r="H277" s="88">
        <v>173.3898105591</v>
      </c>
      <c r="I277" s="90">
        <v>0.67903945753577899</v>
      </c>
      <c r="J277" s="88">
        <v>82.168368420099895</v>
      </c>
      <c r="K277" s="89">
        <v>0.68716202007916904</v>
      </c>
      <c r="L277" s="88">
        <v>195.9518402164</v>
      </c>
      <c r="M277" s="89">
        <v>0.76831466393832704</v>
      </c>
      <c r="N277" s="88">
        <v>114.1439479153</v>
      </c>
      <c r="O277" s="89">
        <v>0.82372345470531805</v>
      </c>
    </row>
    <row r="278" spans="1:15" customFormat="1" x14ac:dyDescent="0.3">
      <c r="A278" s="64" t="s">
        <v>1</v>
      </c>
      <c r="H278" s="84"/>
      <c r="I278" s="84"/>
      <c r="J278" s="84"/>
      <c r="K278" s="84"/>
      <c r="L278" s="84"/>
      <c r="M278" s="84"/>
      <c r="N278" s="84"/>
      <c r="O278" s="84"/>
    </row>
    <row r="279" spans="1:15" customFormat="1" x14ac:dyDescent="0.3">
      <c r="A279" s="64" t="s">
        <v>1</v>
      </c>
      <c r="H279" s="84"/>
      <c r="I279" s="84"/>
      <c r="J279" s="84"/>
      <c r="K279" s="84"/>
      <c r="L279" s="84"/>
      <c r="M279" s="84"/>
      <c r="N279" s="84"/>
      <c r="O279" s="84"/>
    </row>
    <row r="280" spans="1:15" customFormat="1" x14ac:dyDescent="0.3">
      <c r="A280" s="53" t="s">
        <v>164</v>
      </c>
      <c r="H280" s="84"/>
      <c r="I280" s="84"/>
      <c r="J280" s="84"/>
      <c r="K280" s="84"/>
      <c r="L280" s="84"/>
      <c r="M280" s="84"/>
      <c r="N280" s="84"/>
      <c r="O280" s="84"/>
    </row>
    <row r="281" spans="1:15" customFormat="1" x14ac:dyDescent="0.3">
      <c r="A281" s="54" t="s">
        <v>1</v>
      </c>
      <c r="H281" s="84"/>
      <c r="I281" s="84"/>
      <c r="J281" s="84"/>
      <c r="K281" s="84"/>
      <c r="L281" s="84"/>
      <c r="M281" s="84"/>
      <c r="N281" s="84"/>
      <c r="O281" s="84"/>
    </row>
    <row r="282" spans="1:15" customFormat="1" ht="25.5" customHeight="1" x14ac:dyDescent="0.3">
      <c r="A282" s="119" t="s">
        <v>1</v>
      </c>
      <c r="B282" s="118" t="s">
        <v>501</v>
      </c>
      <c r="C282" s="118" t="s">
        <v>1</v>
      </c>
      <c r="D282" s="118" t="s">
        <v>495</v>
      </c>
      <c r="E282" s="118" t="s">
        <v>1</v>
      </c>
      <c r="F282" s="118" t="s">
        <v>496</v>
      </c>
      <c r="G282" s="118" t="s">
        <v>1</v>
      </c>
      <c r="H282" s="121" t="s">
        <v>497</v>
      </c>
      <c r="I282" s="121" t="s">
        <v>1</v>
      </c>
      <c r="J282" s="121" t="s">
        <v>498</v>
      </c>
      <c r="K282" s="121" t="s">
        <v>1</v>
      </c>
      <c r="L282" s="121" t="s">
        <v>499</v>
      </c>
      <c r="M282" s="121" t="s">
        <v>1</v>
      </c>
      <c r="N282" s="121" t="s">
        <v>500</v>
      </c>
      <c r="O282" s="121" t="s">
        <v>1</v>
      </c>
    </row>
    <row r="283" spans="1:15" customFormat="1" x14ac:dyDescent="0.3">
      <c r="A283" s="120" t="s">
        <v>1</v>
      </c>
      <c r="B283" s="55" t="s">
        <v>14</v>
      </c>
      <c r="C283" s="55" t="s">
        <v>15</v>
      </c>
      <c r="D283" s="55" t="s">
        <v>14</v>
      </c>
      <c r="E283" s="55" t="s">
        <v>15</v>
      </c>
      <c r="F283" s="55" t="s">
        <v>14</v>
      </c>
      <c r="G283" s="55" t="s">
        <v>15</v>
      </c>
      <c r="H283" s="80" t="s">
        <v>14</v>
      </c>
      <c r="I283" s="80" t="s">
        <v>15</v>
      </c>
      <c r="J283" s="80" t="s">
        <v>14</v>
      </c>
      <c r="K283" s="80" t="s">
        <v>15</v>
      </c>
      <c r="L283" s="80" t="s">
        <v>14</v>
      </c>
      <c r="M283" s="80" t="s">
        <v>15</v>
      </c>
      <c r="N283" s="80" t="s">
        <v>14</v>
      </c>
      <c r="O283" s="80" t="s">
        <v>15</v>
      </c>
    </row>
    <row r="284" spans="1:15" customFormat="1" x14ac:dyDescent="0.3">
      <c r="A284" s="56" t="s">
        <v>16</v>
      </c>
      <c r="B284" s="57">
        <v>345.95258298959999</v>
      </c>
      <c r="C284" s="57">
        <v>345.95258298959999</v>
      </c>
      <c r="D284" s="57">
        <v>10.731725060500001</v>
      </c>
      <c r="E284" s="57">
        <v>10.731725060500001</v>
      </c>
      <c r="F284" s="57">
        <v>146.01142811650001</v>
      </c>
      <c r="G284" s="57">
        <v>146.01142811650001</v>
      </c>
      <c r="H284" s="85">
        <v>81.955896726199995</v>
      </c>
      <c r="I284" s="85">
        <v>81.955896726199995</v>
      </c>
      <c r="J284" s="85">
        <v>37.4080429925</v>
      </c>
      <c r="K284" s="85">
        <v>37.4080429925</v>
      </c>
      <c r="L284" s="85">
        <v>59.089289952800002</v>
      </c>
      <c r="M284" s="85">
        <v>59.089289952800002</v>
      </c>
      <c r="N284" s="85">
        <v>24.426766883799999</v>
      </c>
      <c r="O284" s="85">
        <v>24.426766883799999</v>
      </c>
    </row>
    <row r="285" spans="1:15" customFormat="1" x14ac:dyDescent="0.3">
      <c r="A285" s="58" t="s">
        <v>2</v>
      </c>
      <c r="B285" s="59">
        <v>9.4147625003000002</v>
      </c>
      <c r="C285" s="60">
        <v>2.7214025745785599E-2</v>
      </c>
      <c r="D285" s="67">
        <v>0.59753246319999997</v>
      </c>
      <c r="E285" s="68">
        <v>5.5679069285824596</v>
      </c>
      <c r="F285" s="59">
        <v>0.82009909410000104</v>
      </c>
      <c r="G285" s="60">
        <v>5.6166774387389502E-3</v>
      </c>
      <c r="H285" s="86">
        <v>7.6291488992999996</v>
      </c>
      <c r="I285" s="91">
        <v>9.3088468359850005E-2</v>
      </c>
      <c r="J285" s="86">
        <v>0</v>
      </c>
      <c r="K285" s="87">
        <v>0</v>
      </c>
      <c r="L285" s="86">
        <v>0.36798204369999998</v>
      </c>
      <c r="M285" s="87">
        <v>6.2275590719391097E-3</v>
      </c>
      <c r="N285" s="92">
        <v>0</v>
      </c>
      <c r="O285" s="93">
        <v>0</v>
      </c>
    </row>
    <row r="286" spans="1:15" customFormat="1" x14ac:dyDescent="0.3">
      <c r="A286" s="58" t="s">
        <v>3</v>
      </c>
      <c r="B286" s="62">
        <v>19.793331433700001</v>
      </c>
      <c r="C286" s="63">
        <v>5.7214001013240097E-2</v>
      </c>
      <c r="D286" s="69">
        <v>1.2593834804999999</v>
      </c>
      <c r="E286" s="70">
        <v>11.7351448476385</v>
      </c>
      <c r="F286" s="62">
        <v>12.6102693829</v>
      </c>
      <c r="G286" s="63">
        <v>8.6364947905574099E-2</v>
      </c>
      <c r="H286" s="88">
        <v>1.7931250112999999</v>
      </c>
      <c r="I286" s="89">
        <v>2.1879145771420298E-2</v>
      </c>
      <c r="J286" s="88">
        <v>0.55128045290000105</v>
      </c>
      <c r="K286" s="89">
        <v>1.47369498321665E-2</v>
      </c>
      <c r="L286" s="88">
        <v>3.5805735342000098</v>
      </c>
      <c r="M286" s="89">
        <v>6.0595981726301498E-2</v>
      </c>
      <c r="N286" s="94">
        <v>0.54998002479999797</v>
      </c>
      <c r="O286" s="95">
        <v>2.2515465407939499</v>
      </c>
    </row>
    <row r="287" spans="1:15" customFormat="1" x14ac:dyDescent="0.3">
      <c r="A287" s="58" t="s">
        <v>4</v>
      </c>
      <c r="B287" s="59">
        <v>18.694116535399999</v>
      </c>
      <c r="C287" s="60">
        <v>5.4036643906086902E-2</v>
      </c>
      <c r="D287" s="67">
        <v>0</v>
      </c>
      <c r="E287" s="68">
        <v>0</v>
      </c>
      <c r="F287" s="59">
        <v>2.4777274293999998</v>
      </c>
      <c r="G287" s="60">
        <v>1.69694075413266E-2</v>
      </c>
      <c r="H287" s="86">
        <v>7.3758260260000004</v>
      </c>
      <c r="I287" s="87">
        <v>8.9997502567036994E-2</v>
      </c>
      <c r="J287" s="86">
        <v>1.8746137600999999</v>
      </c>
      <c r="K287" s="87">
        <v>5.01125856938264E-2</v>
      </c>
      <c r="L287" s="86">
        <v>3.4398572909</v>
      </c>
      <c r="M287" s="87">
        <v>5.8214564663879503E-2</v>
      </c>
      <c r="N287" s="92">
        <v>4.1438142583999804</v>
      </c>
      <c r="O287" s="96">
        <v>16.9642354967092</v>
      </c>
    </row>
    <row r="288" spans="1:15" customFormat="1" x14ac:dyDescent="0.3">
      <c r="A288" s="58" t="s">
        <v>5</v>
      </c>
      <c r="B288" s="62">
        <v>11.7992166271</v>
      </c>
      <c r="C288" s="63">
        <v>3.4106456223379898E-2</v>
      </c>
      <c r="D288" s="69">
        <v>0.46722243460000001</v>
      </c>
      <c r="E288" s="70">
        <v>4.3536563969542401</v>
      </c>
      <c r="F288" s="62">
        <v>10.8245853808</v>
      </c>
      <c r="G288" s="63">
        <v>7.41351928436947E-2</v>
      </c>
      <c r="H288" s="88">
        <v>0</v>
      </c>
      <c r="I288" s="89">
        <v>0</v>
      </c>
      <c r="J288" s="88">
        <v>0</v>
      </c>
      <c r="K288" s="89">
        <v>0</v>
      </c>
      <c r="L288" s="88">
        <v>0.50740881169999996</v>
      </c>
      <c r="M288" s="89">
        <v>8.5871536467152301E-3</v>
      </c>
      <c r="N288" s="94">
        <v>0</v>
      </c>
      <c r="O288" s="95">
        <v>0</v>
      </c>
    </row>
    <row r="289" spans="1:15" customFormat="1" x14ac:dyDescent="0.3">
      <c r="A289" s="58" t="s">
        <v>6</v>
      </c>
      <c r="B289" s="59">
        <v>2.1075029412999999</v>
      </c>
      <c r="C289" s="60">
        <v>6.0918838156596598E-3</v>
      </c>
      <c r="D289" s="67">
        <v>0</v>
      </c>
      <c r="E289" s="68">
        <v>0</v>
      </c>
      <c r="F289" s="59">
        <v>0.50740881169999996</v>
      </c>
      <c r="G289" s="60">
        <v>3.4751308047966398E-3</v>
      </c>
      <c r="H289" s="86">
        <v>1.3380293343</v>
      </c>
      <c r="I289" s="87">
        <v>1.63262118742977E-2</v>
      </c>
      <c r="J289" s="86">
        <v>0.86737973429999904</v>
      </c>
      <c r="K289" s="87">
        <v>2.3186985068262E-2</v>
      </c>
      <c r="L289" s="86">
        <v>0</v>
      </c>
      <c r="M289" s="87">
        <v>0</v>
      </c>
      <c r="N289" s="92">
        <v>0</v>
      </c>
      <c r="O289" s="93">
        <v>0</v>
      </c>
    </row>
    <row r="290" spans="1:15" customFormat="1" x14ac:dyDescent="0.3">
      <c r="A290" s="58" t="s">
        <v>7</v>
      </c>
      <c r="B290" s="62">
        <v>21.139728589400001</v>
      </c>
      <c r="C290" s="63">
        <v>6.1105855625409503E-2</v>
      </c>
      <c r="D290" s="69">
        <v>0</v>
      </c>
      <c r="E290" s="70">
        <v>0</v>
      </c>
      <c r="F290" s="62">
        <v>10.437652165099999</v>
      </c>
      <c r="G290" s="63">
        <v>7.1485172768613506E-2</v>
      </c>
      <c r="H290" s="88">
        <v>6.9562574552000003</v>
      </c>
      <c r="I290" s="89">
        <v>8.4878059213232895E-2</v>
      </c>
      <c r="J290" s="88">
        <v>3.4466362128000099</v>
      </c>
      <c r="K290" s="89">
        <v>9.2136234271624998E-2</v>
      </c>
      <c r="L290" s="88">
        <v>1.95253489859999</v>
      </c>
      <c r="M290" s="89">
        <v>3.3043803710616E-2</v>
      </c>
      <c r="N290" s="94">
        <v>0.46049675450000099</v>
      </c>
      <c r="O290" s="95">
        <v>1.8852136948398399</v>
      </c>
    </row>
    <row r="291" spans="1:15" customFormat="1" x14ac:dyDescent="0.3">
      <c r="A291" s="58" t="s">
        <v>8</v>
      </c>
      <c r="B291" s="59">
        <v>16.768427358499999</v>
      </c>
      <c r="C291" s="60">
        <v>4.8470305420451498E-2</v>
      </c>
      <c r="D291" s="67">
        <v>2.8007654366999999</v>
      </c>
      <c r="E291" s="72">
        <v>26.097998419738801</v>
      </c>
      <c r="F291" s="59">
        <v>8.4285107628000109</v>
      </c>
      <c r="G291" s="60">
        <v>5.7725007360896703E-2</v>
      </c>
      <c r="H291" s="86">
        <v>4.52064827149999</v>
      </c>
      <c r="I291" s="87">
        <v>5.5159524232925902E-2</v>
      </c>
      <c r="J291" s="86">
        <v>0.55128045290000105</v>
      </c>
      <c r="K291" s="87">
        <v>1.47369498321665E-2</v>
      </c>
      <c r="L291" s="86">
        <v>0.46722243459999901</v>
      </c>
      <c r="M291" s="87">
        <v>7.9070578606243707E-3</v>
      </c>
      <c r="N291" s="92">
        <v>0</v>
      </c>
      <c r="O291" s="93">
        <v>0</v>
      </c>
    </row>
    <row r="292" spans="1:15" customFormat="1" x14ac:dyDescent="0.3">
      <c r="A292" s="58" t="s">
        <v>9</v>
      </c>
      <c r="B292" s="62">
        <v>3.2389837612999899</v>
      </c>
      <c r="C292" s="63">
        <v>9.3625078133825392E-3</v>
      </c>
      <c r="D292" s="69">
        <v>0</v>
      </c>
      <c r="E292" s="70">
        <v>0</v>
      </c>
      <c r="F292" s="62">
        <v>2.2042932195999998</v>
      </c>
      <c r="G292" s="63">
        <v>1.50967170723187E-2</v>
      </c>
      <c r="H292" s="88">
        <v>0.61772222939999999</v>
      </c>
      <c r="I292" s="89">
        <v>7.5372517912127698E-3</v>
      </c>
      <c r="J292" s="88">
        <v>0</v>
      </c>
      <c r="K292" s="89">
        <v>0</v>
      </c>
      <c r="L292" s="88">
        <v>0.41696831230000098</v>
      </c>
      <c r="M292" s="89">
        <v>7.0565801794719597E-3</v>
      </c>
      <c r="N292" s="94">
        <v>0</v>
      </c>
      <c r="O292" s="95">
        <v>0</v>
      </c>
    </row>
    <row r="293" spans="1:15" customFormat="1" x14ac:dyDescent="0.3">
      <c r="A293" s="58" t="s">
        <v>10</v>
      </c>
      <c r="B293" s="59">
        <v>1.5689855096000001</v>
      </c>
      <c r="C293" s="60">
        <v>4.5352617287646203E-3</v>
      </c>
      <c r="D293" s="67">
        <v>0</v>
      </c>
      <c r="E293" s="68">
        <v>0</v>
      </c>
      <c r="F293" s="59">
        <v>0</v>
      </c>
      <c r="G293" s="60">
        <v>0</v>
      </c>
      <c r="H293" s="86">
        <v>1.2500788145999999</v>
      </c>
      <c r="I293" s="87">
        <v>1.52530673756922E-2</v>
      </c>
      <c r="J293" s="86">
        <v>1.2500788145999999</v>
      </c>
      <c r="K293" s="91">
        <v>3.3417380718115397E-2</v>
      </c>
      <c r="L293" s="86">
        <v>0</v>
      </c>
      <c r="M293" s="87">
        <v>0</v>
      </c>
      <c r="N293" s="92">
        <v>0.31890669500000002</v>
      </c>
      <c r="O293" s="93">
        <v>1.30556244515315</v>
      </c>
    </row>
    <row r="294" spans="1:15" customFormat="1" x14ac:dyDescent="0.3">
      <c r="A294" s="58" t="s">
        <v>11</v>
      </c>
      <c r="B294" s="62">
        <v>19.747349173</v>
      </c>
      <c r="C294" s="63">
        <v>5.70810860909041E-2</v>
      </c>
      <c r="D294" s="69">
        <v>0.278200946</v>
      </c>
      <c r="E294" s="70">
        <v>2.5923227107631299</v>
      </c>
      <c r="F294" s="62">
        <v>11.437286111500001</v>
      </c>
      <c r="G294" s="63">
        <v>7.8331444730301403E-2</v>
      </c>
      <c r="H294" s="88">
        <v>2.9605162900000002</v>
      </c>
      <c r="I294" s="89">
        <v>3.6123285916699298E-2</v>
      </c>
      <c r="J294" s="88">
        <v>0.28876204890000001</v>
      </c>
      <c r="K294" s="89">
        <v>7.7192503483246699E-3</v>
      </c>
      <c r="L294" s="88">
        <v>3.09547509980001</v>
      </c>
      <c r="M294" s="89">
        <v>5.2386398656552403E-2</v>
      </c>
      <c r="N294" s="94">
        <v>1.9758707257000001</v>
      </c>
      <c r="O294" s="95">
        <v>8.0889572291714593</v>
      </c>
    </row>
    <row r="295" spans="1:15" customFormat="1" x14ac:dyDescent="0.3">
      <c r="A295" s="58" t="s">
        <v>12</v>
      </c>
      <c r="B295" s="59">
        <v>53.734105730100097</v>
      </c>
      <c r="C295" s="60">
        <v>0.15532216948851399</v>
      </c>
      <c r="D295" s="67">
        <v>0.46049675449999999</v>
      </c>
      <c r="E295" s="68">
        <v>4.2909853905495501</v>
      </c>
      <c r="F295" s="59">
        <v>14.100226558799999</v>
      </c>
      <c r="G295" s="60">
        <v>9.6569335295793896E-2</v>
      </c>
      <c r="H295" s="86">
        <v>19.217031516900001</v>
      </c>
      <c r="I295" s="87">
        <v>0.234480156822647</v>
      </c>
      <c r="J295" s="86">
        <v>8.0872368366999901</v>
      </c>
      <c r="K295" s="87">
        <v>0.216189786734404</v>
      </c>
      <c r="L295" s="86">
        <v>8.5770415817000103</v>
      </c>
      <c r="M295" s="87">
        <v>0.14515391179266601</v>
      </c>
      <c r="N295" s="92">
        <v>6.5737407512999804</v>
      </c>
      <c r="O295" s="93">
        <v>26.912037858189699</v>
      </c>
    </row>
    <row r="296" spans="1:15" customFormat="1" x14ac:dyDescent="0.3">
      <c r="A296" s="58" t="s">
        <v>13</v>
      </c>
      <c r="B296" s="62">
        <v>87.630520899799905</v>
      </c>
      <c r="C296" s="63">
        <v>0.25330211482315901</v>
      </c>
      <c r="D296" s="69">
        <v>2.9780120926999998</v>
      </c>
      <c r="E296" s="70">
        <v>27.7496122562914</v>
      </c>
      <c r="F296" s="62">
        <v>42.493711727200001</v>
      </c>
      <c r="G296" s="63">
        <v>0.29103003973973202</v>
      </c>
      <c r="H296" s="88">
        <v>14.610737202299999</v>
      </c>
      <c r="I296" s="89">
        <v>0.178275606587673</v>
      </c>
      <c r="J296" s="88">
        <v>4.3664668723999904</v>
      </c>
      <c r="K296" s="89">
        <v>0.116725348965073</v>
      </c>
      <c r="L296" s="88">
        <v>14.0426637875</v>
      </c>
      <c r="M296" s="89">
        <v>0.2376515913242</v>
      </c>
      <c r="N296" s="94">
        <v>8.9612405796000001</v>
      </c>
      <c r="O296" s="95">
        <v>36.686150984407</v>
      </c>
    </row>
    <row r="297" spans="1:15" customFormat="1" x14ac:dyDescent="0.3">
      <c r="A297" s="58" t="s">
        <v>165</v>
      </c>
      <c r="B297" s="59">
        <v>51.572960407700002</v>
      </c>
      <c r="C297" s="60">
        <v>0.149075228639788</v>
      </c>
      <c r="D297" s="67">
        <v>1.8901114523</v>
      </c>
      <c r="E297" s="68">
        <v>17.612373049481899</v>
      </c>
      <c r="F297" s="59">
        <v>21.3573562664</v>
      </c>
      <c r="G297" s="60">
        <v>0.14627181270605299</v>
      </c>
      <c r="H297" s="86">
        <v>7.9923337781000097</v>
      </c>
      <c r="I297" s="87">
        <v>9.7519935689325196E-2</v>
      </c>
      <c r="J297" s="86">
        <v>8.9954676803000098</v>
      </c>
      <c r="K297" s="87">
        <v>0.240468812605447</v>
      </c>
      <c r="L297" s="86">
        <v>14.2986854475</v>
      </c>
      <c r="M297" s="87">
        <v>0.24198438429234201</v>
      </c>
      <c r="N297" s="92">
        <v>0</v>
      </c>
      <c r="O297" s="97">
        <v>0</v>
      </c>
    </row>
    <row r="298" spans="1:15" customFormat="1" x14ac:dyDescent="0.3">
      <c r="A298" s="58" t="s">
        <v>88</v>
      </c>
      <c r="B298" s="62">
        <v>28.742591522400001</v>
      </c>
      <c r="C298" s="63">
        <v>8.3082459665474007E-2</v>
      </c>
      <c r="D298" s="69">
        <v>0</v>
      </c>
      <c r="E298" s="70">
        <v>0</v>
      </c>
      <c r="F298" s="62">
        <v>8.3123012062000203</v>
      </c>
      <c r="G298" s="63">
        <v>5.6929113792159897E-2</v>
      </c>
      <c r="H298" s="88">
        <v>5.6944418972999999</v>
      </c>
      <c r="I298" s="89">
        <v>6.9481783797987307E-2</v>
      </c>
      <c r="J298" s="88">
        <v>7.1288401266000001</v>
      </c>
      <c r="K298" s="91">
        <v>0.190569715930589</v>
      </c>
      <c r="L298" s="88">
        <v>8.3428767103000006</v>
      </c>
      <c r="M298" s="89">
        <v>0.14119101307469101</v>
      </c>
      <c r="N298" s="94">
        <v>1.4427170945000001</v>
      </c>
      <c r="O298" s="95">
        <v>5.9062957507357199</v>
      </c>
    </row>
    <row r="299" spans="1:15" customFormat="1" x14ac:dyDescent="0.3">
      <c r="A299" s="64" t="s">
        <v>1</v>
      </c>
      <c r="H299" s="84"/>
      <c r="I299" s="84"/>
      <c r="J299" s="84"/>
      <c r="K299" s="84"/>
      <c r="L299" s="84"/>
      <c r="M299" s="84"/>
      <c r="N299" s="84"/>
      <c r="O299" s="84"/>
    </row>
    <row r="300" spans="1:15" customFormat="1" x14ac:dyDescent="0.3">
      <c r="A300" s="64" t="s">
        <v>1</v>
      </c>
      <c r="H300" s="84"/>
      <c r="I300" s="84"/>
      <c r="J300" s="84"/>
      <c r="K300" s="84"/>
      <c r="L300" s="84"/>
      <c r="M300" s="84"/>
      <c r="N300" s="84"/>
      <c r="O300" s="84"/>
    </row>
    <row r="301" spans="1:15" customFormat="1" x14ac:dyDescent="0.3">
      <c r="A301" s="53" t="s">
        <v>166</v>
      </c>
      <c r="H301" s="84"/>
      <c r="I301" s="84"/>
      <c r="J301" s="84"/>
      <c r="K301" s="84"/>
      <c r="L301" s="84"/>
      <c r="M301" s="84"/>
      <c r="N301" s="84"/>
      <c r="O301" s="84"/>
    </row>
    <row r="302" spans="1:15" customFormat="1" x14ac:dyDescent="0.3">
      <c r="A302" s="54" t="s">
        <v>1</v>
      </c>
      <c r="H302" s="84"/>
      <c r="I302" s="84"/>
      <c r="J302" s="84"/>
      <c r="K302" s="84"/>
      <c r="L302" s="84"/>
      <c r="M302" s="84"/>
      <c r="N302" s="84"/>
      <c r="O302" s="84"/>
    </row>
    <row r="303" spans="1:15" customFormat="1" ht="25.5" customHeight="1" x14ac:dyDescent="0.3">
      <c r="A303" s="119" t="s">
        <v>1</v>
      </c>
      <c r="B303" s="118" t="s">
        <v>501</v>
      </c>
      <c r="C303" s="118" t="s">
        <v>1</v>
      </c>
      <c r="D303" s="118" t="s">
        <v>495</v>
      </c>
      <c r="E303" s="118" t="s">
        <v>1</v>
      </c>
      <c r="F303" s="118" t="s">
        <v>496</v>
      </c>
      <c r="G303" s="118" t="s">
        <v>1</v>
      </c>
      <c r="H303" s="121" t="s">
        <v>497</v>
      </c>
      <c r="I303" s="121" t="s">
        <v>1</v>
      </c>
      <c r="J303" s="121" t="s">
        <v>498</v>
      </c>
      <c r="K303" s="121" t="s">
        <v>1</v>
      </c>
      <c r="L303" s="121" t="s">
        <v>499</v>
      </c>
      <c r="M303" s="121" t="s">
        <v>1</v>
      </c>
      <c r="N303" s="121" t="s">
        <v>500</v>
      </c>
      <c r="O303" s="121" t="s">
        <v>1</v>
      </c>
    </row>
    <row r="304" spans="1:15" customFormat="1" x14ac:dyDescent="0.3">
      <c r="A304" s="120" t="s">
        <v>1</v>
      </c>
      <c r="B304" s="55" t="s">
        <v>14</v>
      </c>
      <c r="C304" s="55" t="s">
        <v>15</v>
      </c>
      <c r="D304" s="55" t="s">
        <v>14</v>
      </c>
      <c r="E304" s="55" t="s">
        <v>15</v>
      </c>
      <c r="F304" s="55" t="s">
        <v>14</v>
      </c>
      <c r="G304" s="55" t="s">
        <v>15</v>
      </c>
      <c r="H304" s="80" t="s">
        <v>14</v>
      </c>
      <c r="I304" s="80" t="s">
        <v>15</v>
      </c>
      <c r="J304" s="80" t="s">
        <v>14</v>
      </c>
      <c r="K304" s="80" t="s">
        <v>15</v>
      </c>
      <c r="L304" s="80" t="s">
        <v>14</v>
      </c>
      <c r="M304" s="80" t="s">
        <v>15</v>
      </c>
      <c r="N304" s="80" t="s">
        <v>14</v>
      </c>
      <c r="O304" s="80" t="s">
        <v>15</v>
      </c>
    </row>
    <row r="305" spans="1:15" customFormat="1" x14ac:dyDescent="0.3">
      <c r="A305" s="56" t="s">
        <v>16</v>
      </c>
      <c r="B305" s="57">
        <v>265.63703105949998</v>
      </c>
      <c r="C305" s="57">
        <v>265.63703105949998</v>
      </c>
      <c r="D305" s="57">
        <v>8.8416136081999994</v>
      </c>
      <c r="E305" s="57">
        <v>8.8416136081999994</v>
      </c>
      <c r="F305" s="57">
        <v>116.34177064390001</v>
      </c>
      <c r="G305" s="57">
        <v>116.34177064390001</v>
      </c>
      <c r="H305" s="85">
        <v>68.269121050799995</v>
      </c>
      <c r="I305" s="85">
        <v>68.269121050799995</v>
      </c>
      <c r="J305" s="85">
        <v>21.283735185600001</v>
      </c>
      <c r="K305" s="85">
        <v>21.283735185600001</v>
      </c>
      <c r="L305" s="85">
        <v>36.447727794999999</v>
      </c>
      <c r="M305" s="85">
        <v>36.447727794999999</v>
      </c>
      <c r="N305" s="85">
        <v>22.984049789299998</v>
      </c>
      <c r="O305" s="85">
        <v>22.984049789299998</v>
      </c>
    </row>
    <row r="306" spans="1:15" customFormat="1" x14ac:dyDescent="0.3">
      <c r="A306" s="58" t="s">
        <v>167</v>
      </c>
      <c r="B306" s="59">
        <v>26.145911212000001</v>
      </c>
      <c r="C306" s="60">
        <v>9.8427207636361397E-2</v>
      </c>
      <c r="D306" s="67">
        <v>0.278200946</v>
      </c>
      <c r="E306" s="68">
        <v>3.1464951798163598</v>
      </c>
      <c r="F306" s="59">
        <v>14.3863077064</v>
      </c>
      <c r="G306" s="60">
        <v>0.123655567787719</v>
      </c>
      <c r="H306" s="86">
        <v>6.7914323379999999</v>
      </c>
      <c r="I306" s="87">
        <v>9.9480295534292898E-2</v>
      </c>
      <c r="J306" s="86">
        <v>1.4432626102999999</v>
      </c>
      <c r="K306" s="87">
        <v>6.7810588588626694E-2</v>
      </c>
      <c r="L306" s="86">
        <v>2.7017335635999999</v>
      </c>
      <c r="M306" s="87">
        <v>7.4126254969744093E-2</v>
      </c>
      <c r="N306" s="92">
        <v>1.1348793496</v>
      </c>
      <c r="O306" s="93">
        <v>4.9376822622805703</v>
      </c>
    </row>
    <row r="307" spans="1:15" customFormat="1" x14ac:dyDescent="0.3">
      <c r="A307" s="58" t="s">
        <v>168</v>
      </c>
      <c r="B307" s="62">
        <v>0.82099701560000005</v>
      </c>
      <c r="C307" s="63">
        <v>3.0906723069650099E-3</v>
      </c>
      <c r="D307" s="69">
        <v>0</v>
      </c>
      <c r="E307" s="70">
        <v>0</v>
      </c>
      <c r="F307" s="62">
        <v>0</v>
      </c>
      <c r="G307" s="63">
        <v>0</v>
      </c>
      <c r="H307" s="88">
        <v>0.82099701559999905</v>
      </c>
      <c r="I307" s="89">
        <v>1.20258911051321E-2</v>
      </c>
      <c r="J307" s="88">
        <v>0</v>
      </c>
      <c r="K307" s="89">
        <v>0</v>
      </c>
      <c r="L307" s="88">
        <v>0</v>
      </c>
      <c r="M307" s="89">
        <v>0</v>
      </c>
      <c r="N307" s="94">
        <v>0</v>
      </c>
      <c r="O307" s="95">
        <v>0</v>
      </c>
    </row>
    <row r="308" spans="1:15" customFormat="1" ht="22.8" x14ac:dyDescent="0.3">
      <c r="A308" s="66" t="s">
        <v>169</v>
      </c>
      <c r="B308" s="59">
        <v>1.5328121363</v>
      </c>
      <c r="C308" s="60">
        <v>5.7703255084064903E-3</v>
      </c>
      <c r="D308" s="67">
        <v>0</v>
      </c>
      <c r="E308" s="68">
        <v>0</v>
      </c>
      <c r="F308" s="59">
        <v>0</v>
      </c>
      <c r="G308" s="60">
        <v>0</v>
      </c>
      <c r="H308" s="86">
        <v>0.49742366040000002</v>
      </c>
      <c r="I308" s="87">
        <v>7.2862174397977097E-3</v>
      </c>
      <c r="J308" s="86">
        <v>0.49742366039999902</v>
      </c>
      <c r="K308" s="87">
        <v>2.3371069789316998E-2</v>
      </c>
      <c r="L308" s="86">
        <v>1.0353884759</v>
      </c>
      <c r="M308" s="87">
        <v>2.8407490357794999E-2</v>
      </c>
      <c r="N308" s="92">
        <v>0</v>
      </c>
      <c r="O308" s="93">
        <v>0</v>
      </c>
    </row>
    <row r="309" spans="1:15" customFormat="1" x14ac:dyDescent="0.3">
      <c r="A309" s="58" t="s">
        <v>170</v>
      </c>
      <c r="B309" s="62">
        <v>12.558105341199999</v>
      </c>
      <c r="C309" s="63">
        <v>4.72754317841593E-2</v>
      </c>
      <c r="D309" s="69">
        <v>0.80154546510000002</v>
      </c>
      <c r="E309" s="70">
        <v>9.0656016041757397</v>
      </c>
      <c r="F309" s="62">
        <v>5.1307663247999997</v>
      </c>
      <c r="G309" s="63">
        <v>4.4100810022088301E-2</v>
      </c>
      <c r="H309" s="88">
        <v>4.7567316814999998</v>
      </c>
      <c r="I309" s="89">
        <v>6.9676181680447397E-2</v>
      </c>
      <c r="J309" s="88">
        <v>0</v>
      </c>
      <c r="K309" s="89">
        <v>0</v>
      </c>
      <c r="L309" s="88">
        <v>1.4085651153000001</v>
      </c>
      <c r="M309" s="89">
        <v>3.8646170845613899E-2</v>
      </c>
      <c r="N309" s="94">
        <v>0.46049675450000199</v>
      </c>
      <c r="O309" s="95">
        <v>2.0035492383695601</v>
      </c>
    </row>
    <row r="310" spans="1:15" customFormat="1" x14ac:dyDescent="0.3">
      <c r="A310" s="58" t="s">
        <v>171</v>
      </c>
      <c r="B310" s="59">
        <v>86.641340901599804</v>
      </c>
      <c r="C310" s="60">
        <v>0.326164392652744</v>
      </c>
      <c r="D310" s="67">
        <v>0.93662892440000001</v>
      </c>
      <c r="E310" s="68">
        <v>10.5934161557494</v>
      </c>
      <c r="F310" s="59">
        <v>32.256515889900001</v>
      </c>
      <c r="G310" s="60">
        <v>0.27725653229596298</v>
      </c>
      <c r="H310" s="86">
        <v>29.229440433499999</v>
      </c>
      <c r="I310" s="87">
        <v>0.42815023811058001</v>
      </c>
      <c r="J310" s="86">
        <v>5.6465726420000104</v>
      </c>
      <c r="K310" s="87">
        <v>0.26529989180753899</v>
      </c>
      <c r="L310" s="86">
        <v>11.379030956399999</v>
      </c>
      <c r="M310" s="87">
        <v>0.31220138112315998</v>
      </c>
      <c r="N310" s="92">
        <v>11.021732844500001</v>
      </c>
      <c r="O310" s="93">
        <v>47.953832964767898</v>
      </c>
    </row>
    <row r="311" spans="1:15" customFormat="1" x14ac:dyDescent="0.3">
      <c r="A311" s="58" t="s">
        <v>172</v>
      </c>
      <c r="B311" s="62">
        <v>7.0821677875000102</v>
      </c>
      <c r="C311" s="63">
        <v>2.6661071158838801E-2</v>
      </c>
      <c r="D311" s="69">
        <v>2.8007654366999999</v>
      </c>
      <c r="E311" s="72">
        <v>31.6770847586291</v>
      </c>
      <c r="F311" s="62">
        <v>1.1184950630999999</v>
      </c>
      <c r="G311" s="63">
        <v>9.6138734773385907E-3</v>
      </c>
      <c r="H311" s="88">
        <v>0</v>
      </c>
      <c r="I311" s="89">
        <v>0</v>
      </c>
      <c r="J311" s="88">
        <v>0.61772222940000199</v>
      </c>
      <c r="K311" s="89">
        <v>2.9023205936988601E-2</v>
      </c>
      <c r="L311" s="88">
        <v>0</v>
      </c>
      <c r="M311" s="89">
        <v>0</v>
      </c>
      <c r="N311" s="94">
        <v>2.5451850583</v>
      </c>
      <c r="O311" s="96">
        <v>11.073701465287</v>
      </c>
    </row>
    <row r="312" spans="1:15" customFormat="1" x14ac:dyDescent="0.3">
      <c r="A312" s="58" t="s">
        <v>173</v>
      </c>
      <c r="B312" s="59">
        <v>3.9995275142</v>
      </c>
      <c r="C312" s="60">
        <v>1.5056362805470999E-2</v>
      </c>
      <c r="D312" s="67">
        <v>0</v>
      </c>
      <c r="E312" s="68">
        <v>0</v>
      </c>
      <c r="F312" s="59">
        <v>0</v>
      </c>
      <c r="G312" s="60">
        <v>0</v>
      </c>
      <c r="H312" s="86">
        <v>0</v>
      </c>
      <c r="I312" s="87">
        <v>0</v>
      </c>
      <c r="J312" s="86">
        <v>0</v>
      </c>
      <c r="K312" s="87">
        <v>0</v>
      </c>
      <c r="L312" s="86">
        <v>3.9995275142000102</v>
      </c>
      <c r="M312" s="91">
        <v>0.10973324693092799</v>
      </c>
      <c r="N312" s="92">
        <v>0</v>
      </c>
      <c r="O312" s="93">
        <v>0</v>
      </c>
    </row>
    <row r="313" spans="1:15" customFormat="1" x14ac:dyDescent="0.3">
      <c r="A313" s="58" t="s">
        <v>174</v>
      </c>
      <c r="B313" s="62">
        <v>0.3137290277</v>
      </c>
      <c r="C313" s="63">
        <v>1.1810440225471701E-3</v>
      </c>
      <c r="D313" s="69">
        <v>0</v>
      </c>
      <c r="E313" s="70">
        <v>0</v>
      </c>
      <c r="F313" s="62">
        <v>0.3137290277</v>
      </c>
      <c r="G313" s="63">
        <v>2.6966155488579E-3</v>
      </c>
      <c r="H313" s="88">
        <v>0</v>
      </c>
      <c r="I313" s="89">
        <v>0</v>
      </c>
      <c r="J313" s="88">
        <v>0</v>
      </c>
      <c r="K313" s="89">
        <v>0</v>
      </c>
      <c r="L313" s="88">
        <v>0</v>
      </c>
      <c r="M313" s="89">
        <v>0</v>
      </c>
      <c r="N313" s="94">
        <v>0</v>
      </c>
      <c r="O313" s="95">
        <v>0</v>
      </c>
    </row>
    <row r="314" spans="1:15" customFormat="1" x14ac:dyDescent="0.3">
      <c r="A314" s="58" t="s">
        <v>175</v>
      </c>
      <c r="B314" s="59">
        <v>6.0243670759000096</v>
      </c>
      <c r="C314" s="60">
        <v>2.26789429616483E-2</v>
      </c>
      <c r="D314" s="67">
        <v>0.61772222939999999</v>
      </c>
      <c r="E314" s="68">
        <v>6.98653273908175</v>
      </c>
      <c r="F314" s="59">
        <v>4.5357960617000002</v>
      </c>
      <c r="G314" s="60">
        <v>3.89868233618621E-2</v>
      </c>
      <c r="H314" s="86">
        <v>0</v>
      </c>
      <c r="I314" s="87">
        <v>0</v>
      </c>
      <c r="J314" s="86">
        <v>0</v>
      </c>
      <c r="K314" s="87">
        <v>0</v>
      </c>
      <c r="L314" s="86">
        <v>0.87084878479999905</v>
      </c>
      <c r="M314" s="87">
        <v>2.3893088471744602E-2</v>
      </c>
      <c r="N314" s="92">
        <v>0</v>
      </c>
      <c r="O314" s="93">
        <v>0</v>
      </c>
    </row>
    <row r="315" spans="1:15" customFormat="1" x14ac:dyDescent="0.3">
      <c r="A315" s="58" t="s">
        <v>176</v>
      </c>
      <c r="B315" s="62">
        <v>12.6251675814</v>
      </c>
      <c r="C315" s="63">
        <v>4.7527889959634799E-2</v>
      </c>
      <c r="D315" s="69">
        <v>0</v>
      </c>
      <c r="E315" s="70">
        <v>0</v>
      </c>
      <c r="F315" s="62">
        <v>9.6594363210999692</v>
      </c>
      <c r="G315" s="63">
        <v>8.30263822498086E-2</v>
      </c>
      <c r="H315" s="88">
        <v>0</v>
      </c>
      <c r="I315" s="89">
        <v>0</v>
      </c>
      <c r="J315" s="88">
        <v>1.5674574720000001</v>
      </c>
      <c r="K315" s="89">
        <v>7.3645789065281103E-2</v>
      </c>
      <c r="L315" s="88">
        <v>0</v>
      </c>
      <c r="M315" s="89">
        <v>0</v>
      </c>
      <c r="N315" s="94">
        <v>0</v>
      </c>
      <c r="O315" s="95">
        <v>0</v>
      </c>
    </row>
    <row r="316" spans="1:15" customFormat="1" ht="22.8" x14ac:dyDescent="0.3">
      <c r="A316" s="66" t="s">
        <v>177</v>
      </c>
      <c r="B316" s="59">
        <v>16.203420000600001</v>
      </c>
      <c r="C316" s="60">
        <v>6.0998347767900599E-2</v>
      </c>
      <c r="D316" s="67">
        <v>0</v>
      </c>
      <c r="E316" s="68">
        <v>0</v>
      </c>
      <c r="F316" s="59">
        <v>8.6583549775000392</v>
      </c>
      <c r="G316" s="60">
        <v>7.4421722564302198E-2</v>
      </c>
      <c r="H316" s="86">
        <v>4.1041199168999896</v>
      </c>
      <c r="I316" s="87">
        <v>6.01167827229835E-2</v>
      </c>
      <c r="J316" s="86">
        <v>1.7736927081</v>
      </c>
      <c r="K316" s="87">
        <v>8.3335593711954897E-2</v>
      </c>
      <c r="L316" s="86">
        <v>2.5451850583</v>
      </c>
      <c r="M316" s="87">
        <v>6.9831103673056796E-2</v>
      </c>
      <c r="N316" s="92">
        <v>0</v>
      </c>
      <c r="O316" s="93">
        <v>0</v>
      </c>
    </row>
    <row r="317" spans="1:15" customFormat="1" x14ac:dyDescent="0.3">
      <c r="A317" s="58" t="s">
        <v>178</v>
      </c>
      <c r="B317" s="62">
        <v>5.1463068779999803</v>
      </c>
      <c r="C317" s="63">
        <v>1.9373454286376501E-2</v>
      </c>
      <c r="D317" s="69">
        <v>0</v>
      </c>
      <c r="E317" s="70">
        <v>0</v>
      </c>
      <c r="F317" s="62">
        <v>3.3223774752000002</v>
      </c>
      <c r="G317" s="63">
        <v>2.8557047540295401E-2</v>
      </c>
      <c r="H317" s="88">
        <v>1.1251310411</v>
      </c>
      <c r="I317" s="89">
        <v>1.6480819201740899E-2</v>
      </c>
      <c r="J317" s="88">
        <v>0.61772222940000199</v>
      </c>
      <c r="K317" s="89">
        <v>2.9023205936988601E-2</v>
      </c>
      <c r="L317" s="88">
        <v>0.69879836170000098</v>
      </c>
      <c r="M317" s="89">
        <v>1.9172617992276101E-2</v>
      </c>
      <c r="N317" s="94">
        <v>0</v>
      </c>
      <c r="O317" s="95">
        <v>0</v>
      </c>
    </row>
    <row r="318" spans="1:15" customFormat="1" x14ac:dyDescent="0.3">
      <c r="A318" s="58" t="s">
        <v>179</v>
      </c>
      <c r="B318" s="59">
        <v>19.078511133399999</v>
      </c>
      <c r="C318" s="60">
        <v>7.1821730040065895E-2</v>
      </c>
      <c r="D318" s="67">
        <v>2.1623818968999999</v>
      </c>
      <c r="E318" s="72">
        <v>24.456869443995298</v>
      </c>
      <c r="F318" s="59">
        <v>10.392052490899999</v>
      </c>
      <c r="G318" s="60">
        <v>8.9323485738480798E-2</v>
      </c>
      <c r="H318" s="86">
        <v>1.6388032926</v>
      </c>
      <c r="I318" s="87">
        <v>2.40050445556571E-2</v>
      </c>
      <c r="J318" s="86">
        <v>0</v>
      </c>
      <c r="K318" s="87">
        <v>0</v>
      </c>
      <c r="L318" s="86">
        <v>4.8852734530000097</v>
      </c>
      <c r="M318" s="87">
        <v>0.13403506195165801</v>
      </c>
      <c r="N318" s="92">
        <v>0</v>
      </c>
      <c r="O318" s="93">
        <v>0</v>
      </c>
    </row>
    <row r="319" spans="1:15" customFormat="1" ht="25.5" customHeight="1" x14ac:dyDescent="0.3">
      <c r="A319" s="66" t="s">
        <v>180</v>
      </c>
      <c r="B319" s="62">
        <v>10.656415899000001</v>
      </c>
      <c r="C319" s="63">
        <v>4.0116454609120597E-2</v>
      </c>
      <c r="D319" s="69">
        <v>2.8007654366999999</v>
      </c>
      <c r="E319" s="72">
        <v>31.6770847586291</v>
      </c>
      <c r="F319" s="62">
        <v>0</v>
      </c>
      <c r="G319" s="65">
        <v>0</v>
      </c>
      <c r="H319" s="88">
        <v>5.3104654040000101</v>
      </c>
      <c r="I319" s="89">
        <v>7.7787223890701807E-2</v>
      </c>
      <c r="J319" s="88">
        <v>0.67113180230000202</v>
      </c>
      <c r="K319" s="89">
        <v>3.1532613822129803E-2</v>
      </c>
      <c r="L319" s="88">
        <v>2.5451850583</v>
      </c>
      <c r="M319" s="89">
        <v>6.9831103673056796E-2</v>
      </c>
      <c r="N319" s="94">
        <v>0</v>
      </c>
      <c r="O319" s="95">
        <v>0</v>
      </c>
    </row>
    <row r="320" spans="1:15" customFormat="1" x14ac:dyDescent="0.3">
      <c r="A320" s="58" t="s">
        <v>181</v>
      </c>
      <c r="B320" s="59">
        <v>3.3032020488999998</v>
      </c>
      <c r="C320" s="60">
        <v>1.24350209597099E-2</v>
      </c>
      <c r="D320" s="67">
        <v>0</v>
      </c>
      <c r="E320" s="68">
        <v>0</v>
      </c>
      <c r="F320" s="59">
        <v>0</v>
      </c>
      <c r="G320" s="60">
        <v>0</v>
      </c>
      <c r="H320" s="86">
        <v>3.3032020488999998</v>
      </c>
      <c r="I320" s="87">
        <v>4.8385009182146103E-2</v>
      </c>
      <c r="J320" s="86">
        <v>0</v>
      </c>
      <c r="K320" s="87">
        <v>0</v>
      </c>
      <c r="L320" s="86">
        <v>0</v>
      </c>
      <c r="M320" s="87">
        <v>0</v>
      </c>
      <c r="N320" s="92">
        <v>0</v>
      </c>
      <c r="O320" s="93">
        <v>0</v>
      </c>
    </row>
    <row r="321" spans="1:15" customFormat="1" x14ac:dyDescent="0.3">
      <c r="A321" s="58" t="s">
        <v>182</v>
      </c>
      <c r="B321" s="62">
        <v>2.3420202526999998</v>
      </c>
      <c r="C321" s="63">
        <v>8.8166180873155905E-3</v>
      </c>
      <c r="D321" s="69">
        <v>0</v>
      </c>
      <c r="E321" s="70">
        <v>0</v>
      </c>
      <c r="F321" s="62">
        <v>0</v>
      </c>
      <c r="G321" s="63">
        <v>0</v>
      </c>
      <c r="H321" s="88">
        <v>0</v>
      </c>
      <c r="I321" s="89">
        <v>0</v>
      </c>
      <c r="J321" s="88">
        <v>1.1340372175</v>
      </c>
      <c r="K321" s="91">
        <v>5.3281870292544303E-2</v>
      </c>
      <c r="L321" s="88">
        <v>0</v>
      </c>
      <c r="M321" s="89">
        <v>0</v>
      </c>
      <c r="N321" s="94">
        <v>1.2079830352000001</v>
      </c>
      <c r="O321" s="95">
        <v>5.2557449460554402</v>
      </c>
    </row>
    <row r="322" spans="1:15" customFormat="1" x14ac:dyDescent="0.3">
      <c r="A322" s="58" t="s">
        <v>183</v>
      </c>
      <c r="B322" s="59">
        <v>9.3230555317000103</v>
      </c>
      <c r="C322" s="60">
        <v>3.50969723404706E-2</v>
      </c>
      <c r="D322" s="67">
        <v>0</v>
      </c>
      <c r="E322" s="68">
        <v>0</v>
      </c>
      <c r="F322" s="59">
        <v>7.5274272698000004</v>
      </c>
      <c r="G322" s="60">
        <v>6.47009859669406E-2</v>
      </c>
      <c r="H322" s="86">
        <v>0.82099701559999905</v>
      </c>
      <c r="I322" s="87">
        <v>1.20258911051321E-2</v>
      </c>
      <c r="J322" s="86">
        <v>0</v>
      </c>
      <c r="K322" s="87">
        <v>0</v>
      </c>
      <c r="L322" s="86">
        <v>0.97463124629999998</v>
      </c>
      <c r="M322" s="87">
        <v>2.67405214333746E-2</v>
      </c>
      <c r="N322" s="92">
        <v>0</v>
      </c>
      <c r="O322" s="93">
        <v>0</v>
      </c>
    </row>
    <row r="323" spans="1:15" customFormat="1" x14ac:dyDescent="0.3">
      <c r="A323" s="58" t="s">
        <v>160</v>
      </c>
      <c r="B323" s="62">
        <v>56.828960828200103</v>
      </c>
      <c r="C323" s="63">
        <v>0.213934633290909</v>
      </c>
      <c r="D323" s="69">
        <v>1.5225929132</v>
      </c>
      <c r="E323" s="70">
        <v>17.220758344244999</v>
      </c>
      <c r="F323" s="62">
        <v>25.324743078699999</v>
      </c>
      <c r="G323" s="63">
        <v>0.21767541389940001</v>
      </c>
      <c r="H323" s="88">
        <v>15.8959652906999</v>
      </c>
      <c r="I323" s="89">
        <v>0.23284268269503</v>
      </c>
      <c r="J323" s="88">
        <v>2.8253139257000002</v>
      </c>
      <c r="K323" s="89">
        <v>0.132745211357992</v>
      </c>
      <c r="L323" s="88">
        <v>4.6188240503000104</v>
      </c>
      <c r="M323" s="89">
        <v>0.126724608905075</v>
      </c>
      <c r="N323" s="94">
        <v>4.1278256775999997</v>
      </c>
      <c r="O323" s="95">
        <v>17.959522866686701</v>
      </c>
    </row>
    <row r="324" spans="1:15" customFormat="1" x14ac:dyDescent="0.3">
      <c r="A324" s="58" t="s">
        <v>184</v>
      </c>
      <c r="B324" s="59">
        <v>48.032121099900003</v>
      </c>
      <c r="C324" s="60">
        <v>0.18081861895656101</v>
      </c>
      <c r="D324" s="67">
        <v>1.25593718409999</v>
      </c>
      <c r="E324" s="68">
        <v>14.204841330492</v>
      </c>
      <c r="F324" s="59">
        <v>20.903718560800002</v>
      </c>
      <c r="G324" s="60">
        <v>0.17967509386445801</v>
      </c>
      <c r="H324" s="86">
        <v>9.1280687826999998</v>
      </c>
      <c r="I324" s="87">
        <v>0.13370713790071601</v>
      </c>
      <c r="J324" s="86">
        <v>5.1605304908000198</v>
      </c>
      <c r="K324" s="87">
        <v>0.24246357351276701</v>
      </c>
      <c r="L324" s="86">
        <v>10.758849555399999</v>
      </c>
      <c r="M324" s="87">
        <v>0.29518574150666099</v>
      </c>
      <c r="N324" s="92">
        <v>3.4069405786</v>
      </c>
      <c r="O324" s="93">
        <v>14.823064733292</v>
      </c>
    </row>
    <row r="325" spans="1:15" customFormat="1" x14ac:dyDescent="0.3">
      <c r="A325" s="64" t="s">
        <v>1</v>
      </c>
      <c r="H325" s="84"/>
      <c r="I325" s="84"/>
      <c r="J325" s="84"/>
      <c r="K325" s="84"/>
      <c r="L325" s="84"/>
      <c r="M325" s="84"/>
      <c r="N325" s="84"/>
      <c r="O325" s="84"/>
    </row>
    <row r="326" spans="1:15" customFormat="1" x14ac:dyDescent="0.3">
      <c r="A326" s="64" t="s">
        <v>1</v>
      </c>
      <c r="H326" s="84"/>
      <c r="I326" s="84"/>
      <c r="J326" s="84"/>
      <c r="K326" s="84"/>
      <c r="L326" s="84"/>
      <c r="M326" s="84"/>
      <c r="N326" s="84"/>
      <c r="O326" s="84"/>
    </row>
    <row r="327" spans="1:15" customFormat="1" x14ac:dyDescent="0.3">
      <c r="A327" s="53" t="s">
        <v>185</v>
      </c>
      <c r="H327" s="84"/>
      <c r="I327" s="84"/>
      <c r="J327" s="84"/>
      <c r="K327" s="84"/>
      <c r="L327" s="84"/>
      <c r="M327" s="84"/>
      <c r="N327" s="84"/>
      <c r="O327" s="84"/>
    </row>
    <row r="328" spans="1:15" customFormat="1" x14ac:dyDescent="0.3">
      <c r="A328" s="54" t="s">
        <v>1</v>
      </c>
      <c r="H328" s="84"/>
      <c r="I328" s="84"/>
      <c r="J328" s="84"/>
      <c r="K328" s="84"/>
      <c r="L328" s="84"/>
      <c r="M328" s="84"/>
      <c r="N328" s="84"/>
      <c r="O328" s="84"/>
    </row>
    <row r="329" spans="1:15" customFormat="1" ht="25.5" customHeight="1" x14ac:dyDescent="0.3">
      <c r="A329" s="119" t="s">
        <v>1</v>
      </c>
      <c r="B329" s="118" t="s">
        <v>501</v>
      </c>
      <c r="C329" s="118" t="s">
        <v>1</v>
      </c>
      <c r="D329" s="118" t="s">
        <v>495</v>
      </c>
      <c r="E329" s="118" t="s">
        <v>1</v>
      </c>
      <c r="F329" s="118" t="s">
        <v>496</v>
      </c>
      <c r="G329" s="118" t="s">
        <v>1</v>
      </c>
      <c r="H329" s="121" t="s">
        <v>497</v>
      </c>
      <c r="I329" s="121" t="s">
        <v>1</v>
      </c>
      <c r="J329" s="121" t="s">
        <v>498</v>
      </c>
      <c r="K329" s="121" t="s">
        <v>1</v>
      </c>
      <c r="L329" s="121" t="s">
        <v>499</v>
      </c>
      <c r="M329" s="121" t="s">
        <v>1</v>
      </c>
      <c r="N329" s="121" t="s">
        <v>500</v>
      </c>
      <c r="O329" s="121" t="s">
        <v>1</v>
      </c>
    </row>
    <row r="330" spans="1:15" customFormat="1" x14ac:dyDescent="0.3">
      <c r="A330" s="120" t="s">
        <v>1</v>
      </c>
      <c r="B330" s="55" t="s">
        <v>14</v>
      </c>
      <c r="C330" s="55" t="s">
        <v>15</v>
      </c>
      <c r="D330" s="55" t="s">
        <v>14</v>
      </c>
      <c r="E330" s="55" t="s">
        <v>15</v>
      </c>
      <c r="F330" s="55" t="s">
        <v>14</v>
      </c>
      <c r="G330" s="55" t="s">
        <v>15</v>
      </c>
      <c r="H330" s="80" t="s">
        <v>14</v>
      </c>
      <c r="I330" s="80" t="s">
        <v>15</v>
      </c>
      <c r="J330" s="80" t="s">
        <v>14</v>
      </c>
      <c r="K330" s="80" t="s">
        <v>15</v>
      </c>
      <c r="L330" s="80" t="s">
        <v>14</v>
      </c>
      <c r="M330" s="80" t="s">
        <v>15</v>
      </c>
      <c r="N330" s="80" t="s">
        <v>14</v>
      </c>
      <c r="O330" s="80" t="s">
        <v>15</v>
      </c>
    </row>
    <row r="331" spans="1:15" customFormat="1" x14ac:dyDescent="0.3">
      <c r="A331" s="56" t="s">
        <v>16</v>
      </c>
      <c r="B331" s="57">
        <v>1425.4092837695</v>
      </c>
      <c r="C331" s="57">
        <v>1425.4092837695</v>
      </c>
      <c r="D331" s="57">
        <v>39.141126295500001</v>
      </c>
      <c r="E331" s="57">
        <v>39.141126295500001</v>
      </c>
      <c r="F331" s="57">
        <v>650.92684942810001</v>
      </c>
      <c r="G331" s="57">
        <v>650.92684942810001</v>
      </c>
      <c r="H331" s="85">
        <v>255.34570728529999</v>
      </c>
      <c r="I331" s="85">
        <v>255.34570728529999</v>
      </c>
      <c r="J331" s="85">
        <v>119.5764114126</v>
      </c>
      <c r="K331" s="85">
        <v>119.5764114126</v>
      </c>
      <c r="L331" s="85">
        <v>255.04113016919999</v>
      </c>
      <c r="M331" s="85">
        <v>255.04113016919999</v>
      </c>
      <c r="N331" s="85">
        <v>138.57071479909999</v>
      </c>
      <c r="O331" s="85">
        <v>138.57071479909999</v>
      </c>
    </row>
    <row r="332" spans="1:15" customFormat="1" ht="22.8" x14ac:dyDescent="0.3">
      <c r="A332" s="66" t="s">
        <v>186</v>
      </c>
      <c r="B332" s="59">
        <v>553.85489412189997</v>
      </c>
      <c r="C332" s="60">
        <v>0.38855850065549502</v>
      </c>
      <c r="D332" s="59">
        <v>22.784984848299999</v>
      </c>
      <c r="E332" s="61">
        <v>0.58212389383694196</v>
      </c>
      <c r="F332" s="59">
        <v>273.14990325290103</v>
      </c>
      <c r="G332" s="60">
        <v>0.41963225743858601</v>
      </c>
      <c r="H332" s="86">
        <v>70.903163424900001</v>
      </c>
      <c r="I332" s="90">
        <v>0.27767517292029198</v>
      </c>
      <c r="J332" s="86">
        <v>31.3852476872</v>
      </c>
      <c r="K332" s="90">
        <v>0.26247022566101902</v>
      </c>
      <c r="L332" s="86">
        <v>108.1217751998</v>
      </c>
      <c r="M332" s="87">
        <v>0.42393858248694899</v>
      </c>
      <c r="N332" s="86">
        <v>51.820998510800003</v>
      </c>
      <c r="O332" s="87">
        <v>0.37396789491870702</v>
      </c>
    </row>
    <row r="333" spans="1:15" customFormat="1" x14ac:dyDescent="0.3">
      <c r="A333" s="66" t="s">
        <v>187</v>
      </c>
      <c r="B333" s="62">
        <v>271.2054446212</v>
      </c>
      <c r="C333" s="63">
        <v>0.19026496298943399</v>
      </c>
      <c r="D333" s="62">
        <v>4.9525303377999998</v>
      </c>
      <c r="E333" s="63">
        <v>0.12653009268078699</v>
      </c>
      <c r="F333" s="62">
        <v>140.8225293914</v>
      </c>
      <c r="G333" s="63">
        <v>0.21634155898642901</v>
      </c>
      <c r="H333" s="88">
        <v>48.936620375500098</v>
      </c>
      <c r="I333" s="89">
        <v>0.19164849448917001</v>
      </c>
      <c r="J333" s="88">
        <v>16.5648470808</v>
      </c>
      <c r="K333" s="89">
        <v>0.13852938790446501</v>
      </c>
      <c r="L333" s="88">
        <v>61.672037515200003</v>
      </c>
      <c r="M333" s="89">
        <v>0.24181212447688499</v>
      </c>
      <c r="N333" s="88">
        <v>10.278861362300001</v>
      </c>
      <c r="O333" s="90">
        <v>7.4177732121843407E-2</v>
      </c>
    </row>
    <row r="334" spans="1:15" customFormat="1" x14ac:dyDescent="0.3">
      <c r="A334" s="58" t="s">
        <v>188</v>
      </c>
      <c r="B334" s="59">
        <v>517.06468231539998</v>
      </c>
      <c r="C334" s="60">
        <v>0.36274822130245998</v>
      </c>
      <c r="D334" s="59">
        <v>15.027774793700001</v>
      </c>
      <c r="E334" s="60">
        <v>0.38393823111389902</v>
      </c>
      <c r="F334" s="59">
        <v>224.106309830101</v>
      </c>
      <c r="G334" s="60">
        <v>0.344288010284102</v>
      </c>
      <c r="H334" s="86">
        <v>90.070403967800104</v>
      </c>
      <c r="I334" s="87">
        <v>0.35273905688637103</v>
      </c>
      <c r="J334" s="86">
        <v>52.666321738299999</v>
      </c>
      <c r="K334" s="87">
        <v>0.44044072836886</v>
      </c>
      <c r="L334" s="86">
        <v>92.744009006100001</v>
      </c>
      <c r="M334" s="87">
        <v>0.36364334232902601</v>
      </c>
      <c r="N334" s="86">
        <v>53.048745052100003</v>
      </c>
      <c r="O334" s="87">
        <v>0.382827967143059</v>
      </c>
    </row>
    <row r="335" spans="1:15" customFormat="1" ht="25.5" customHeight="1" x14ac:dyDescent="0.3">
      <c r="A335" s="66" t="s">
        <v>189</v>
      </c>
      <c r="B335" s="62">
        <v>326.60140092609998</v>
      </c>
      <c r="C335" s="63">
        <v>0.229128156133796</v>
      </c>
      <c r="D335" s="62">
        <v>6.3607598822</v>
      </c>
      <c r="E335" s="63">
        <v>0.16250835078629999</v>
      </c>
      <c r="F335" s="62">
        <v>110.1077775716</v>
      </c>
      <c r="G335" s="65">
        <v>0.16915537847046899</v>
      </c>
      <c r="H335" s="88">
        <v>109.3790924094</v>
      </c>
      <c r="I335" s="91">
        <v>0.42835688750071599</v>
      </c>
      <c r="J335" s="88">
        <v>27.543917307200001</v>
      </c>
      <c r="K335" s="89">
        <v>0.23034574279168901</v>
      </c>
      <c r="L335" s="88">
        <v>60.166357684599902</v>
      </c>
      <c r="M335" s="89">
        <v>0.23590844992211399</v>
      </c>
      <c r="N335" s="88">
        <v>27.631355061499999</v>
      </c>
      <c r="O335" s="89">
        <v>0.199402558481133</v>
      </c>
    </row>
    <row r="336" spans="1:15" customFormat="1" x14ac:dyDescent="0.3">
      <c r="A336" s="58" t="s">
        <v>190</v>
      </c>
      <c r="B336" s="59">
        <v>644.99539084369997</v>
      </c>
      <c r="C336" s="60">
        <v>0.45249837936933301</v>
      </c>
      <c r="D336" s="59">
        <v>13.5460736874</v>
      </c>
      <c r="E336" s="60">
        <v>0.34608287930021497</v>
      </c>
      <c r="F336" s="59">
        <v>285.42237776270002</v>
      </c>
      <c r="G336" s="60">
        <v>0.43848610333629701</v>
      </c>
      <c r="H336" s="86">
        <v>117.5063568482</v>
      </c>
      <c r="I336" s="87">
        <v>0.46018536241499902</v>
      </c>
      <c r="J336" s="86">
        <v>51.617540424799998</v>
      </c>
      <c r="K336" s="87">
        <v>0.43166992398436299</v>
      </c>
      <c r="L336" s="86">
        <v>123.52817719230001</v>
      </c>
      <c r="M336" s="87">
        <v>0.48434610178502802</v>
      </c>
      <c r="N336" s="86">
        <v>70.643303708399998</v>
      </c>
      <c r="O336" s="87">
        <v>0.50979966301551405</v>
      </c>
    </row>
    <row r="337" spans="1:15" customFormat="1" x14ac:dyDescent="0.3">
      <c r="A337" s="58" t="s">
        <v>191</v>
      </c>
      <c r="B337" s="62">
        <v>127.8324045582</v>
      </c>
      <c r="C337" s="63">
        <v>8.9681192632719994E-2</v>
      </c>
      <c r="D337" s="62">
        <v>5.6375696730000104</v>
      </c>
      <c r="E337" s="63">
        <v>0.14403187150105401</v>
      </c>
      <c r="F337" s="62">
        <v>67.8175747505</v>
      </c>
      <c r="G337" s="63">
        <v>0.104186169014359</v>
      </c>
      <c r="H337" s="88">
        <v>10.7981525544</v>
      </c>
      <c r="I337" s="90">
        <v>4.22883653271489E-2</v>
      </c>
      <c r="J337" s="88">
        <v>3.9530697118</v>
      </c>
      <c r="K337" s="90">
        <v>3.3058942521363002E-2</v>
      </c>
      <c r="L337" s="88">
        <v>23.482383809400002</v>
      </c>
      <c r="M337" s="89">
        <v>9.2072928761809003E-2</v>
      </c>
      <c r="N337" s="88">
        <v>18.2277550652</v>
      </c>
      <c r="O337" s="89">
        <v>0.13154117803048501</v>
      </c>
    </row>
    <row r="338" spans="1:15" customFormat="1" x14ac:dyDescent="0.3">
      <c r="A338" s="58" t="s">
        <v>159</v>
      </c>
      <c r="B338" s="59">
        <v>129.37265457730001</v>
      </c>
      <c r="C338" s="60">
        <v>9.07617594822826E-2</v>
      </c>
      <c r="D338" s="59">
        <v>0</v>
      </c>
      <c r="E338" s="65">
        <v>0</v>
      </c>
      <c r="F338" s="59">
        <v>3.5712983433999899</v>
      </c>
      <c r="G338" s="65">
        <v>5.4864818474421803E-3</v>
      </c>
      <c r="H338" s="86">
        <v>113.79417174930001</v>
      </c>
      <c r="I338" s="91">
        <v>0.445647483010775</v>
      </c>
      <c r="J338" s="86">
        <v>18.585544513399999</v>
      </c>
      <c r="K338" s="91">
        <v>0.15542818432031999</v>
      </c>
      <c r="L338" s="86">
        <v>11.231559878200001</v>
      </c>
      <c r="M338" s="90">
        <v>4.4038229719060303E-2</v>
      </c>
      <c r="N338" s="86">
        <v>0</v>
      </c>
      <c r="O338" s="90">
        <v>0</v>
      </c>
    </row>
    <row r="339" spans="1:15" customFormat="1" x14ac:dyDescent="0.3">
      <c r="A339" s="58" t="s">
        <v>192</v>
      </c>
      <c r="B339" s="62">
        <v>106.8020808072</v>
      </c>
      <c r="C339" s="63">
        <v>7.4927308263884398E-2</v>
      </c>
      <c r="D339" s="62">
        <v>4.6837166265000096</v>
      </c>
      <c r="E339" s="63">
        <v>0.11966228542172699</v>
      </c>
      <c r="F339" s="62">
        <v>30.835111554200001</v>
      </c>
      <c r="G339" s="65">
        <v>4.7371085677740198E-2</v>
      </c>
      <c r="H339" s="88">
        <v>24.746753457200001</v>
      </c>
      <c r="I339" s="89">
        <v>9.6914703287140996E-2</v>
      </c>
      <c r="J339" s="88">
        <v>16.780639916799998</v>
      </c>
      <c r="K339" s="91">
        <v>0.14033403175897399</v>
      </c>
      <c r="L339" s="88">
        <v>33.172584497999999</v>
      </c>
      <c r="M339" s="91">
        <v>0.13006758743576999</v>
      </c>
      <c r="N339" s="88">
        <v>0.50761947659999995</v>
      </c>
      <c r="O339" s="90">
        <v>3.6632522054602002E-3</v>
      </c>
    </row>
    <row r="340" spans="1:15" customFormat="1" x14ac:dyDescent="0.3">
      <c r="A340" s="58" t="s">
        <v>193</v>
      </c>
      <c r="B340" s="59">
        <v>34.931855998700001</v>
      </c>
      <c r="C340" s="60">
        <v>2.45065444686333E-2</v>
      </c>
      <c r="D340" s="59">
        <v>1.0822357436000001</v>
      </c>
      <c r="E340" s="60">
        <v>2.7649581042444901E-2</v>
      </c>
      <c r="F340" s="59">
        <v>16.724806327100101</v>
      </c>
      <c r="G340" s="60">
        <v>2.56938338644262E-2</v>
      </c>
      <c r="H340" s="86">
        <v>2.5041830210999998</v>
      </c>
      <c r="I340" s="87">
        <v>9.8070300367417394E-3</v>
      </c>
      <c r="J340" s="86">
        <v>0.73269114350000097</v>
      </c>
      <c r="K340" s="87">
        <v>6.1273886282791996E-3</v>
      </c>
      <c r="L340" s="86">
        <v>10.1788673372</v>
      </c>
      <c r="M340" s="87">
        <v>3.9910689426631403E-2</v>
      </c>
      <c r="N340" s="86">
        <v>0.76249902969999905</v>
      </c>
      <c r="O340" s="87">
        <v>5.5025986609470298E-3</v>
      </c>
    </row>
    <row r="341" spans="1:15" customFormat="1" ht="25.5" customHeight="1" x14ac:dyDescent="0.3">
      <c r="A341" s="66" t="s">
        <v>194</v>
      </c>
      <c r="B341" s="62">
        <v>37.427061148</v>
      </c>
      <c r="C341" s="63">
        <v>2.6257062847958999E-2</v>
      </c>
      <c r="D341" s="62">
        <v>0.45783801540000102</v>
      </c>
      <c r="E341" s="63">
        <v>1.1697108865583099E-2</v>
      </c>
      <c r="F341" s="62">
        <v>19.122610435299901</v>
      </c>
      <c r="G341" s="63">
        <v>2.9377510625197001E-2</v>
      </c>
      <c r="H341" s="88">
        <v>6.77553990769999</v>
      </c>
      <c r="I341" s="89">
        <v>2.6534771152935899E-2</v>
      </c>
      <c r="J341" s="88">
        <v>3.9361139929000002</v>
      </c>
      <c r="K341" s="89">
        <v>3.2917144329732299E-2</v>
      </c>
      <c r="L341" s="88">
        <v>4.4760964329000004</v>
      </c>
      <c r="M341" s="89">
        <v>1.7550488542496901E-2</v>
      </c>
      <c r="N341" s="88">
        <v>4.9083460421999998</v>
      </c>
      <c r="O341" s="89">
        <v>3.5421236365245898E-2</v>
      </c>
    </row>
    <row r="342" spans="1:15" customFormat="1" x14ac:dyDescent="0.3">
      <c r="A342" s="58" t="s">
        <v>195</v>
      </c>
      <c r="B342" s="59">
        <v>289.9023363746</v>
      </c>
      <c r="C342" s="60">
        <v>0.203381821400764</v>
      </c>
      <c r="D342" s="59">
        <v>12.2653374651</v>
      </c>
      <c r="E342" s="60">
        <v>0.31336189389394598</v>
      </c>
      <c r="F342" s="59">
        <v>125.1453871172</v>
      </c>
      <c r="G342" s="60">
        <v>0.19225722095678199</v>
      </c>
      <c r="H342" s="86">
        <v>39.7525942253002</v>
      </c>
      <c r="I342" s="87">
        <v>0.15568146669833799</v>
      </c>
      <c r="J342" s="86">
        <v>14.0508913031</v>
      </c>
      <c r="K342" s="90">
        <v>0.11750554425502199</v>
      </c>
      <c r="L342" s="86">
        <v>57.514443234700103</v>
      </c>
      <c r="M342" s="87">
        <v>0.225510462553799</v>
      </c>
      <c r="N342" s="86">
        <v>33.959286605499997</v>
      </c>
      <c r="O342" s="87">
        <v>0.24506827907133399</v>
      </c>
    </row>
    <row r="343" spans="1:15" customFormat="1" x14ac:dyDescent="0.3">
      <c r="A343" s="58" t="s">
        <v>196</v>
      </c>
      <c r="B343" s="62">
        <v>370.58189557610001</v>
      </c>
      <c r="C343" s="63">
        <v>0.25998279918319001</v>
      </c>
      <c r="D343" s="62">
        <v>7.48963141409999</v>
      </c>
      <c r="E343" s="63">
        <v>0.191349409762924</v>
      </c>
      <c r="F343" s="62">
        <v>192.59288179659899</v>
      </c>
      <c r="G343" s="63">
        <v>0.29587484671405201</v>
      </c>
      <c r="H343" s="88">
        <v>59.258205454199903</v>
      </c>
      <c r="I343" s="89">
        <v>0.23207049800915699</v>
      </c>
      <c r="J343" s="88">
        <v>28.9454865049</v>
      </c>
      <c r="K343" s="89">
        <v>0.24206686053675899</v>
      </c>
      <c r="L343" s="88">
        <v>54.584894244399898</v>
      </c>
      <c r="M343" s="89">
        <v>0.21402388786540899</v>
      </c>
      <c r="N343" s="88">
        <v>35.1004551463</v>
      </c>
      <c r="O343" s="89">
        <v>0.25330355838308799</v>
      </c>
    </row>
    <row r="344" spans="1:15" customFormat="1" x14ac:dyDescent="0.3">
      <c r="A344" s="58" t="s">
        <v>197</v>
      </c>
      <c r="B344" s="59">
        <v>227.86466999160001</v>
      </c>
      <c r="C344" s="60">
        <v>0.15985911736803801</v>
      </c>
      <c r="D344" s="59">
        <v>2.1210840050000002</v>
      </c>
      <c r="E344" s="65">
        <v>5.4190673742667901E-2</v>
      </c>
      <c r="F344" s="59">
        <v>109.0680745825</v>
      </c>
      <c r="G344" s="60">
        <v>0.16755811298662299</v>
      </c>
      <c r="H344" s="86">
        <v>51.237386673699902</v>
      </c>
      <c r="I344" s="87">
        <v>0.20065889189377301</v>
      </c>
      <c r="J344" s="86">
        <v>20.248479462599999</v>
      </c>
      <c r="K344" s="87">
        <v>0.16933506553171601</v>
      </c>
      <c r="L344" s="86">
        <v>37.212628126299997</v>
      </c>
      <c r="M344" s="87">
        <v>0.14590834075120501</v>
      </c>
      <c r="N344" s="86">
        <v>15.5604330642</v>
      </c>
      <c r="O344" s="87">
        <v>0.11229236340997099</v>
      </c>
    </row>
    <row r="345" spans="1:15" customFormat="1" x14ac:dyDescent="0.3">
      <c r="A345" s="58" t="s">
        <v>198</v>
      </c>
      <c r="B345" s="62">
        <v>218.69961349170001</v>
      </c>
      <c r="C345" s="63">
        <v>0.153429345509346</v>
      </c>
      <c r="D345" s="62">
        <v>8.1044237939999899</v>
      </c>
      <c r="E345" s="63">
        <v>0.207056478978525</v>
      </c>
      <c r="F345" s="62">
        <v>68.601250431999901</v>
      </c>
      <c r="G345" s="65">
        <v>0.10539010718680999</v>
      </c>
      <c r="H345" s="88">
        <v>56.4687986218999</v>
      </c>
      <c r="I345" s="91">
        <v>0.22114645757019499</v>
      </c>
      <c r="J345" s="88">
        <v>30.589526835699999</v>
      </c>
      <c r="K345" s="91">
        <v>0.25581572882422798</v>
      </c>
      <c r="L345" s="88">
        <v>54.751490966899901</v>
      </c>
      <c r="M345" s="91">
        <v>0.21467710298561099</v>
      </c>
      <c r="N345" s="88">
        <v>18.4057080366</v>
      </c>
      <c r="O345" s="89">
        <v>0.13282538134615701</v>
      </c>
    </row>
    <row r="346" spans="1:15" customFormat="1" ht="25.5" customHeight="1" x14ac:dyDescent="0.3">
      <c r="A346" s="66" t="s">
        <v>199</v>
      </c>
      <c r="B346" s="59">
        <v>81.238426105899705</v>
      </c>
      <c r="C346" s="60">
        <v>5.6993052473367299E-2</v>
      </c>
      <c r="D346" s="59">
        <v>2.3570793857000001</v>
      </c>
      <c r="E346" s="60">
        <v>6.0220019421643199E-2</v>
      </c>
      <c r="F346" s="59">
        <v>43.743399610700003</v>
      </c>
      <c r="G346" s="60">
        <v>6.7201713447728698E-2</v>
      </c>
      <c r="H346" s="86">
        <v>13.9212609641</v>
      </c>
      <c r="I346" s="87">
        <v>5.451926767089E-2</v>
      </c>
      <c r="J346" s="86">
        <v>2.5666359175000002</v>
      </c>
      <c r="K346" s="87">
        <v>2.14643999362365E-2</v>
      </c>
      <c r="L346" s="86">
        <v>12.348604097899999</v>
      </c>
      <c r="M346" s="87">
        <v>4.84180888380931E-2</v>
      </c>
      <c r="N346" s="86">
        <v>7.5512726056999897</v>
      </c>
      <c r="O346" s="87">
        <v>5.4494000529966599E-2</v>
      </c>
    </row>
    <row r="347" spans="1:15" customFormat="1" x14ac:dyDescent="0.3">
      <c r="A347" s="58" t="s">
        <v>38</v>
      </c>
      <c r="B347" s="62">
        <v>69.759930451200006</v>
      </c>
      <c r="C347" s="63">
        <v>4.8940280693780501E-2</v>
      </c>
      <c r="D347" s="62">
        <v>3.4915791576999902</v>
      </c>
      <c r="E347" s="63">
        <v>8.9204871912472797E-2</v>
      </c>
      <c r="F347" s="62">
        <v>31.8568278907</v>
      </c>
      <c r="G347" s="63">
        <v>4.8940718789967197E-2</v>
      </c>
      <c r="H347" s="88">
        <v>11.038061346199999</v>
      </c>
      <c r="I347" s="89">
        <v>4.3227910363369003E-2</v>
      </c>
      <c r="J347" s="88">
        <v>8.0396648496999994</v>
      </c>
      <c r="K347" s="89">
        <v>6.7234538607778005E-2</v>
      </c>
      <c r="L347" s="88">
        <v>12.4034675061</v>
      </c>
      <c r="M347" s="89">
        <v>4.8633204761409497E-2</v>
      </c>
      <c r="N347" s="88">
        <v>5.9361607550000004</v>
      </c>
      <c r="O347" s="89">
        <v>4.2838494147960898E-2</v>
      </c>
    </row>
    <row r="348" spans="1:15" customFormat="1" x14ac:dyDescent="0.3">
      <c r="A348" s="64" t="s">
        <v>1</v>
      </c>
      <c r="H348" s="84"/>
      <c r="I348" s="84"/>
      <c r="J348" s="84"/>
      <c r="K348" s="84"/>
      <c r="L348" s="84"/>
      <c r="M348" s="84"/>
      <c r="N348" s="84"/>
      <c r="O348" s="84"/>
    </row>
    <row r="349" spans="1:15" customFormat="1" x14ac:dyDescent="0.3">
      <c r="A349" s="64" t="s">
        <v>1</v>
      </c>
      <c r="H349" s="84"/>
      <c r="I349" s="84"/>
      <c r="J349" s="84"/>
      <c r="K349" s="84"/>
      <c r="L349" s="84"/>
      <c r="M349" s="84"/>
      <c r="N349" s="84"/>
      <c r="O349" s="84"/>
    </row>
    <row r="350" spans="1:15" customFormat="1" x14ac:dyDescent="0.3">
      <c r="A350" s="53" t="s">
        <v>200</v>
      </c>
      <c r="H350" s="84"/>
      <c r="I350" s="84"/>
      <c r="J350" s="84"/>
      <c r="K350" s="84"/>
      <c r="L350" s="84"/>
      <c r="M350" s="84"/>
      <c r="N350" s="84"/>
      <c r="O350" s="84"/>
    </row>
    <row r="351" spans="1:15" customFormat="1" x14ac:dyDescent="0.3">
      <c r="A351" s="54" t="s">
        <v>1</v>
      </c>
      <c r="H351" s="84"/>
      <c r="I351" s="84"/>
      <c r="J351" s="84"/>
      <c r="K351" s="84"/>
      <c r="L351" s="84"/>
      <c r="M351" s="84"/>
      <c r="N351" s="84"/>
      <c r="O351" s="84"/>
    </row>
    <row r="352" spans="1:15" customFormat="1" ht="25.5" customHeight="1" x14ac:dyDescent="0.3">
      <c r="A352" s="119" t="s">
        <v>1</v>
      </c>
      <c r="B352" s="118" t="s">
        <v>501</v>
      </c>
      <c r="C352" s="118" t="s">
        <v>1</v>
      </c>
      <c r="D352" s="118" t="s">
        <v>495</v>
      </c>
      <c r="E352" s="118" t="s">
        <v>1</v>
      </c>
      <c r="F352" s="118" t="s">
        <v>496</v>
      </c>
      <c r="G352" s="118" t="s">
        <v>1</v>
      </c>
      <c r="H352" s="121" t="s">
        <v>497</v>
      </c>
      <c r="I352" s="121" t="s">
        <v>1</v>
      </c>
      <c r="J352" s="121" t="s">
        <v>498</v>
      </c>
      <c r="K352" s="121" t="s">
        <v>1</v>
      </c>
      <c r="L352" s="121" t="s">
        <v>499</v>
      </c>
      <c r="M352" s="121" t="s">
        <v>1</v>
      </c>
      <c r="N352" s="121" t="s">
        <v>500</v>
      </c>
      <c r="O352" s="121" t="s">
        <v>1</v>
      </c>
    </row>
    <row r="353" spans="1:15" customFormat="1" x14ac:dyDescent="0.3">
      <c r="A353" s="120" t="s">
        <v>1</v>
      </c>
      <c r="B353" s="55" t="s">
        <v>14</v>
      </c>
      <c r="C353" s="55" t="s">
        <v>15</v>
      </c>
      <c r="D353" s="55" t="s">
        <v>14</v>
      </c>
      <c r="E353" s="55" t="s">
        <v>15</v>
      </c>
      <c r="F353" s="55" t="s">
        <v>14</v>
      </c>
      <c r="G353" s="55" t="s">
        <v>15</v>
      </c>
      <c r="H353" s="80" t="s">
        <v>14</v>
      </c>
      <c r="I353" s="80" t="s">
        <v>15</v>
      </c>
      <c r="J353" s="80" t="s">
        <v>14</v>
      </c>
      <c r="K353" s="80" t="s">
        <v>15</v>
      </c>
      <c r="L353" s="80" t="s">
        <v>14</v>
      </c>
      <c r="M353" s="80" t="s">
        <v>15</v>
      </c>
      <c r="N353" s="80" t="s">
        <v>14</v>
      </c>
      <c r="O353" s="80" t="s">
        <v>15</v>
      </c>
    </row>
    <row r="354" spans="1:15" customFormat="1" x14ac:dyDescent="0.3">
      <c r="A354" s="56" t="s">
        <v>16</v>
      </c>
      <c r="B354" s="57">
        <v>1425.4092837695</v>
      </c>
      <c r="C354" s="57">
        <v>1425.4092837695</v>
      </c>
      <c r="D354" s="57">
        <v>39.141126295500001</v>
      </c>
      <c r="E354" s="57">
        <v>39.141126295500001</v>
      </c>
      <c r="F354" s="57">
        <v>650.92684942810001</v>
      </c>
      <c r="G354" s="57">
        <v>650.92684942810001</v>
      </c>
      <c r="H354" s="85">
        <v>255.34570728529999</v>
      </c>
      <c r="I354" s="85">
        <v>255.34570728529999</v>
      </c>
      <c r="J354" s="85">
        <v>119.5764114126</v>
      </c>
      <c r="K354" s="85">
        <v>119.5764114126</v>
      </c>
      <c r="L354" s="85">
        <v>255.04113016919999</v>
      </c>
      <c r="M354" s="85">
        <v>255.04113016919999</v>
      </c>
      <c r="N354" s="85">
        <v>138.57071479909999</v>
      </c>
      <c r="O354" s="85">
        <v>138.57071479909999</v>
      </c>
    </row>
    <row r="355" spans="1:15" customFormat="1" ht="22.8" x14ac:dyDescent="0.3">
      <c r="A355" s="66" t="s">
        <v>186</v>
      </c>
      <c r="B355" s="59">
        <v>252.07147132649999</v>
      </c>
      <c r="C355" s="60">
        <v>0.176841468760394</v>
      </c>
      <c r="D355" s="59">
        <v>10.768027289100001</v>
      </c>
      <c r="E355" s="60">
        <v>0.27510775259264802</v>
      </c>
      <c r="F355" s="59">
        <v>130.0954227556</v>
      </c>
      <c r="G355" s="60">
        <v>0.19986181683840701</v>
      </c>
      <c r="H355" s="86">
        <v>14.8959538351</v>
      </c>
      <c r="I355" s="90">
        <v>5.8336417688262199E-2</v>
      </c>
      <c r="J355" s="86">
        <v>11.1724607204</v>
      </c>
      <c r="K355" s="90">
        <v>9.3433651239534801E-2</v>
      </c>
      <c r="L355" s="86">
        <v>56.676180674499797</v>
      </c>
      <c r="M355" s="87">
        <v>0.222223688535648</v>
      </c>
      <c r="N355" s="86">
        <v>28.9704209161</v>
      </c>
      <c r="O355" s="87">
        <v>0.20906597009405201</v>
      </c>
    </row>
    <row r="356" spans="1:15" customFormat="1" x14ac:dyDescent="0.3">
      <c r="A356" s="66" t="s">
        <v>187</v>
      </c>
      <c r="B356" s="62">
        <v>113.2233286594</v>
      </c>
      <c r="C356" s="63">
        <v>7.9432153240913697E-2</v>
      </c>
      <c r="D356" s="62">
        <v>2.4861071090000002</v>
      </c>
      <c r="E356" s="63">
        <v>6.35164938849965E-2</v>
      </c>
      <c r="F356" s="62">
        <v>69.883399213900006</v>
      </c>
      <c r="G356" s="61">
        <v>0.107359835095601</v>
      </c>
      <c r="H356" s="88">
        <v>9.1866124061000107</v>
      </c>
      <c r="I356" s="90">
        <v>3.5977156239543603E-2</v>
      </c>
      <c r="J356" s="88">
        <v>4.8177737003000001</v>
      </c>
      <c r="K356" s="89">
        <v>4.0290335220683399E-2</v>
      </c>
      <c r="L356" s="88">
        <v>25.916519983400001</v>
      </c>
      <c r="M356" s="89">
        <v>0.10161702140437701</v>
      </c>
      <c r="N356" s="88">
        <v>2.7667101559999998</v>
      </c>
      <c r="O356" s="90">
        <v>1.9966052423206301E-2</v>
      </c>
    </row>
    <row r="357" spans="1:15" customFormat="1" x14ac:dyDescent="0.3">
      <c r="A357" s="58" t="s">
        <v>188</v>
      </c>
      <c r="B357" s="59">
        <v>202.47457217600001</v>
      </c>
      <c r="C357" s="60">
        <v>0.14204662091196399</v>
      </c>
      <c r="D357" s="59">
        <v>5.4235220238000101</v>
      </c>
      <c r="E357" s="60">
        <v>0.138563259085969</v>
      </c>
      <c r="F357" s="59">
        <v>85.945005523299997</v>
      </c>
      <c r="G357" s="60">
        <v>0.13203481404832301</v>
      </c>
      <c r="H357" s="86">
        <v>41.293121931899798</v>
      </c>
      <c r="I357" s="87">
        <v>0.16171457265096201</v>
      </c>
      <c r="J357" s="86">
        <v>30.466023401299999</v>
      </c>
      <c r="K357" s="91">
        <v>0.25478288770664498</v>
      </c>
      <c r="L357" s="86">
        <v>27.142527272599999</v>
      </c>
      <c r="M357" s="87">
        <v>0.106424117767174</v>
      </c>
      <c r="N357" s="86">
        <v>16.7675761932</v>
      </c>
      <c r="O357" s="87">
        <v>0.121003750449795</v>
      </c>
    </row>
    <row r="358" spans="1:15" customFormat="1" ht="25.5" customHeight="1" x14ac:dyDescent="0.3">
      <c r="A358" s="66" t="s">
        <v>189</v>
      </c>
      <c r="B358" s="62">
        <v>126.827788568</v>
      </c>
      <c r="C358" s="63">
        <v>8.8976401383189699E-2</v>
      </c>
      <c r="D358" s="62">
        <v>1.9011296584999999</v>
      </c>
      <c r="E358" s="63">
        <v>4.8571153628723503E-2</v>
      </c>
      <c r="F358" s="62">
        <v>35.103389673199999</v>
      </c>
      <c r="G358" s="65">
        <v>5.3928317297161098E-2</v>
      </c>
      <c r="H358" s="88">
        <v>52.284224843399898</v>
      </c>
      <c r="I358" s="91">
        <v>0.20475858160788399</v>
      </c>
      <c r="J358" s="88">
        <v>12.081286971700001</v>
      </c>
      <c r="K358" s="89">
        <v>0.10103403195479201</v>
      </c>
      <c r="L358" s="88">
        <v>20.222621311800001</v>
      </c>
      <c r="M358" s="89">
        <v>7.9291607978618395E-2</v>
      </c>
      <c r="N358" s="88">
        <v>13.8092180509</v>
      </c>
      <c r="O358" s="89">
        <v>9.9654664197414505E-2</v>
      </c>
    </row>
    <row r="359" spans="1:15" customFormat="1" x14ac:dyDescent="0.3">
      <c r="A359" s="58" t="s">
        <v>190</v>
      </c>
      <c r="B359" s="59">
        <v>249.17433613759999</v>
      </c>
      <c r="C359" s="60">
        <v>0.17480897520090299</v>
      </c>
      <c r="D359" s="59">
        <v>3.3503560790999898</v>
      </c>
      <c r="E359" s="60">
        <v>8.5596823499817995E-2</v>
      </c>
      <c r="F359" s="59">
        <v>114.86628344109999</v>
      </c>
      <c r="G359" s="60">
        <v>0.17646573273482399</v>
      </c>
      <c r="H359" s="86">
        <v>37.214098636499997</v>
      </c>
      <c r="I359" s="87">
        <v>0.145740059749351</v>
      </c>
      <c r="J359" s="86">
        <v>21.137820201899999</v>
      </c>
      <c r="K359" s="87">
        <v>0.17677249176648799</v>
      </c>
      <c r="L359" s="86">
        <v>58.378383864400099</v>
      </c>
      <c r="M359" s="91">
        <v>0.22889791864422199</v>
      </c>
      <c r="N359" s="86">
        <v>25.528150942700002</v>
      </c>
      <c r="O359" s="87">
        <v>0.18422471861901499</v>
      </c>
    </row>
    <row r="360" spans="1:15" customFormat="1" x14ac:dyDescent="0.3">
      <c r="A360" s="58" t="s">
        <v>191</v>
      </c>
      <c r="B360" s="62">
        <v>22.6650199993</v>
      </c>
      <c r="C360" s="63">
        <v>1.5900710243279902E-2</v>
      </c>
      <c r="D360" s="62">
        <v>0</v>
      </c>
      <c r="E360" s="63">
        <v>0</v>
      </c>
      <c r="F360" s="62">
        <v>13.945882661200001</v>
      </c>
      <c r="G360" s="63">
        <v>2.1424654204159399E-2</v>
      </c>
      <c r="H360" s="88">
        <v>1.3769401781999999</v>
      </c>
      <c r="I360" s="89">
        <v>5.3924547737218597E-3</v>
      </c>
      <c r="J360" s="88">
        <v>0.61772222939999999</v>
      </c>
      <c r="K360" s="89">
        <v>5.1659204528938501E-3</v>
      </c>
      <c r="L360" s="88">
        <v>1.4365328821000001</v>
      </c>
      <c r="M360" s="89">
        <v>5.6325537812154901E-3</v>
      </c>
      <c r="N360" s="88">
        <v>5.9056642777999997</v>
      </c>
      <c r="O360" s="91">
        <v>4.2618415343833899E-2</v>
      </c>
    </row>
    <row r="361" spans="1:15" customFormat="1" x14ac:dyDescent="0.3">
      <c r="A361" s="58" t="s">
        <v>159</v>
      </c>
      <c r="B361" s="59">
        <v>42.239150750999997</v>
      </c>
      <c r="C361" s="60">
        <v>2.9632998207573299E-2</v>
      </c>
      <c r="D361" s="59">
        <v>0</v>
      </c>
      <c r="E361" s="60">
        <v>0</v>
      </c>
      <c r="F361" s="59">
        <v>0</v>
      </c>
      <c r="G361" s="65">
        <v>0</v>
      </c>
      <c r="H361" s="86">
        <v>39.786290588200004</v>
      </c>
      <c r="I361" s="91">
        <v>0.15581343039280601</v>
      </c>
      <c r="J361" s="86">
        <v>2.8052656688000002</v>
      </c>
      <c r="K361" s="87">
        <v>2.3460025565747999E-2</v>
      </c>
      <c r="L361" s="86">
        <v>1.6772355564000001</v>
      </c>
      <c r="M361" s="90">
        <v>6.5763336105328796E-3</v>
      </c>
      <c r="N361" s="86">
        <v>0</v>
      </c>
      <c r="O361" s="87">
        <v>0</v>
      </c>
    </row>
    <row r="362" spans="1:15" customFormat="1" x14ac:dyDescent="0.3">
      <c r="A362" s="58" t="s">
        <v>192</v>
      </c>
      <c r="B362" s="62">
        <v>40.6740047312</v>
      </c>
      <c r="C362" s="63">
        <v>2.8534965496813301E-2</v>
      </c>
      <c r="D362" s="62">
        <v>1.5640444948000001</v>
      </c>
      <c r="E362" s="63">
        <v>3.9959108048963202E-2</v>
      </c>
      <c r="F362" s="62">
        <v>14.804045032699999</v>
      </c>
      <c r="G362" s="63">
        <v>2.27430241135494E-2</v>
      </c>
      <c r="H362" s="88">
        <v>8.2390516891000196</v>
      </c>
      <c r="I362" s="89">
        <v>3.22662627725104E-2</v>
      </c>
      <c r="J362" s="88">
        <v>3.8162326657999999</v>
      </c>
      <c r="K362" s="89">
        <v>3.1914594364536003E-2</v>
      </c>
      <c r="L362" s="88">
        <v>10.3117562219</v>
      </c>
      <c r="M362" s="89">
        <v>4.0431738265349397E-2</v>
      </c>
      <c r="N362" s="88">
        <v>0</v>
      </c>
      <c r="O362" s="89">
        <v>0</v>
      </c>
    </row>
    <row r="363" spans="1:15" customFormat="1" x14ac:dyDescent="0.3">
      <c r="A363" s="58" t="s">
        <v>193</v>
      </c>
      <c r="B363" s="59">
        <v>14.1178927189</v>
      </c>
      <c r="C363" s="60">
        <v>9.9044484132762099E-3</v>
      </c>
      <c r="D363" s="59">
        <v>1.0822357436000001</v>
      </c>
      <c r="E363" s="60">
        <v>2.7649581042444901E-2</v>
      </c>
      <c r="F363" s="59">
        <v>7.6417957892000103</v>
      </c>
      <c r="G363" s="60">
        <v>1.17398687669959E-2</v>
      </c>
      <c r="H363" s="86">
        <v>0.73269114350000097</v>
      </c>
      <c r="I363" s="87">
        <v>2.8694085022598699E-3</v>
      </c>
      <c r="J363" s="86">
        <v>0.73269114350000097</v>
      </c>
      <c r="K363" s="87">
        <v>6.1273886282791996E-3</v>
      </c>
      <c r="L363" s="86">
        <v>1.3263850976</v>
      </c>
      <c r="M363" s="87">
        <v>5.2006713455200202E-3</v>
      </c>
      <c r="N363" s="86">
        <v>0</v>
      </c>
      <c r="O363" s="87">
        <v>0</v>
      </c>
    </row>
    <row r="364" spans="1:15" customFormat="1" ht="25.5" customHeight="1" x14ac:dyDescent="0.3">
      <c r="A364" s="66" t="s">
        <v>194</v>
      </c>
      <c r="B364" s="62">
        <v>9.7784276632999898</v>
      </c>
      <c r="C364" s="63">
        <v>6.8600841699591802E-3</v>
      </c>
      <c r="D364" s="62">
        <v>0</v>
      </c>
      <c r="E364" s="63">
        <v>0</v>
      </c>
      <c r="F364" s="62">
        <v>4.3613202276000003</v>
      </c>
      <c r="G364" s="63">
        <v>6.7001695066532096E-3</v>
      </c>
      <c r="H364" s="88">
        <v>1.7563715869000001</v>
      </c>
      <c r="I364" s="89">
        <v>6.8784065554608701E-3</v>
      </c>
      <c r="J364" s="88">
        <v>1.7563715869000001</v>
      </c>
      <c r="K364" s="89">
        <v>1.46882781156529E-2</v>
      </c>
      <c r="L364" s="88">
        <v>0.83690886870000103</v>
      </c>
      <c r="M364" s="89">
        <v>3.2814662801438198E-3</v>
      </c>
      <c r="N364" s="88">
        <v>2.8238269801000002</v>
      </c>
      <c r="O364" s="89">
        <v>2.0378237813047199E-2</v>
      </c>
    </row>
    <row r="365" spans="1:15" customFormat="1" x14ac:dyDescent="0.3">
      <c r="A365" s="58" t="s">
        <v>195</v>
      </c>
      <c r="B365" s="59">
        <v>45.998043500900003</v>
      </c>
      <c r="C365" s="60">
        <v>3.2270060272975097E-2</v>
      </c>
      <c r="D365" s="59">
        <v>5.3021654897999904</v>
      </c>
      <c r="E365" s="61">
        <v>0.13546277257764</v>
      </c>
      <c r="F365" s="59">
        <v>13.6011579106</v>
      </c>
      <c r="G365" s="60">
        <v>2.0895063589019099E-2</v>
      </c>
      <c r="H365" s="86">
        <v>3.1149957809000002</v>
      </c>
      <c r="I365" s="87">
        <v>1.21991311857833E-2</v>
      </c>
      <c r="J365" s="86">
        <v>0</v>
      </c>
      <c r="K365" s="90">
        <v>0</v>
      </c>
      <c r="L365" s="86">
        <v>10.1243363896</v>
      </c>
      <c r="M365" s="87">
        <v>3.9696877060116903E-2</v>
      </c>
      <c r="N365" s="86">
        <v>13.2699204394</v>
      </c>
      <c r="O365" s="91">
        <v>9.5762805717201901E-2</v>
      </c>
    </row>
    <row r="366" spans="1:15" customFormat="1" x14ac:dyDescent="0.3">
      <c r="A366" s="58" t="s">
        <v>196</v>
      </c>
      <c r="B366" s="62">
        <v>154.4768977791</v>
      </c>
      <c r="C366" s="63">
        <v>0.10837371380841999</v>
      </c>
      <c r="D366" s="62">
        <v>3.4610535235000102</v>
      </c>
      <c r="E366" s="63">
        <v>8.8424985458272598E-2</v>
      </c>
      <c r="F366" s="62">
        <v>83.701173866000005</v>
      </c>
      <c r="G366" s="63">
        <v>0.128587680688758</v>
      </c>
      <c r="H366" s="88">
        <v>21.783221621500001</v>
      </c>
      <c r="I366" s="89">
        <v>8.5308744184845103E-2</v>
      </c>
      <c r="J366" s="88">
        <v>14.413718063099999</v>
      </c>
      <c r="K366" s="89">
        <v>0.120539811262317</v>
      </c>
      <c r="L366" s="88">
        <v>19.413201867200002</v>
      </c>
      <c r="M366" s="89">
        <v>7.61179259765703E-2</v>
      </c>
      <c r="N366" s="88">
        <v>13.413799651</v>
      </c>
      <c r="O366" s="89">
        <v>9.6801114654329001E-2</v>
      </c>
    </row>
    <row r="367" spans="1:15" customFormat="1" x14ac:dyDescent="0.3">
      <c r="A367" s="58" t="s">
        <v>197</v>
      </c>
      <c r="B367" s="59">
        <v>43.561642109200001</v>
      </c>
      <c r="C367" s="60">
        <v>3.0560795839634999E-2</v>
      </c>
      <c r="D367" s="59">
        <v>0.77812816119999995</v>
      </c>
      <c r="E367" s="60">
        <v>1.98800656712186E-2</v>
      </c>
      <c r="F367" s="59">
        <v>24.750743377800099</v>
      </c>
      <c r="G367" s="60">
        <v>3.8023847686642298E-2</v>
      </c>
      <c r="H367" s="86">
        <v>5.1244624451000096</v>
      </c>
      <c r="I367" s="87">
        <v>2.00687236906411E-2</v>
      </c>
      <c r="J367" s="86">
        <v>3.6977596815</v>
      </c>
      <c r="K367" s="87">
        <v>3.0923822163727899E-2</v>
      </c>
      <c r="L367" s="86">
        <v>3.0906946068000001</v>
      </c>
      <c r="M367" s="87">
        <v>1.2118416369742299E-2</v>
      </c>
      <c r="N367" s="86">
        <v>7.4728709077000097</v>
      </c>
      <c r="O367" s="87">
        <v>5.3928212166143297E-2</v>
      </c>
    </row>
    <row r="368" spans="1:15" customFormat="1" x14ac:dyDescent="0.3">
      <c r="A368" s="58" t="s">
        <v>198</v>
      </c>
      <c r="B368" s="62">
        <v>22.002640634199999</v>
      </c>
      <c r="C368" s="63">
        <v>1.5436016086561401E-2</v>
      </c>
      <c r="D368" s="62">
        <v>0</v>
      </c>
      <c r="E368" s="63">
        <v>0</v>
      </c>
      <c r="F368" s="62">
        <v>9.3278828341000004</v>
      </c>
      <c r="G368" s="63">
        <v>1.43301552890243E-2</v>
      </c>
      <c r="H368" s="88">
        <v>4.9741676410999904</v>
      </c>
      <c r="I368" s="89">
        <v>1.9480130267247101E-2</v>
      </c>
      <c r="J368" s="88">
        <v>4.0216205282999997</v>
      </c>
      <c r="K368" s="89">
        <v>3.3632222950924197E-2</v>
      </c>
      <c r="L368" s="88">
        <v>3.3341180356</v>
      </c>
      <c r="M368" s="89">
        <v>1.3072864103872499E-2</v>
      </c>
      <c r="N368" s="88">
        <v>1.4132574040999999</v>
      </c>
      <c r="O368" s="89">
        <v>1.01988173052939E-2</v>
      </c>
    </row>
    <row r="369" spans="1:15" customFormat="1" ht="25.5" customHeight="1" x14ac:dyDescent="0.3">
      <c r="A369" s="66" t="s">
        <v>199</v>
      </c>
      <c r="B369" s="59">
        <v>25.4153537115</v>
      </c>
      <c r="C369" s="60">
        <v>1.78302148027891E-2</v>
      </c>
      <c r="D369" s="59">
        <v>0</v>
      </c>
      <c r="E369" s="60">
        <v>0</v>
      </c>
      <c r="F369" s="59">
        <v>16.926472887599999</v>
      </c>
      <c r="G369" s="60">
        <v>2.6003648340011599E-2</v>
      </c>
      <c r="H369" s="86">
        <v>4.2681712523999904</v>
      </c>
      <c r="I369" s="87">
        <v>1.6715265346642898E-2</v>
      </c>
      <c r="J369" s="86">
        <v>0</v>
      </c>
      <c r="K369" s="87">
        <v>0</v>
      </c>
      <c r="L369" s="86">
        <v>3.4086647513999999</v>
      </c>
      <c r="M369" s="87">
        <v>1.3365157020511199E-2</v>
      </c>
      <c r="N369" s="86">
        <v>0.81204482010000301</v>
      </c>
      <c r="O369" s="87">
        <v>5.8601474436882602E-3</v>
      </c>
    </row>
    <row r="370" spans="1:15" customFormat="1" x14ac:dyDescent="0.3">
      <c r="A370" s="58" t="s">
        <v>201</v>
      </c>
      <c r="B370" s="62">
        <v>60.708713303400003</v>
      </c>
      <c r="C370" s="63">
        <v>4.2590373161353098E-2</v>
      </c>
      <c r="D370" s="62">
        <v>3.0243567231000101</v>
      </c>
      <c r="E370" s="63">
        <v>7.7268004509305793E-2</v>
      </c>
      <c r="F370" s="62">
        <v>25.972874234199999</v>
      </c>
      <c r="G370" s="63">
        <v>3.9901371800870701E-2</v>
      </c>
      <c r="H370" s="88">
        <v>9.3153317053999896</v>
      </c>
      <c r="I370" s="89">
        <v>3.6481254392077597E-2</v>
      </c>
      <c r="J370" s="88">
        <v>8.0396648496999994</v>
      </c>
      <c r="K370" s="89">
        <v>6.7234538607778005E-2</v>
      </c>
      <c r="L370" s="88">
        <v>11.7450627852</v>
      </c>
      <c r="M370" s="89">
        <v>4.6051641856386299E-2</v>
      </c>
      <c r="N370" s="88">
        <v>5.6172540599999996</v>
      </c>
      <c r="O370" s="89">
        <v>4.05370937729801E-2</v>
      </c>
    </row>
    <row r="371" spans="1:15" customFormat="1" x14ac:dyDescent="0.3">
      <c r="A371" s="64" t="s">
        <v>1</v>
      </c>
      <c r="H371" s="84"/>
      <c r="I371" s="84"/>
      <c r="J371" s="84"/>
      <c r="K371" s="84"/>
      <c r="L371" s="84"/>
      <c r="M371" s="84"/>
      <c r="N371" s="84"/>
      <c r="O371" s="84"/>
    </row>
    <row r="372" spans="1:15" customFormat="1" x14ac:dyDescent="0.3">
      <c r="A372" s="64" t="s">
        <v>1</v>
      </c>
      <c r="H372" s="84"/>
      <c r="I372" s="84"/>
      <c r="J372" s="84"/>
      <c r="K372" s="84"/>
      <c r="L372" s="84"/>
      <c r="M372" s="84"/>
      <c r="N372" s="84"/>
      <c r="O372" s="84"/>
    </row>
    <row r="373" spans="1:15" customFormat="1" x14ac:dyDescent="0.3">
      <c r="A373" s="53" t="s">
        <v>202</v>
      </c>
      <c r="H373" s="84"/>
      <c r="I373" s="84"/>
      <c r="J373" s="84"/>
      <c r="K373" s="84"/>
      <c r="L373" s="84"/>
      <c r="M373" s="84"/>
      <c r="N373" s="84"/>
      <c r="O373" s="84"/>
    </row>
    <row r="374" spans="1:15" customFormat="1" x14ac:dyDescent="0.3">
      <c r="A374" s="54" t="s">
        <v>1</v>
      </c>
      <c r="H374" s="84"/>
      <c r="I374" s="84"/>
      <c r="J374" s="84"/>
      <c r="K374" s="84"/>
      <c r="L374" s="84"/>
      <c r="M374" s="84"/>
      <c r="N374" s="84"/>
      <c r="O374" s="84"/>
    </row>
    <row r="375" spans="1:15" customFormat="1" ht="25.5" customHeight="1" x14ac:dyDescent="0.3">
      <c r="A375" s="119" t="s">
        <v>1</v>
      </c>
      <c r="B375" s="118" t="s">
        <v>501</v>
      </c>
      <c r="C375" s="118" t="s">
        <v>1</v>
      </c>
      <c r="D375" s="118" t="s">
        <v>495</v>
      </c>
      <c r="E375" s="118" t="s">
        <v>1</v>
      </c>
      <c r="F375" s="118" t="s">
        <v>496</v>
      </c>
      <c r="G375" s="118" t="s">
        <v>1</v>
      </c>
      <c r="H375" s="121" t="s">
        <v>497</v>
      </c>
      <c r="I375" s="121" t="s">
        <v>1</v>
      </c>
      <c r="J375" s="121" t="s">
        <v>498</v>
      </c>
      <c r="K375" s="121" t="s">
        <v>1</v>
      </c>
      <c r="L375" s="121" t="s">
        <v>499</v>
      </c>
      <c r="M375" s="121" t="s">
        <v>1</v>
      </c>
      <c r="N375" s="121" t="s">
        <v>500</v>
      </c>
      <c r="O375" s="121" t="s">
        <v>1</v>
      </c>
    </row>
    <row r="376" spans="1:15" customFormat="1" x14ac:dyDescent="0.3">
      <c r="A376" s="120" t="s">
        <v>1</v>
      </c>
      <c r="B376" s="55" t="s">
        <v>14</v>
      </c>
      <c r="C376" s="55" t="s">
        <v>15</v>
      </c>
      <c r="D376" s="55" t="s">
        <v>14</v>
      </c>
      <c r="E376" s="55" t="s">
        <v>15</v>
      </c>
      <c r="F376" s="55" t="s">
        <v>14</v>
      </c>
      <c r="G376" s="55" t="s">
        <v>15</v>
      </c>
      <c r="H376" s="80" t="s">
        <v>14</v>
      </c>
      <c r="I376" s="80" t="s">
        <v>15</v>
      </c>
      <c r="J376" s="80" t="s">
        <v>14</v>
      </c>
      <c r="K376" s="80" t="s">
        <v>15</v>
      </c>
      <c r="L376" s="80" t="s">
        <v>14</v>
      </c>
      <c r="M376" s="80" t="s">
        <v>15</v>
      </c>
      <c r="N376" s="80" t="s">
        <v>14</v>
      </c>
      <c r="O376" s="80" t="s">
        <v>15</v>
      </c>
    </row>
    <row r="377" spans="1:15" customFormat="1" x14ac:dyDescent="0.3">
      <c r="A377" s="56" t="s">
        <v>16</v>
      </c>
      <c r="B377" s="57">
        <v>1423.1620871881</v>
      </c>
      <c r="C377" s="57">
        <v>1423.1620871881</v>
      </c>
      <c r="D377" s="57">
        <v>39.141126295500001</v>
      </c>
      <c r="E377" s="57">
        <v>39.141126295500001</v>
      </c>
      <c r="F377" s="57">
        <v>650.92684942810001</v>
      </c>
      <c r="G377" s="57">
        <v>650.92684942810001</v>
      </c>
      <c r="H377" s="85">
        <v>254.67457548300001</v>
      </c>
      <c r="I377" s="85">
        <v>254.67457548300001</v>
      </c>
      <c r="J377" s="85">
        <v>119.5764114126</v>
      </c>
      <c r="K377" s="85">
        <v>119.5764114126</v>
      </c>
      <c r="L377" s="85">
        <v>253.46506539009999</v>
      </c>
      <c r="M377" s="85">
        <v>253.46506539009999</v>
      </c>
      <c r="N377" s="85">
        <v>138.57071479909999</v>
      </c>
      <c r="O377" s="85">
        <v>138.57071479909999</v>
      </c>
    </row>
    <row r="378" spans="1:15" customFormat="1" x14ac:dyDescent="0.3">
      <c r="A378" s="58" t="s">
        <v>203</v>
      </c>
      <c r="B378" s="59">
        <v>795.65152723790004</v>
      </c>
      <c r="C378" s="60">
        <v>0.55907302084610599</v>
      </c>
      <c r="D378" s="59">
        <v>22.708790081499998</v>
      </c>
      <c r="E378" s="60">
        <v>0.58017722612419598</v>
      </c>
      <c r="F378" s="59">
        <v>334.95111780880097</v>
      </c>
      <c r="G378" s="65">
        <v>0.514575667147677</v>
      </c>
      <c r="H378" s="86">
        <v>160.27236939159999</v>
      </c>
      <c r="I378" s="91">
        <v>0.62932222067176302</v>
      </c>
      <c r="J378" s="86">
        <v>70.655730080300003</v>
      </c>
      <c r="K378" s="87">
        <v>0.59088351327505095</v>
      </c>
      <c r="L378" s="86">
        <v>157.69631714729999</v>
      </c>
      <c r="M378" s="87">
        <v>0.62216194134917402</v>
      </c>
      <c r="N378" s="86">
        <v>72.414160888799699</v>
      </c>
      <c r="O378" s="87">
        <v>0.52257911055583495</v>
      </c>
    </row>
    <row r="379" spans="1:15" customFormat="1" x14ac:dyDescent="0.3">
      <c r="A379" s="58" t="s">
        <v>204</v>
      </c>
      <c r="B379" s="62">
        <v>617.86399324019999</v>
      </c>
      <c r="C379" s="63">
        <v>0.43414871630046198</v>
      </c>
      <c r="D379" s="62">
        <v>12.6826880153</v>
      </c>
      <c r="E379" s="63">
        <v>0.32402460571907699</v>
      </c>
      <c r="F379" s="62">
        <v>279.39292836939899</v>
      </c>
      <c r="G379" s="63">
        <v>0.42922323547549601</v>
      </c>
      <c r="H379" s="88">
        <v>110.8629295578</v>
      </c>
      <c r="I379" s="89">
        <v>0.43531212076252301</v>
      </c>
      <c r="J379" s="88">
        <v>44.613908995800003</v>
      </c>
      <c r="K379" s="89">
        <v>0.37309958100230201</v>
      </c>
      <c r="L379" s="88">
        <v>118.96639138090001</v>
      </c>
      <c r="M379" s="89">
        <v>0.46936011161065799</v>
      </c>
      <c r="N379" s="88">
        <v>55.082108931699999</v>
      </c>
      <c r="O379" s="89">
        <v>0.39750180268289798</v>
      </c>
    </row>
    <row r="380" spans="1:15" customFormat="1" x14ac:dyDescent="0.3">
      <c r="A380" s="58" t="s">
        <v>205</v>
      </c>
      <c r="B380" s="59">
        <v>312.05833699959999</v>
      </c>
      <c r="C380" s="60">
        <v>0.21927111451947701</v>
      </c>
      <c r="D380" s="59">
        <v>5.3943467436999999</v>
      </c>
      <c r="E380" s="60">
        <v>0.13781787225474301</v>
      </c>
      <c r="F380" s="59">
        <v>128.03504530879999</v>
      </c>
      <c r="G380" s="60">
        <v>0.196696518850453</v>
      </c>
      <c r="H380" s="86">
        <v>66.376446665800003</v>
      </c>
      <c r="I380" s="87">
        <v>0.26063240329316201</v>
      </c>
      <c r="J380" s="86">
        <v>25.5791054076</v>
      </c>
      <c r="K380" s="87">
        <v>0.21391430889608301</v>
      </c>
      <c r="L380" s="86">
        <v>62.493893277599902</v>
      </c>
      <c r="M380" s="87">
        <v>0.24655821180491899</v>
      </c>
      <c r="N380" s="86">
        <v>28.54972326</v>
      </c>
      <c r="O380" s="87">
        <v>0.206029991989227</v>
      </c>
    </row>
    <row r="381" spans="1:15" customFormat="1" ht="25.5" customHeight="1" x14ac:dyDescent="0.3">
      <c r="A381" s="66" t="s">
        <v>206</v>
      </c>
      <c r="B381" s="62">
        <v>45.2815158911</v>
      </c>
      <c r="C381" s="63">
        <v>3.18175394768756E-2</v>
      </c>
      <c r="D381" s="62">
        <v>0</v>
      </c>
      <c r="E381" s="63">
        <v>0</v>
      </c>
      <c r="F381" s="62">
        <v>24.2463220253</v>
      </c>
      <c r="G381" s="63">
        <v>3.7248919823483502E-2</v>
      </c>
      <c r="H381" s="88">
        <v>6.1055882263000196</v>
      </c>
      <c r="I381" s="89">
        <v>2.3974078349676301E-2</v>
      </c>
      <c r="J381" s="88">
        <v>1.5689855096000001</v>
      </c>
      <c r="K381" s="89">
        <v>1.312119582002E-2</v>
      </c>
      <c r="L381" s="88">
        <v>8.6694642171999998</v>
      </c>
      <c r="M381" s="89">
        <v>3.4203783483365301E-2</v>
      </c>
      <c r="N381" s="88">
        <v>2.1672316192999999</v>
      </c>
      <c r="O381" s="89">
        <v>1.5639896369460601E-2</v>
      </c>
    </row>
    <row r="382" spans="1:15" customFormat="1" x14ac:dyDescent="0.3">
      <c r="A382" s="58" t="s">
        <v>207</v>
      </c>
      <c r="B382" s="59">
        <v>446.14013524159998</v>
      </c>
      <c r="C382" s="60">
        <v>0.31348511828550002</v>
      </c>
      <c r="D382" s="59">
        <v>13.029819738500001</v>
      </c>
      <c r="E382" s="60">
        <v>0.33289332657752402</v>
      </c>
      <c r="F382" s="59">
        <v>240.9745202615</v>
      </c>
      <c r="G382" s="61">
        <v>0.370202151706015</v>
      </c>
      <c r="H382" s="86">
        <v>54.509590229699903</v>
      </c>
      <c r="I382" s="90">
        <v>0.21403624655629799</v>
      </c>
      <c r="J382" s="86">
        <v>18.1389727265</v>
      </c>
      <c r="K382" s="90">
        <v>0.1516935699292</v>
      </c>
      <c r="L382" s="86">
        <v>80.444526323100106</v>
      </c>
      <c r="M382" s="87">
        <v>0.31737914729704603</v>
      </c>
      <c r="N382" s="86">
        <v>40.603028088599999</v>
      </c>
      <c r="O382" s="87">
        <v>0.29301305219841201</v>
      </c>
    </row>
    <row r="383" spans="1:15" customFormat="1" x14ac:dyDescent="0.3">
      <c r="A383" s="58" t="s">
        <v>208</v>
      </c>
      <c r="B383" s="62">
        <v>663.13482805219996</v>
      </c>
      <c r="C383" s="63">
        <v>0.46595875060333403</v>
      </c>
      <c r="D383" s="62">
        <v>18.069277770100001</v>
      </c>
      <c r="E383" s="63">
        <v>0.46164429796128298</v>
      </c>
      <c r="F383" s="62">
        <v>285.81232161580101</v>
      </c>
      <c r="G383" s="63">
        <v>0.439085162744343</v>
      </c>
      <c r="H383" s="88">
        <v>122.8207535012</v>
      </c>
      <c r="I383" s="89">
        <v>0.48226546866040998</v>
      </c>
      <c r="J383" s="88">
        <v>47.277938531700002</v>
      </c>
      <c r="K383" s="89">
        <v>0.39537846949233901</v>
      </c>
      <c r="L383" s="88">
        <v>128.18825881980001</v>
      </c>
      <c r="M383" s="89">
        <v>0.50574330084704</v>
      </c>
      <c r="N383" s="88">
        <v>75.930218571200101</v>
      </c>
      <c r="O383" s="89">
        <v>0.54795285339534905</v>
      </c>
    </row>
    <row r="384" spans="1:15" customFormat="1" x14ac:dyDescent="0.3">
      <c r="A384" s="58" t="s">
        <v>209</v>
      </c>
      <c r="B384" s="59">
        <v>417.5458342952</v>
      </c>
      <c r="C384" s="60">
        <v>0.29339302814073098</v>
      </c>
      <c r="D384" s="59">
        <v>14.694865676499999</v>
      </c>
      <c r="E384" s="60">
        <v>0.37543287757126798</v>
      </c>
      <c r="F384" s="59">
        <v>199.42314189960101</v>
      </c>
      <c r="G384" s="60">
        <v>0.30636797679310901</v>
      </c>
      <c r="H384" s="86">
        <v>55.483656235599902</v>
      </c>
      <c r="I384" s="90">
        <v>0.21786099429192399</v>
      </c>
      <c r="J384" s="86">
        <v>19.6405142582</v>
      </c>
      <c r="K384" s="90">
        <v>0.16425074164862</v>
      </c>
      <c r="L384" s="86">
        <v>84.618602889499897</v>
      </c>
      <c r="M384" s="87">
        <v>0.33384720201683898</v>
      </c>
      <c r="N384" s="86">
        <v>42.909376549299999</v>
      </c>
      <c r="O384" s="87">
        <v>0.309656889707974</v>
      </c>
    </row>
    <row r="385" spans="1:15" customFormat="1" x14ac:dyDescent="0.3">
      <c r="A385" s="58" t="s">
        <v>210</v>
      </c>
      <c r="B385" s="62">
        <v>168.79784866029999</v>
      </c>
      <c r="C385" s="63">
        <v>0.11860760638572999</v>
      </c>
      <c r="D385" s="62">
        <v>3.0842372237000002</v>
      </c>
      <c r="E385" s="63">
        <v>7.8797865968782604E-2</v>
      </c>
      <c r="F385" s="62">
        <v>36.424054803300002</v>
      </c>
      <c r="G385" s="65">
        <v>5.5957216752238602E-2</v>
      </c>
      <c r="H385" s="88">
        <v>83.262825813099894</v>
      </c>
      <c r="I385" s="91">
        <v>0.32693811565284397</v>
      </c>
      <c r="J385" s="88">
        <v>21.665397221300001</v>
      </c>
      <c r="K385" s="91">
        <v>0.18118454104249099</v>
      </c>
      <c r="L385" s="88">
        <v>30.414389235600002</v>
      </c>
      <c r="M385" s="89">
        <v>0.119994403129245</v>
      </c>
      <c r="N385" s="88">
        <v>6.5074630011999997</v>
      </c>
      <c r="O385" s="90">
        <v>4.6961315099186197E-2</v>
      </c>
    </row>
    <row r="386" spans="1:15" customFormat="1" x14ac:dyDescent="0.3">
      <c r="A386" s="58" t="s">
        <v>211</v>
      </c>
      <c r="B386" s="59">
        <v>115.7800309584</v>
      </c>
      <c r="C386" s="60">
        <v>8.1354072034872396E-2</v>
      </c>
      <c r="D386" s="59">
        <v>1.1204521600999999</v>
      </c>
      <c r="E386" s="60">
        <v>2.8625956024899001E-2</v>
      </c>
      <c r="F386" s="59">
        <v>34.713774209500102</v>
      </c>
      <c r="G386" s="65">
        <v>5.3329762384205399E-2</v>
      </c>
      <c r="H386" s="86">
        <v>29.042015753400001</v>
      </c>
      <c r="I386" s="87">
        <v>0.114035787429196</v>
      </c>
      <c r="J386" s="86">
        <v>17.3347129002</v>
      </c>
      <c r="K386" s="91">
        <v>0.14496766289787999</v>
      </c>
      <c r="L386" s="86">
        <v>36.855701187999998</v>
      </c>
      <c r="M386" s="91">
        <v>0.14540741987964501</v>
      </c>
      <c r="N386" s="86">
        <v>1.1652712279999999</v>
      </c>
      <c r="O386" s="90">
        <v>8.4092171256344595E-3</v>
      </c>
    </row>
    <row r="387" spans="1:15" customFormat="1" x14ac:dyDescent="0.3">
      <c r="A387" s="58" t="s">
        <v>212</v>
      </c>
      <c r="B387" s="62">
        <v>37.397364907899998</v>
      </c>
      <c r="C387" s="63">
        <v>2.6277656807026199E-2</v>
      </c>
      <c r="D387" s="62">
        <v>0.88772228009999898</v>
      </c>
      <c r="E387" s="63">
        <v>2.2680039235408001E-2</v>
      </c>
      <c r="F387" s="62">
        <v>12.7115941115</v>
      </c>
      <c r="G387" s="63">
        <v>1.9528452579069901E-2</v>
      </c>
      <c r="H387" s="88">
        <v>6.8005816525000196</v>
      </c>
      <c r="I387" s="89">
        <v>2.67030253789662E-2</v>
      </c>
      <c r="J387" s="88">
        <v>1.3263850976</v>
      </c>
      <c r="K387" s="89">
        <v>1.10923641371314E-2</v>
      </c>
      <c r="L387" s="88">
        <v>11.943778978999999</v>
      </c>
      <c r="M387" s="89">
        <v>4.7121992770947398E-2</v>
      </c>
      <c r="N387" s="88">
        <v>2.4397345861000002</v>
      </c>
      <c r="O387" s="89">
        <v>1.7606422754166601E-2</v>
      </c>
    </row>
    <row r="388" spans="1:15" customFormat="1" x14ac:dyDescent="0.3">
      <c r="A388" s="58" t="s">
        <v>181</v>
      </c>
      <c r="B388" s="59">
        <v>118.90920820549999</v>
      </c>
      <c r="C388" s="60">
        <v>8.3552821759355703E-2</v>
      </c>
      <c r="D388" s="59">
        <v>0</v>
      </c>
      <c r="E388" s="65">
        <v>0</v>
      </c>
      <c r="F388" s="59">
        <v>14.251539769000001</v>
      </c>
      <c r="G388" s="65">
        <v>2.1894226335142399E-2</v>
      </c>
      <c r="H388" s="86">
        <v>91.100792786499895</v>
      </c>
      <c r="I388" s="91">
        <v>0.357714517099808</v>
      </c>
      <c r="J388" s="86">
        <v>14.0232557689</v>
      </c>
      <c r="K388" s="87">
        <v>0.117274432333586</v>
      </c>
      <c r="L388" s="86">
        <v>6.3502659397000203</v>
      </c>
      <c r="M388" s="90">
        <v>2.5053811379988401E-2</v>
      </c>
      <c r="N388" s="86">
        <v>3.3411819431000001</v>
      </c>
      <c r="O388" s="90">
        <v>2.4111746467816501E-2</v>
      </c>
    </row>
    <row r="389" spans="1:15" customFormat="1" x14ac:dyDescent="0.3">
      <c r="A389" s="58" t="s">
        <v>213</v>
      </c>
      <c r="B389" s="62">
        <v>145.26010269509999</v>
      </c>
      <c r="C389" s="63">
        <v>0.102068558460622</v>
      </c>
      <c r="D389" s="62">
        <v>1.1615318517</v>
      </c>
      <c r="E389" s="63">
        <v>2.9675483605936501E-2</v>
      </c>
      <c r="F389" s="62">
        <v>60.198115614899997</v>
      </c>
      <c r="G389" s="63">
        <v>9.2480615399087696E-2</v>
      </c>
      <c r="H389" s="88">
        <v>25.932788413099999</v>
      </c>
      <c r="I389" s="89">
        <v>0.101827158694257</v>
      </c>
      <c r="J389" s="88">
        <v>9.2048524633000408</v>
      </c>
      <c r="K389" s="89">
        <v>7.6978831816072305E-2</v>
      </c>
      <c r="L389" s="88">
        <v>30.350166296499999</v>
      </c>
      <c r="M389" s="89">
        <v>0.119741023283777</v>
      </c>
      <c r="N389" s="88">
        <v>22.825610493300001</v>
      </c>
      <c r="O389" s="91">
        <v>0.16472174893802499</v>
      </c>
    </row>
    <row r="390" spans="1:15" customFormat="1" x14ac:dyDescent="0.3">
      <c r="A390" s="58" t="s">
        <v>214</v>
      </c>
      <c r="B390" s="59">
        <v>284.60351526779999</v>
      </c>
      <c r="C390" s="60">
        <v>0.199979691582512</v>
      </c>
      <c r="D390" s="59">
        <v>4.1875410670999997</v>
      </c>
      <c r="E390" s="60">
        <v>0.106985706938674</v>
      </c>
      <c r="F390" s="59">
        <v>155.67173293550101</v>
      </c>
      <c r="G390" s="61">
        <v>0.23915395880853901</v>
      </c>
      <c r="H390" s="86">
        <v>49.674974020999898</v>
      </c>
      <c r="I390" s="87">
        <v>0.195052741039381</v>
      </c>
      <c r="J390" s="86">
        <v>21.4517690538</v>
      </c>
      <c r="K390" s="87">
        <v>0.17939799999333</v>
      </c>
      <c r="L390" s="86">
        <v>35.3222657803</v>
      </c>
      <c r="M390" s="90">
        <v>0.13935753128714801</v>
      </c>
      <c r="N390" s="86">
        <v>23.297779984200002</v>
      </c>
      <c r="O390" s="87">
        <v>0.16812917518667</v>
      </c>
    </row>
    <row r="391" spans="1:15" customFormat="1" x14ac:dyDescent="0.3">
      <c r="A391" s="58" t="s">
        <v>215</v>
      </c>
      <c r="B391" s="62">
        <v>396.43719685740001</v>
      </c>
      <c r="C391" s="63">
        <v>0.27856081919712</v>
      </c>
      <c r="D391" s="62">
        <v>9.6699442492000003</v>
      </c>
      <c r="E391" s="63">
        <v>0.247053295712437</v>
      </c>
      <c r="F391" s="62">
        <v>204.31427443749999</v>
      </c>
      <c r="G391" s="63">
        <v>0.31388208155341701</v>
      </c>
      <c r="H391" s="88">
        <v>65.749860856400005</v>
      </c>
      <c r="I391" s="89">
        <v>0.25817206421843603</v>
      </c>
      <c r="J391" s="88">
        <v>20.508022743200002</v>
      </c>
      <c r="K391" s="90">
        <v>0.17150558794105999</v>
      </c>
      <c r="L391" s="88">
        <v>60.582527720799902</v>
      </c>
      <c r="M391" s="89">
        <v>0.23901726901716999</v>
      </c>
      <c r="N391" s="88">
        <v>30.7491291949</v>
      </c>
      <c r="O391" s="89">
        <v>0.22190207533734799</v>
      </c>
    </row>
    <row r="392" spans="1:15" customFormat="1" x14ac:dyDescent="0.3">
      <c r="A392" s="58" t="s">
        <v>216</v>
      </c>
      <c r="B392" s="59">
        <v>76.888920134799903</v>
      </c>
      <c r="C392" s="60">
        <v>5.4026818748887602E-2</v>
      </c>
      <c r="D392" s="59">
        <v>4.8600828506999898</v>
      </c>
      <c r="E392" s="61">
        <v>0.12416819112481101</v>
      </c>
      <c r="F392" s="59">
        <v>32.233290951199997</v>
      </c>
      <c r="G392" s="60">
        <v>4.9519068048153099E-2</v>
      </c>
      <c r="H392" s="86">
        <v>9.6309235937000093</v>
      </c>
      <c r="I392" s="87">
        <v>3.7816588387099802E-2</v>
      </c>
      <c r="J392" s="86">
        <v>2.7953101944999998</v>
      </c>
      <c r="K392" s="87">
        <v>2.33767693935449E-2</v>
      </c>
      <c r="L392" s="86">
        <v>11.4088446449</v>
      </c>
      <c r="M392" s="87">
        <v>4.5011507314986397E-2</v>
      </c>
      <c r="N392" s="86">
        <v>13.01528238</v>
      </c>
      <c r="O392" s="87">
        <v>9.3925202008733E-2</v>
      </c>
    </row>
    <row r="393" spans="1:15" customFormat="1" x14ac:dyDescent="0.3">
      <c r="A393" s="58" t="s">
        <v>217</v>
      </c>
      <c r="B393" s="62">
        <v>52.311236801299998</v>
      </c>
      <c r="C393" s="63">
        <v>3.67570477545935E-2</v>
      </c>
      <c r="D393" s="62">
        <v>1.9029163141000001</v>
      </c>
      <c r="E393" s="63">
        <v>4.8616800133285301E-2</v>
      </c>
      <c r="F393" s="62">
        <v>16.437470100199999</v>
      </c>
      <c r="G393" s="63">
        <v>2.5252407570285101E-2</v>
      </c>
      <c r="H393" s="88">
        <v>10.847051903200001</v>
      </c>
      <c r="I393" s="89">
        <v>4.2591813032879899E-2</v>
      </c>
      <c r="J393" s="88">
        <v>1.6930157127000001</v>
      </c>
      <c r="K393" s="89">
        <v>1.4158442227022699E-2</v>
      </c>
      <c r="L393" s="88">
        <v>12.1059027451</v>
      </c>
      <c r="M393" s="89">
        <v>4.7761622401367998E-2</v>
      </c>
      <c r="N393" s="88">
        <v>8.1223998031999791</v>
      </c>
      <c r="O393" s="89">
        <v>5.86155582366438E-2</v>
      </c>
    </row>
    <row r="394" spans="1:15" customFormat="1" x14ac:dyDescent="0.3">
      <c r="A394" s="58" t="s">
        <v>218</v>
      </c>
      <c r="B394" s="59">
        <v>173.22212408359999</v>
      </c>
      <c r="C394" s="60">
        <v>0.121716370639028</v>
      </c>
      <c r="D394" s="59">
        <v>9.7724689432000105</v>
      </c>
      <c r="E394" s="61">
        <v>0.249672655544496</v>
      </c>
      <c r="F394" s="59">
        <v>54.583358124799901</v>
      </c>
      <c r="G394" s="65">
        <v>8.3854826656415499E-2</v>
      </c>
      <c r="H394" s="86">
        <v>38.784539348099997</v>
      </c>
      <c r="I394" s="87">
        <v>0.15229058210676799</v>
      </c>
      <c r="J394" s="86">
        <v>19.0124591517</v>
      </c>
      <c r="K394" s="87">
        <v>0.158998408859229</v>
      </c>
      <c r="L394" s="86">
        <v>39.737987191799803</v>
      </c>
      <c r="M394" s="87">
        <v>0.15677895149235099</v>
      </c>
      <c r="N394" s="86">
        <v>16.4693099168</v>
      </c>
      <c r="O394" s="87">
        <v>0.11885130231649001</v>
      </c>
    </row>
    <row r="395" spans="1:15" customFormat="1" ht="22.8" x14ac:dyDescent="0.3">
      <c r="A395" s="66" t="s">
        <v>219</v>
      </c>
      <c r="B395" s="62">
        <v>47.817753099999997</v>
      </c>
      <c r="C395" s="63">
        <v>3.3599653567555898E-2</v>
      </c>
      <c r="D395" s="62">
        <v>2.7011791997999901</v>
      </c>
      <c r="E395" s="63">
        <v>6.9011279323113198E-2</v>
      </c>
      <c r="F395" s="62">
        <v>15.735078141699899</v>
      </c>
      <c r="G395" s="63">
        <v>2.41733432190188E-2</v>
      </c>
      <c r="H395" s="88">
        <v>9.1836900361999891</v>
      </c>
      <c r="I395" s="89">
        <v>3.6060490211018398E-2</v>
      </c>
      <c r="J395" s="88">
        <v>0.82099701560000005</v>
      </c>
      <c r="K395" s="89">
        <v>6.8658776919399197E-3</v>
      </c>
      <c r="L395" s="88">
        <v>5.8072396592000004</v>
      </c>
      <c r="M395" s="89">
        <v>2.2911400631334601E-2</v>
      </c>
      <c r="N395" s="88">
        <v>5.9991461676000002</v>
      </c>
      <c r="O395" s="89">
        <v>4.3293030394608099E-2</v>
      </c>
    </row>
    <row r="396" spans="1:15" customFormat="1" x14ac:dyDescent="0.3">
      <c r="A396" s="58" t="s">
        <v>220</v>
      </c>
      <c r="B396" s="59">
        <v>124.5904973074</v>
      </c>
      <c r="C396" s="60">
        <v>8.7544840063556895E-2</v>
      </c>
      <c r="D396" s="59">
        <v>1.7788568810000001</v>
      </c>
      <c r="E396" s="60">
        <v>4.54472584046339E-2</v>
      </c>
      <c r="F396" s="59">
        <v>70.712235531100006</v>
      </c>
      <c r="G396" s="60">
        <v>0.108633152240113</v>
      </c>
      <c r="H396" s="86">
        <v>13.468280935399999</v>
      </c>
      <c r="I396" s="90">
        <v>5.2884277552468197E-2</v>
      </c>
      <c r="J396" s="86">
        <v>1.4323105878</v>
      </c>
      <c r="K396" s="90">
        <v>1.19782034841119E-2</v>
      </c>
      <c r="L396" s="86">
        <v>25.5597805859</v>
      </c>
      <c r="M396" s="87">
        <v>0.100841433696442</v>
      </c>
      <c r="N396" s="86">
        <v>7.0037301518000001</v>
      </c>
      <c r="O396" s="87">
        <v>5.0542642880597198E-2</v>
      </c>
    </row>
    <row r="397" spans="1:15" customFormat="1" x14ac:dyDescent="0.3">
      <c r="A397" s="58" t="s">
        <v>221</v>
      </c>
      <c r="B397" s="62">
        <v>404.2054013659</v>
      </c>
      <c r="C397" s="63">
        <v>0.28401923084146602</v>
      </c>
      <c r="D397" s="62">
        <v>15.106990855499999</v>
      </c>
      <c r="E397" s="63">
        <v>0.38596208860849301</v>
      </c>
      <c r="F397" s="62">
        <v>227.4493148304</v>
      </c>
      <c r="G397" s="61">
        <v>0.349423771703741</v>
      </c>
      <c r="H397" s="88">
        <v>50.500364602699797</v>
      </c>
      <c r="I397" s="90">
        <v>0.19829370288307799</v>
      </c>
      <c r="J397" s="88">
        <v>19.146791752799999</v>
      </c>
      <c r="K397" s="90">
        <v>0.16012181271048301</v>
      </c>
      <c r="L397" s="88">
        <v>64.770694460299893</v>
      </c>
      <c r="M397" s="89">
        <v>0.25554091393468198</v>
      </c>
      <c r="N397" s="88">
        <v>30.3956960973</v>
      </c>
      <c r="O397" s="89">
        <v>0.21935151407256401</v>
      </c>
    </row>
    <row r="398" spans="1:15" customFormat="1" x14ac:dyDescent="0.3">
      <c r="A398" s="58" t="s">
        <v>63</v>
      </c>
      <c r="B398" s="59">
        <v>38.454530158200001</v>
      </c>
      <c r="C398" s="60">
        <v>2.7020485231010399E-2</v>
      </c>
      <c r="D398" s="59">
        <v>3.2287143410999999</v>
      </c>
      <c r="E398" s="61">
        <v>8.2489050435710101E-2</v>
      </c>
      <c r="F398" s="59">
        <v>26.603520793600001</v>
      </c>
      <c r="G398" s="60">
        <v>4.0870215780734298E-2</v>
      </c>
      <c r="H398" s="86">
        <v>1.7284242647000001</v>
      </c>
      <c r="I398" s="90">
        <v>6.7867955072546098E-3</v>
      </c>
      <c r="J398" s="86">
        <v>2.9521450760999999</v>
      </c>
      <c r="K398" s="87">
        <v>2.4688356518022501E-2</v>
      </c>
      <c r="L398" s="86">
        <v>3.6635247366999999</v>
      </c>
      <c r="M398" s="87">
        <v>1.4453765969924001E-2</v>
      </c>
      <c r="N398" s="86">
        <v>0</v>
      </c>
      <c r="O398" s="87">
        <v>0</v>
      </c>
    </row>
    <row r="399" spans="1:15" customFormat="1" x14ac:dyDescent="0.3">
      <c r="A399" s="64" t="s">
        <v>1</v>
      </c>
      <c r="H399" s="84"/>
      <c r="I399" s="84"/>
      <c r="J399" s="84"/>
      <c r="K399" s="84"/>
      <c r="L399" s="84"/>
      <c r="M399" s="84"/>
      <c r="N399" s="84"/>
      <c r="O399" s="84"/>
    </row>
    <row r="400" spans="1:15" customFormat="1" x14ac:dyDescent="0.3">
      <c r="A400" s="64" t="s">
        <v>1</v>
      </c>
      <c r="H400" s="84"/>
      <c r="I400" s="84"/>
      <c r="J400" s="84"/>
      <c r="K400" s="84"/>
      <c r="L400" s="84"/>
      <c r="M400" s="84"/>
      <c r="N400" s="84"/>
      <c r="O400" s="84"/>
    </row>
    <row r="401" spans="1:15" customFormat="1" x14ac:dyDescent="0.3">
      <c r="A401" s="53" t="s">
        <v>222</v>
      </c>
      <c r="H401" s="84"/>
      <c r="I401" s="84"/>
      <c r="J401" s="84"/>
      <c r="K401" s="84"/>
      <c r="L401" s="84"/>
      <c r="M401" s="84"/>
      <c r="N401" s="84"/>
      <c r="O401" s="84"/>
    </row>
    <row r="402" spans="1:15" customFormat="1" x14ac:dyDescent="0.3">
      <c r="A402" s="54" t="s">
        <v>1</v>
      </c>
      <c r="H402" s="84"/>
      <c r="I402" s="84"/>
      <c r="J402" s="84"/>
      <c r="K402" s="84"/>
      <c r="L402" s="84"/>
      <c r="M402" s="84"/>
      <c r="N402" s="84"/>
      <c r="O402" s="84"/>
    </row>
    <row r="403" spans="1:15" customFormat="1" ht="25.5" customHeight="1" x14ac:dyDescent="0.3">
      <c r="A403" s="119" t="s">
        <v>1</v>
      </c>
      <c r="B403" s="118" t="s">
        <v>501</v>
      </c>
      <c r="C403" s="118" t="s">
        <v>1</v>
      </c>
      <c r="D403" s="118" t="s">
        <v>495</v>
      </c>
      <c r="E403" s="118" t="s">
        <v>1</v>
      </c>
      <c r="F403" s="118" t="s">
        <v>496</v>
      </c>
      <c r="G403" s="118" t="s">
        <v>1</v>
      </c>
      <c r="H403" s="121" t="s">
        <v>497</v>
      </c>
      <c r="I403" s="121" t="s">
        <v>1</v>
      </c>
      <c r="J403" s="121" t="s">
        <v>498</v>
      </c>
      <c r="K403" s="121" t="s">
        <v>1</v>
      </c>
      <c r="L403" s="121" t="s">
        <v>499</v>
      </c>
      <c r="M403" s="121" t="s">
        <v>1</v>
      </c>
      <c r="N403" s="121" t="s">
        <v>500</v>
      </c>
      <c r="O403" s="121" t="s">
        <v>1</v>
      </c>
    </row>
    <row r="404" spans="1:15" customFormat="1" x14ac:dyDescent="0.3">
      <c r="A404" s="120" t="s">
        <v>1</v>
      </c>
      <c r="B404" s="55" t="s">
        <v>14</v>
      </c>
      <c r="C404" s="55" t="s">
        <v>15</v>
      </c>
      <c r="D404" s="55" t="s">
        <v>14</v>
      </c>
      <c r="E404" s="55" t="s">
        <v>15</v>
      </c>
      <c r="F404" s="55" t="s">
        <v>14</v>
      </c>
      <c r="G404" s="55" t="s">
        <v>15</v>
      </c>
      <c r="H404" s="80" t="s">
        <v>14</v>
      </c>
      <c r="I404" s="80" t="s">
        <v>15</v>
      </c>
      <c r="J404" s="80" t="s">
        <v>14</v>
      </c>
      <c r="K404" s="80" t="s">
        <v>15</v>
      </c>
      <c r="L404" s="80" t="s">
        <v>14</v>
      </c>
      <c r="M404" s="80" t="s">
        <v>15</v>
      </c>
      <c r="N404" s="80" t="s">
        <v>14</v>
      </c>
      <c r="O404" s="80" t="s">
        <v>15</v>
      </c>
    </row>
    <row r="405" spans="1:15" customFormat="1" x14ac:dyDescent="0.3">
      <c r="A405" s="56" t="s">
        <v>16</v>
      </c>
      <c r="B405" s="57">
        <v>1425.4092837695</v>
      </c>
      <c r="C405" s="57">
        <v>1425.4092837695</v>
      </c>
      <c r="D405" s="57">
        <v>39.141126295500001</v>
      </c>
      <c r="E405" s="57">
        <v>39.141126295500001</v>
      </c>
      <c r="F405" s="57">
        <v>650.92684942810001</v>
      </c>
      <c r="G405" s="57">
        <v>650.92684942810001</v>
      </c>
      <c r="H405" s="85">
        <v>255.34570728529999</v>
      </c>
      <c r="I405" s="85">
        <v>255.34570728529999</v>
      </c>
      <c r="J405" s="85">
        <v>119.5764114126</v>
      </c>
      <c r="K405" s="85">
        <v>119.5764114126</v>
      </c>
      <c r="L405" s="85">
        <v>255.04113016919999</v>
      </c>
      <c r="M405" s="85">
        <v>255.04113016919999</v>
      </c>
      <c r="N405" s="85">
        <v>138.57071479909999</v>
      </c>
      <c r="O405" s="85">
        <v>138.57071479909999</v>
      </c>
    </row>
    <row r="406" spans="1:15" customFormat="1" ht="25.5" customHeight="1" x14ac:dyDescent="0.3">
      <c r="A406" s="66" t="s">
        <v>223</v>
      </c>
      <c r="B406" s="59">
        <v>439.83755146509998</v>
      </c>
      <c r="C406" s="60">
        <v>0.30856930460137599</v>
      </c>
      <c r="D406" s="59">
        <v>4.6930689221000002</v>
      </c>
      <c r="E406" s="65">
        <v>0.119901223247108</v>
      </c>
      <c r="F406" s="59">
        <v>100.87875443199999</v>
      </c>
      <c r="G406" s="65">
        <v>0.15497709845680999</v>
      </c>
      <c r="H406" s="86">
        <v>146.7484773356</v>
      </c>
      <c r="I406" s="91">
        <v>0.57470508862573799</v>
      </c>
      <c r="J406" s="86">
        <v>62.200157646999997</v>
      </c>
      <c r="K406" s="91">
        <v>0.520170800513301</v>
      </c>
      <c r="L406" s="86">
        <v>112.69866943780001</v>
      </c>
      <c r="M406" s="91">
        <v>0.44188429279243402</v>
      </c>
      <c r="N406" s="86">
        <v>40.242138538500001</v>
      </c>
      <c r="O406" s="87">
        <v>0.29040868120542701</v>
      </c>
    </row>
    <row r="407" spans="1:15" customFormat="1" x14ac:dyDescent="0.3">
      <c r="A407" s="58" t="s">
        <v>224</v>
      </c>
      <c r="B407" s="62">
        <v>360.01917692709998</v>
      </c>
      <c r="C407" s="63">
        <v>0.25257249340696603</v>
      </c>
      <c r="D407" s="62">
        <v>11.3841714269</v>
      </c>
      <c r="E407" s="63">
        <v>0.290849357296313</v>
      </c>
      <c r="F407" s="62">
        <v>184.63987199549899</v>
      </c>
      <c r="G407" s="63">
        <v>0.28365686890581199</v>
      </c>
      <c r="H407" s="88">
        <v>70.779655948699997</v>
      </c>
      <c r="I407" s="89">
        <v>0.27719148561842599</v>
      </c>
      <c r="J407" s="88">
        <v>30.4914097461</v>
      </c>
      <c r="K407" s="89">
        <v>0.25499518998683601</v>
      </c>
      <c r="L407" s="88">
        <v>54.685025071899901</v>
      </c>
      <c r="M407" s="89">
        <v>0.21441649445177999</v>
      </c>
      <c r="N407" s="88">
        <v>24.699911799799999</v>
      </c>
      <c r="O407" s="89">
        <v>0.17824770432634299</v>
      </c>
    </row>
    <row r="408" spans="1:15" customFormat="1" x14ac:dyDescent="0.3">
      <c r="A408" s="58" t="s">
        <v>225</v>
      </c>
      <c r="B408" s="59">
        <v>116.9499183705</v>
      </c>
      <c r="C408" s="60">
        <v>8.2046553016145302E-2</v>
      </c>
      <c r="D408" s="59">
        <v>3.1701915538000001</v>
      </c>
      <c r="E408" s="60">
        <v>8.0993876616281005E-2</v>
      </c>
      <c r="F408" s="59">
        <v>49.883264608899999</v>
      </c>
      <c r="G408" s="60">
        <v>7.6634209593178002E-2</v>
      </c>
      <c r="H408" s="86">
        <v>16.3178835097</v>
      </c>
      <c r="I408" s="87">
        <v>6.3905062995509396E-2</v>
      </c>
      <c r="J408" s="86">
        <v>8.3536676234999998</v>
      </c>
      <c r="K408" s="87">
        <v>6.9860497775565106E-2</v>
      </c>
      <c r="L408" s="86">
        <v>15.804305544</v>
      </c>
      <c r="M408" s="87">
        <v>6.1967673737624497E-2</v>
      </c>
      <c r="N408" s="86">
        <v>26.394290472000002</v>
      </c>
      <c r="O408" s="91">
        <v>0.19047524226360901</v>
      </c>
    </row>
    <row r="409" spans="1:15" customFormat="1" x14ac:dyDescent="0.3">
      <c r="A409" s="58" t="s">
        <v>226</v>
      </c>
      <c r="B409" s="62">
        <v>202.75350696500001</v>
      </c>
      <c r="C409" s="63">
        <v>0.14224230841882701</v>
      </c>
      <c r="D409" s="62">
        <v>9.9712408967999906</v>
      </c>
      <c r="E409" s="61">
        <v>0.25475099570515902</v>
      </c>
      <c r="F409" s="62">
        <v>112.5307705418</v>
      </c>
      <c r="G409" s="63">
        <v>0.17287775214783199</v>
      </c>
      <c r="H409" s="88">
        <v>24.143544336000001</v>
      </c>
      <c r="I409" s="90">
        <v>9.4552379958454599E-2</v>
      </c>
      <c r="J409" s="88">
        <v>6.0053094484000002</v>
      </c>
      <c r="K409" s="90">
        <v>5.0221522601799802E-2</v>
      </c>
      <c r="L409" s="88">
        <v>34.677329496600002</v>
      </c>
      <c r="M409" s="89">
        <v>0.135967596573911</v>
      </c>
      <c r="N409" s="88">
        <v>15.271560450000001</v>
      </c>
      <c r="O409" s="89">
        <v>0.110207704940692</v>
      </c>
    </row>
    <row r="410" spans="1:15" customFormat="1" x14ac:dyDescent="0.3">
      <c r="A410" s="58" t="s">
        <v>227</v>
      </c>
      <c r="B410" s="59">
        <v>103.9793714625</v>
      </c>
      <c r="C410" s="60">
        <v>7.2947028370354203E-2</v>
      </c>
      <c r="D410" s="59">
        <v>3.9437559104000002</v>
      </c>
      <c r="E410" s="60">
        <v>0.100757343583478</v>
      </c>
      <c r="F410" s="59">
        <v>51.085060729799999</v>
      </c>
      <c r="G410" s="60">
        <v>7.8480494044273902E-2</v>
      </c>
      <c r="H410" s="86">
        <v>10.767291376199999</v>
      </c>
      <c r="I410" s="87">
        <v>4.2167504951119497E-2</v>
      </c>
      <c r="J410" s="86">
        <v>5.0709423619000003</v>
      </c>
      <c r="K410" s="87">
        <v>4.2407547625782499E-2</v>
      </c>
      <c r="L410" s="86">
        <v>15.3964307627</v>
      </c>
      <c r="M410" s="87">
        <v>6.0368422742189301E-2</v>
      </c>
      <c r="N410" s="86">
        <v>20.9018205275</v>
      </c>
      <c r="O410" s="91">
        <v>0.15083865705537799</v>
      </c>
    </row>
    <row r="411" spans="1:15" customFormat="1" x14ac:dyDescent="0.3">
      <c r="A411" s="58" t="s">
        <v>228</v>
      </c>
      <c r="B411" s="62">
        <v>173.04863767259999</v>
      </c>
      <c r="C411" s="63">
        <v>0.121402771570964</v>
      </c>
      <c r="D411" s="62">
        <v>1.1566363770999999</v>
      </c>
      <c r="E411" s="65">
        <v>2.9550411206051001E-2</v>
      </c>
      <c r="F411" s="62">
        <v>90.201854319900093</v>
      </c>
      <c r="G411" s="63">
        <v>0.13857448713192699</v>
      </c>
      <c r="H411" s="88">
        <v>35.294141240099997</v>
      </c>
      <c r="I411" s="89">
        <v>0.138221008746646</v>
      </c>
      <c r="J411" s="88">
        <v>9.9274462766000404</v>
      </c>
      <c r="K411" s="89">
        <v>8.3021777952051207E-2</v>
      </c>
      <c r="L411" s="88">
        <v>28.234315452499999</v>
      </c>
      <c r="M411" s="89">
        <v>0.11070494956546301</v>
      </c>
      <c r="N411" s="88">
        <v>8.0223670156999898</v>
      </c>
      <c r="O411" s="90">
        <v>5.7893668422875903E-2</v>
      </c>
    </row>
    <row r="412" spans="1:15" customFormat="1" x14ac:dyDescent="0.3">
      <c r="A412" s="58" t="s">
        <v>229</v>
      </c>
      <c r="B412" s="59">
        <v>224.7910903666</v>
      </c>
      <c r="C412" s="60">
        <v>0.15770283870478199</v>
      </c>
      <c r="D412" s="59">
        <v>4.8935281582000103</v>
      </c>
      <c r="E412" s="60">
        <v>0.12502267107123599</v>
      </c>
      <c r="F412" s="59">
        <v>115.5226980325</v>
      </c>
      <c r="G412" s="60">
        <v>0.17747416339331801</v>
      </c>
      <c r="H412" s="86">
        <v>37.978661809899997</v>
      </c>
      <c r="I412" s="87">
        <v>0.14873428738500799</v>
      </c>
      <c r="J412" s="86">
        <v>19.577799729799999</v>
      </c>
      <c r="K412" s="87">
        <v>0.1637262692409</v>
      </c>
      <c r="L412" s="86">
        <v>34.609794518800001</v>
      </c>
      <c r="M412" s="87">
        <v>0.135702796234627</v>
      </c>
      <c r="N412" s="86">
        <v>18.127901572300001</v>
      </c>
      <c r="O412" s="87">
        <v>0.130820582101939</v>
      </c>
    </row>
    <row r="413" spans="1:15" customFormat="1" x14ac:dyDescent="0.3">
      <c r="A413" s="58" t="s">
        <v>230</v>
      </c>
      <c r="B413" s="62">
        <v>317.33996631299999</v>
      </c>
      <c r="C413" s="63">
        <v>0.222630769931422</v>
      </c>
      <c r="D413" s="62">
        <v>11.300552927</v>
      </c>
      <c r="E413" s="63">
        <v>0.28871302378182201</v>
      </c>
      <c r="F413" s="62">
        <v>190.82701936080099</v>
      </c>
      <c r="G413" s="61">
        <v>0.29316200357760502</v>
      </c>
      <c r="H413" s="88">
        <v>26.383459970699999</v>
      </c>
      <c r="I413" s="90">
        <v>0.10332447038642199</v>
      </c>
      <c r="J413" s="88">
        <v>2.7508804545999999</v>
      </c>
      <c r="K413" s="90">
        <v>2.30052099916935E-2</v>
      </c>
      <c r="L413" s="88">
        <v>54.188614514100102</v>
      </c>
      <c r="M413" s="89">
        <v>0.21247010032519101</v>
      </c>
      <c r="N413" s="88">
        <v>30.478041742599999</v>
      </c>
      <c r="O413" s="89">
        <v>0.21994576405835201</v>
      </c>
    </row>
    <row r="414" spans="1:15" customFormat="1" x14ac:dyDescent="0.3">
      <c r="A414" s="58" t="s">
        <v>231</v>
      </c>
      <c r="B414" s="59">
        <v>216.78675428619999</v>
      </c>
      <c r="C414" s="60">
        <v>0.15208737360886701</v>
      </c>
      <c r="D414" s="59">
        <v>9.7642640671000098</v>
      </c>
      <c r="E414" s="60">
        <v>0.24946303265224601</v>
      </c>
      <c r="F414" s="59">
        <v>120.3801328986</v>
      </c>
      <c r="G414" s="60">
        <v>0.184936499399841</v>
      </c>
      <c r="H414" s="86">
        <v>17.707162571800001</v>
      </c>
      <c r="I414" s="90">
        <v>6.9345840038014195E-2</v>
      </c>
      <c r="J414" s="86">
        <v>5.5421744166</v>
      </c>
      <c r="K414" s="90">
        <v>4.63483922215783E-2</v>
      </c>
      <c r="L414" s="86">
        <v>38.415213826799999</v>
      </c>
      <c r="M414" s="87">
        <v>0.15062360255898499</v>
      </c>
      <c r="N414" s="86">
        <v>24.5516908295</v>
      </c>
      <c r="O414" s="87">
        <v>0.17717806294854599</v>
      </c>
    </row>
    <row r="415" spans="1:15" customFormat="1" x14ac:dyDescent="0.3">
      <c r="A415" s="58" t="s">
        <v>232</v>
      </c>
      <c r="B415" s="62">
        <v>86.159251703899898</v>
      </c>
      <c r="C415" s="63">
        <v>6.0445271884333102E-2</v>
      </c>
      <c r="D415" s="62">
        <v>2.6592285437999901</v>
      </c>
      <c r="E415" s="63">
        <v>6.79394998427965E-2</v>
      </c>
      <c r="F415" s="62">
        <v>36.700086239100003</v>
      </c>
      <c r="G415" s="63">
        <v>5.63812758243794E-2</v>
      </c>
      <c r="H415" s="88">
        <v>19.950239291900001</v>
      </c>
      <c r="I415" s="89">
        <v>7.8130310096066802E-2</v>
      </c>
      <c r="J415" s="88">
        <v>10.0865362076</v>
      </c>
      <c r="K415" s="89">
        <v>8.4352223724094497E-2</v>
      </c>
      <c r="L415" s="88">
        <v>10.983167352400001</v>
      </c>
      <c r="M415" s="89">
        <v>4.3064298472617002E-2</v>
      </c>
      <c r="N415" s="88">
        <v>6.5298604560999998</v>
      </c>
      <c r="O415" s="89">
        <v>4.7122947049576799E-2</v>
      </c>
    </row>
    <row r="416" spans="1:15" customFormat="1" x14ac:dyDescent="0.3">
      <c r="A416" s="64" t="s">
        <v>1</v>
      </c>
      <c r="H416" s="84"/>
      <c r="I416" s="84"/>
      <c r="J416" s="84"/>
      <c r="K416" s="84"/>
      <c r="L416" s="84"/>
      <c r="M416" s="84"/>
      <c r="N416" s="84"/>
      <c r="O416" s="84"/>
    </row>
    <row r="417" spans="1:15" customFormat="1" x14ac:dyDescent="0.3">
      <c r="A417" s="64" t="s">
        <v>1</v>
      </c>
      <c r="H417" s="84"/>
      <c r="I417" s="84"/>
      <c r="J417" s="84"/>
      <c r="K417" s="84"/>
      <c r="L417" s="84"/>
      <c r="M417" s="84"/>
      <c r="N417" s="84"/>
      <c r="O417" s="84"/>
    </row>
    <row r="418" spans="1:15" customFormat="1" x14ac:dyDescent="0.3">
      <c r="A418" s="53" t="s">
        <v>233</v>
      </c>
      <c r="H418" s="84"/>
      <c r="I418" s="84"/>
      <c r="J418" s="84"/>
      <c r="K418" s="84"/>
      <c r="L418" s="84"/>
      <c r="M418" s="84"/>
      <c r="N418" s="84"/>
      <c r="O418" s="84"/>
    </row>
    <row r="419" spans="1:15" customFormat="1" x14ac:dyDescent="0.3">
      <c r="A419" s="54" t="s">
        <v>1</v>
      </c>
      <c r="H419" s="84"/>
      <c r="I419" s="84"/>
      <c r="J419" s="84"/>
      <c r="K419" s="84"/>
      <c r="L419" s="84"/>
      <c r="M419" s="84"/>
      <c r="N419" s="84"/>
      <c r="O419" s="84"/>
    </row>
    <row r="420" spans="1:15" customFormat="1" ht="25.5" customHeight="1" x14ac:dyDescent="0.3">
      <c r="A420" s="119" t="s">
        <v>1</v>
      </c>
      <c r="B420" s="118" t="s">
        <v>501</v>
      </c>
      <c r="C420" s="118" t="s">
        <v>1</v>
      </c>
      <c r="D420" s="118" t="s">
        <v>495</v>
      </c>
      <c r="E420" s="118" t="s">
        <v>1</v>
      </c>
      <c r="F420" s="118" t="s">
        <v>496</v>
      </c>
      <c r="G420" s="118" t="s">
        <v>1</v>
      </c>
      <c r="H420" s="121" t="s">
        <v>497</v>
      </c>
      <c r="I420" s="121" t="s">
        <v>1</v>
      </c>
      <c r="J420" s="121" t="s">
        <v>498</v>
      </c>
      <c r="K420" s="121" t="s">
        <v>1</v>
      </c>
      <c r="L420" s="121" t="s">
        <v>499</v>
      </c>
      <c r="M420" s="121" t="s">
        <v>1</v>
      </c>
      <c r="N420" s="121" t="s">
        <v>500</v>
      </c>
      <c r="O420" s="121" t="s">
        <v>1</v>
      </c>
    </row>
    <row r="421" spans="1:15" customFormat="1" x14ac:dyDescent="0.3">
      <c r="A421" s="120" t="s">
        <v>1</v>
      </c>
      <c r="B421" s="55" t="s">
        <v>14</v>
      </c>
      <c r="C421" s="55" t="s">
        <v>15</v>
      </c>
      <c r="D421" s="55" t="s">
        <v>14</v>
      </c>
      <c r="E421" s="55" t="s">
        <v>15</v>
      </c>
      <c r="F421" s="55" t="s">
        <v>14</v>
      </c>
      <c r="G421" s="55" t="s">
        <v>15</v>
      </c>
      <c r="H421" s="80" t="s">
        <v>14</v>
      </c>
      <c r="I421" s="80" t="s">
        <v>15</v>
      </c>
      <c r="J421" s="80" t="s">
        <v>14</v>
      </c>
      <c r="K421" s="80" t="s">
        <v>15</v>
      </c>
      <c r="L421" s="80" t="s">
        <v>14</v>
      </c>
      <c r="M421" s="80" t="s">
        <v>15</v>
      </c>
      <c r="N421" s="80" t="s">
        <v>14</v>
      </c>
      <c r="O421" s="80" t="s">
        <v>15</v>
      </c>
    </row>
    <row r="422" spans="1:15" customFormat="1" x14ac:dyDescent="0.3">
      <c r="A422" s="56" t="s">
        <v>16</v>
      </c>
      <c r="B422" s="57">
        <v>1425.4092837695</v>
      </c>
      <c r="C422" s="57">
        <v>1425.4092837695</v>
      </c>
      <c r="D422" s="57">
        <v>39.141126295500001</v>
      </c>
      <c r="E422" s="57">
        <v>39.141126295500001</v>
      </c>
      <c r="F422" s="57">
        <v>650.92684942810001</v>
      </c>
      <c r="G422" s="57">
        <v>650.92684942810001</v>
      </c>
      <c r="H422" s="85">
        <v>255.34570728529999</v>
      </c>
      <c r="I422" s="85">
        <v>255.34570728529999</v>
      </c>
      <c r="J422" s="85">
        <v>119.5764114126</v>
      </c>
      <c r="K422" s="85">
        <v>119.5764114126</v>
      </c>
      <c r="L422" s="85">
        <v>255.04113016919999</v>
      </c>
      <c r="M422" s="85">
        <v>255.04113016919999</v>
      </c>
      <c r="N422" s="85">
        <v>138.57071479909999</v>
      </c>
      <c r="O422" s="85">
        <v>138.57071479909999</v>
      </c>
    </row>
    <row r="423" spans="1:15" customFormat="1" ht="25.5" customHeight="1" x14ac:dyDescent="0.3">
      <c r="A423" s="66" t="s">
        <v>223</v>
      </c>
      <c r="B423" s="59">
        <v>380.01682809149997</v>
      </c>
      <c r="C423" s="60">
        <v>0.26660190334003198</v>
      </c>
      <c r="D423" s="59">
        <v>1.8923034854</v>
      </c>
      <c r="E423" s="65">
        <v>4.8345657483483198E-2</v>
      </c>
      <c r="F423" s="59">
        <v>83.520642737800003</v>
      </c>
      <c r="G423" s="65">
        <v>0.128310335963528</v>
      </c>
      <c r="H423" s="86">
        <v>133.8733991508</v>
      </c>
      <c r="I423" s="91">
        <v>0.52428294399021202</v>
      </c>
      <c r="J423" s="86">
        <v>59.5224786124</v>
      </c>
      <c r="K423" s="91">
        <v>0.49777776326651002</v>
      </c>
      <c r="L423" s="86">
        <v>96.341109763200095</v>
      </c>
      <c r="M423" s="91">
        <v>0.37774734490584</v>
      </c>
      <c r="N423" s="86">
        <v>29.8129301552</v>
      </c>
      <c r="O423" s="87">
        <v>0.21514596499284</v>
      </c>
    </row>
    <row r="424" spans="1:15" customFormat="1" x14ac:dyDescent="0.3">
      <c r="A424" s="58" t="s">
        <v>224</v>
      </c>
      <c r="B424" s="62">
        <v>181.5729806638</v>
      </c>
      <c r="C424" s="63">
        <v>0.12738304901707201</v>
      </c>
      <c r="D424" s="62">
        <v>6.6836740812999897</v>
      </c>
      <c r="E424" s="63">
        <v>0.170758348414425</v>
      </c>
      <c r="F424" s="62">
        <v>102.7294530186</v>
      </c>
      <c r="G424" s="63">
        <v>0.15782027290602199</v>
      </c>
      <c r="H424" s="88">
        <v>23.264027930400001</v>
      </c>
      <c r="I424" s="89">
        <v>9.11079656585215E-2</v>
      </c>
      <c r="J424" s="88">
        <v>12.9400591952</v>
      </c>
      <c r="K424" s="89">
        <v>0.10821581817295201</v>
      </c>
      <c r="L424" s="88">
        <v>30.363664575800001</v>
      </c>
      <c r="M424" s="89">
        <v>0.119053991627374</v>
      </c>
      <c r="N424" s="88">
        <v>10.3900167661</v>
      </c>
      <c r="O424" s="89">
        <v>7.4979888652255702E-2</v>
      </c>
    </row>
    <row r="425" spans="1:15" customFormat="1" x14ac:dyDescent="0.3">
      <c r="A425" s="58" t="s">
        <v>225</v>
      </c>
      <c r="B425" s="59">
        <v>49.292335921400003</v>
      </c>
      <c r="C425" s="60">
        <v>3.4581180635393498E-2</v>
      </c>
      <c r="D425" s="59">
        <v>1.9082311966000001</v>
      </c>
      <c r="E425" s="60">
        <v>4.8752587807351498E-2</v>
      </c>
      <c r="F425" s="59">
        <v>23.462840179899899</v>
      </c>
      <c r="G425" s="60">
        <v>3.6045279435798799E-2</v>
      </c>
      <c r="H425" s="86">
        <v>3.5459901524999999</v>
      </c>
      <c r="I425" s="87">
        <v>1.38870169003391E-2</v>
      </c>
      <c r="J425" s="86">
        <v>1.1649181793000001</v>
      </c>
      <c r="K425" s="87">
        <v>9.7420399687396103E-3</v>
      </c>
      <c r="L425" s="86">
        <v>9.0535480133000092</v>
      </c>
      <c r="M425" s="87">
        <v>3.5498384151974503E-2</v>
      </c>
      <c r="N425" s="86">
        <v>11.321726379099999</v>
      </c>
      <c r="O425" s="91">
        <v>8.1703600905243604E-2</v>
      </c>
    </row>
    <row r="426" spans="1:15" customFormat="1" x14ac:dyDescent="0.3">
      <c r="A426" s="58" t="s">
        <v>226</v>
      </c>
      <c r="B426" s="62">
        <v>93.60769028</v>
      </c>
      <c r="C426" s="63">
        <v>6.5670745480522E-2</v>
      </c>
      <c r="D426" s="62">
        <v>7.9776975388999896</v>
      </c>
      <c r="E426" s="61">
        <v>0.20381880374804601</v>
      </c>
      <c r="F426" s="62">
        <v>50.3467281769001</v>
      </c>
      <c r="G426" s="63">
        <v>7.7346215202421395E-2</v>
      </c>
      <c r="H426" s="88">
        <v>7.1651609747</v>
      </c>
      <c r="I426" s="90">
        <v>2.8060628278721401E-2</v>
      </c>
      <c r="J426" s="88">
        <v>2.5996441164999999</v>
      </c>
      <c r="K426" s="89">
        <v>2.1740442665818899E-2</v>
      </c>
      <c r="L426" s="88">
        <v>16.7330137336</v>
      </c>
      <c r="M426" s="89">
        <v>6.5609079298303605E-2</v>
      </c>
      <c r="N426" s="88">
        <v>8.5433409180000108</v>
      </c>
      <c r="O426" s="89">
        <v>6.1653293268972099E-2</v>
      </c>
    </row>
    <row r="427" spans="1:15" customFormat="1" x14ac:dyDescent="0.3">
      <c r="A427" s="58" t="s">
        <v>227</v>
      </c>
      <c r="B427" s="59">
        <v>88.541941448200205</v>
      </c>
      <c r="C427" s="60">
        <v>6.2116854756305899E-2</v>
      </c>
      <c r="D427" s="59">
        <v>3.9437559104000002</v>
      </c>
      <c r="E427" s="60">
        <v>0.100757343583478</v>
      </c>
      <c r="F427" s="59">
        <v>42.695860659799997</v>
      </c>
      <c r="G427" s="60">
        <v>6.5592409803516799E-2</v>
      </c>
      <c r="H427" s="86">
        <v>6.0435250410999997</v>
      </c>
      <c r="I427" s="90">
        <v>2.36680111263728E-2</v>
      </c>
      <c r="J427" s="86">
        <v>2.715263084</v>
      </c>
      <c r="K427" s="87">
        <v>2.2707347142497399E-2</v>
      </c>
      <c r="L427" s="86">
        <v>14.022694253399999</v>
      </c>
      <c r="M427" s="87">
        <v>5.4982089532370798E-2</v>
      </c>
      <c r="N427" s="86">
        <v>19.9510934276</v>
      </c>
      <c r="O427" s="91">
        <v>0.14397770449928801</v>
      </c>
    </row>
    <row r="428" spans="1:15" customFormat="1" x14ac:dyDescent="0.3">
      <c r="A428" s="58" t="s">
        <v>228</v>
      </c>
      <c r="B428" s="62">
        <v>153.46989334029999</v>
      </c>
      <c r="C428" s="63">
        <v>0.107667246935875</v>
      </c>
      <c r="D428" s="62">
        <v>1.1566363770999999</v>
      </c>
      <c r="E428" s="63">
        <v>2.9550411206051001E-2</v>
      </c>
      <c r="F428" s="62">
        <v>83.753518128700094</v>
      </c>
      <c r="G428" s="63">
        <v>0.12866809565819201</v>
      </c>
      <c r="H428" s="88">
        <v>29.5970543637</v>
      </c>
      <c r="I428" s="89">
        <v>0.11590973930347299</v>
      </c>
      <c r="J428" s="88">
        <v>9.9274462766000404</v>
      </c>
      <c r="K428" s="89">
        <v>8.3021777952051207E-2</v>
      </c>
      <c r="L428" s="88">
        <v>22.083888933299999</v>
      </c>
      <c r="M428" s="89">
        <v>8.6589519575329094E-2</v>
      </c>
      <c r="N428" s="88">
        <v>6.7394722702000003</v>
      </c>
      <c r="O428" s="90">
        <v>4.8635617417221902E-2</v>
      </c>
    </row>
    <row r="429" spans="1:15" customFormat="1" x14ac:dyDescent="0.3">
      <c r="A429" s="58" t="s">
        <v>229</v>
      </c>
      <c r="B429" s="59">
        <v>134.36436801150001</v>
      </c>
      <c r="C429" s="60">
        <v>9.4263710459477998E-2</v>
      </c>
      <c r="D429" s="59">
        <v>3.73610784939999</v>
      </c>
      <c r="E429" s="60">
        <v>9.5452231527367606E-2</v>
      </c>
      <c r="F429" s="59">
        <v>71.389558488800105</v>
      </c>
      <c r="G429" s="60">
        <v>0.10967370381406499</v>
      </c>
      <c r="H429" s="86">
        <v>21.7643350371</v>
      </c>
      <c r="I429" s="87">
        <v>8.5234779423107795E-2</v>
      </c>
      <c r="J429" s="86">
        <v>16.336440108600002</v>
      </c>
      <c r="K429" s="87">
        <v>0.13661925387801499</v>
      </c>
      <c r="L429" s="86">
        <v>11.9110784736</v>
      </c>
      <c r="M429" s="90">
        <v>4.6702578778951898E-2</v>
      </c>
      <c r="N429" s="86">
        <v>11.9047818877</v>
      </c>
      <c r="O429" s="87">
        <v>8.5911239650885596E-2</v>
      </c>
    </row>
    <row r="430" spans="1:15" customFormat="1" x14ac:dyDescent="0.3">
      <c r="A430" s="58" t="s">
        <v>230</v>
      </c>
      <c r="B430" s="62">
        <v>169.67130663130001</v>
      </c>
      <c r="C430" s="63">
        <v>0.11903339522428499</v>
      </c>
      <c r="D430" s="62">
        <v>4.8700537782999902</v>
      </c>
      <c r="E430" s="63">
        <v>0.124422934116229</v>
      </c>
      <c r="F430" s="62">
        <v>103.8112175679</v>
      </c>
      <c r="G430" s="61">
        <v>0.159482156342311</v>
      </c>
      <c r="H430" s="88">
        <v>10.533518970799999</v>
      </c>
      <c r="I430" s="90">
        <v>4.1251991595185902E-2</v>
      </c>
      <c r="J430" s="88">
        <v>2.7508804545999999</v>
      </c>
      <c r="K430" s="90">
        <v>2.30052099916935E-2</v>
      </c>
      <c r="L430" s="88">
        <v>32.606693642700002</v>
      </c>
      <c r="M430" s="89">
        <v>0.12784876549546301</v>
      </c>
      <c r="N430" s="88">
        <v>15.141394506099999</v>
      </c>
      <c r="O430" s="89">
        <v>0.109268358238983</v>
      </c>
    </row>
    <row r="431" spans="1:15" customFormat="1" x14ac:dyDescent="0.3">
      <c r="A431" s="58" t="s">
        <v>231</v>
      </c>
      <c r="B431" s="59">
        <v>92.973093263099798</v>
      </c>
      <c r="C431" s="60">
        <v>6.5225542110426193E-2</v>
      </c>
      <c r="D431" s="59">
        <v>4.3134375342999904</v>
      </c>
      <c r="E431" s="60">
        <v>0.110202182270772</v>
      </c>
      <c r="F431" s="59">
        <v>53.181800788300102</v>
      </c>
      <c r="G431" s="60">
        <v>8.1701654855726405E-2</v>
      </c>
      <c r="H431" s="86">
        <v>2.2510145341999999</v>
      </c>
      <c r="I431" s="90">
        <v>8.8155565963163908E-3</v>
      </c>
      <c r="J431" s="86">
        <v>2.4857360436999998</v>
      </c>
      <c r="K431" s="90">
        <v>2.0787846150717298E-2</v>
      </c>
      <c r="L431" s="86">
        <v>10.9422714279</v>
      </c>
      <c r="M431" s="87">
        <v>4.29039481617755E-2</v>
      </c>
      <c r="N431" s="86">
        <v>18.236098033000001</v>
      </c>
      <c r="O431" s="91">
        <v>0.13160138532473301</v>
      </c>
    </row>
    <row r="432" spans="1:15" customFormat="1" x14ac:dyDescent="0.3">
      <c r="A432" s="58" t="s">
        <v>234</v>
      </c>
      <c r="B432" s="62">
        <v>81.898846118400002</v>
      </c>
      <c r="C432" s="63">
        <v>5.7456372040610097E-2</v>
      </c>
      <c r="D432" s="62">
        <v>2.6592285437999901</v>
      </c>
      <c r="E432" s="63">
        <v>6.79394998427965E-2</v>
      </c>
      <c r="F432" s="62">
        <v>36.035229681400097</v>
      </c>
      <c r="G432" s="63">
        <v>5.53598760184194E-2</v>
      </c>
      <c r="H432" s="88">
        <v>17.307681129999999</v>
      </c>
      <c r="I432" s="89">
        <v>6.7781367127750403E-2</v>
      </c>
      <c r="J432" s="88">
        <v>9.1335453417000405</v>
      </c>
      <c r="K432" s="89">
        <v>7.6382500811005102E-2</v>
      </c>
      <c r="L432" s="88">
        <v>10.983167352400001</v>
      </c>
      <c r="M432" s="89">
        <v>4.3064298472617002E-2</v>
      </c>
      <c r="N432" s="88">
        <v>6.5298604560999998</v>
      </c>
      <c r="O432" s="89">
        <v>4.7122947049576799E-2</v>
      </c>
    </row>
    <row r="433" spans="1:15" customFormat="1" x14ac:dyDescent="0.3">
      <c r="A433" s="64" t="s">
        <v>1</v>
      </c>
      <c r="H433" s="84"/>
      <c r="I433" s="84"/>
      <c r="J433" s="84"/>
      <c r="K433" s="84"/>
      <c r="L433" s="84"/>
      <c r="M433" s="84"/>
      <c r="N433" s="84"/>
      <c r="O433" s="84"/>
    </row>
    <row r="434" spans="1:15" customFormat="1" x14ac:dyDescent="0.3">
      <c r="A434" s="64" t="s">
        <v>1</v>
      </c>
      <c r="H434" s="84"/>
      <c r="I434" s="84"/>
      <c r="J434" s="84"/>
      <c r="K434" s="84"/>
      <c r="L434" s="84"/>
      <c r="M434" s="84"/>
      <c r="N434" s="84"/>
      <c r="O434" s="84"/>
    </row>
    <row r="435" spans="1:15" customFormat="1" x14ac:dyDescent="0.3">
      <c r="A435" s="53" t="s">
        <v>235</v>
      </c>
      <c r="H435" s="84"/>
      <c r="I435" s="84"/>
      <c r="J435" s="84"/>
      <c r="K435" s="84"/>
      <c r="L435" s="84"/>
      <c r="M435" s="84"/>
      <c r="N435" s="84"/>
      <c r="O435" s="84"/>
    </row>
    <row r="436" spans="1:15" customFormat="1" x14ac:dyDescent="0.3">
      <c r="A436" s="54" t="s">
        <v>1</v>
      </c>
      <c r="H436" s="84"/>
      <c r="I436" s="84"/>
      <c r="J436" s="84"/>
      <c r="K436" s="84"/>
      <c r="L436" s="84"/>
      <c r="M436" s="84"/>
      <c r="N436" s="84"/>
      <c r="O436" s="84"/>
    </row>
    <row r="437" spans="1:15" customFormat="1" ht="25.5" customHeight="1" x14ac:dyDescent="0.3">
      <c r="A437" s="119" t="s">
        <v>1</v>
      </c>
      <c r="B437" s="118" t="s">
        <v>501</v>
      </c>
      <c r="C437" s="118" t="s">
        <v>1</v>
      </c>
      <c r="D437" s="118" t="s">
        <v>495</v>
      </c>
      <c r="E437" s="118" t="s">
        <v>1</v>
      </c>
      <c r="F437" s="118" t="s">
        <v>496</v>
      </c>
      <c r="G437" s="118" t="s">
        <v>1</v>
      </c>
      <c r="H437" s="121" t="s">
        <v>497</v>
      </c>
      <c r="I437" s="121" t="s">
        <v>1</v>
      </c>
      <c r="J437" s="121" t="s">
        <v>498</v>
      </c>
      <c r="K437" s="121" t="s">
        <v>1</v>
      </c>
      <c r="L437" s="121" t="s">
        <v>499</v>
      </c>
      <c r="M437" s="121" t="s">
        <v>1</v>
      </c>
      <c r="N437" s="121" t="s">
        <v>500</v>
      </c>
      <c r="O437" s="121" t="s">
        <v>1</v>
      </c>
    </row>
    <row r="438" spans="1:15" customFormat="1" x14ac:dyDescent="0.3">
      <c r="A438" s="120" t="s">
        <v>1</v>
      </c>
      <c r="B438" s="55" t="s">
        <v>14</v>
      </c>
      <c r="C438" s="55" t="s">
        <v>15</v>
      </c>
      <c r="D438" s="55" t="s">
        <v>14</v>
      </c>
      <c r="E438" s="55" t="s">
        <v>15</v>
      </c>
      <c r="F438" s="55" t="s">
        <v>14</v>
      </c>
      <c r="G438" s="55" t="s">
        <v>15</v>
      </c>
      <c r="H438" s="80" t="s">
        <v>14</v>
      </c>
      <c r="I438" s="80" t="s">
        <v>15</v>
      </c>
      <c r="J438" s="80" t="s">
        <v>14</v>
      </c>
      <c r="K438" s="80" t="s">
        <v>15</v>
      </c>
      <c r="L438" s="80" t="s">
        <v>14</v>
      </c>
      <c r="M438" s="80" t="s">
        <v>15</v>
      </c>
      <c r="N438" s="80" t="s">
        <v>14</v>
      </c>
      <c r="O438" s="80" t="s">
        <v>15</v>
      </c>
    </row>
    <row r="439" spans="1:15" customFormat="1" x14ac:dyDescent="0.3">
      <c r="A439" s="56" t="s">
        <v>16</v>
      </c>
      <c r="B439" s="57">
        <v>1425.4092837695</v>
      </c>
      <c r="C439" s="57">
        <v>1425.4092837695</v>
      </c>
      <c r="D439" s="57">
        <v>39.141126295500001</v>
      </c>
      <c r="E439" s="57">
        <v>39.141126295500001</v>
      </c>
      <c r="F439" s="57">
        <v>650.92684942810001</v>
      </c>
      <c r="G439" s="57">
        <v>650.92684942810001</v>
      </c>
      <c r="H439" s="85">
        <v>255.34570728529999</v>
      </c>
      <c r="I439" s="85">
        <v>255.34570728529999</v>
      </c>
      <c r="J439" s="85">
        <v>119.5764114126</v>
      </c>
      <c r="K439" s="85">
        <v>119.5764114126</v>
      </c>
      <c r="L439" s="85">
        <v>255.04113016919999</v>
      </c>
      <c r="M439" s="85">
        <v>255.04113016919999</v>
      </c>
      <c r="N439" s="85">
        <v>138.57071479909999</v>
      </c>
      <c r="O439" s="85">
        <v>138.57071479909999</v>
      </c>
    </row>
    <row r="440" spans="1:15" customFormat="1" x14ac:dyDescent="0.3">
      <c r="A440" s="58" t="s">
        <v>236</v>
      </c>
      <c r="B440" s="59">
        <v>352.07597750500003</v>
      </c>
      <c r="C440" s="60">
        <v>0.24699991891026099</v>
      </c>
      <c r="D440" s="59">
        <v>14.909026541899999</v>
      </c>
      <c r="E440" s="61">
        <v>0.380904382498928</v>
      </c>
      <c r="F440" s="59">
        <v>139.0111603021</v>
      </c>
      <c r="G440" s="60">
        <v>0.21355880530083299</v>
      </c>
      <c r="H440" s="86">
        <v>74.765910274899895</v>
      </c>
      <c r="I440" s="87">
        <v>0.292802691181972</v>
      </c>
      <c r="J440" s="86">
        <v>41.0004923284</v>
      </c>
      <c r="K440" s="91">
        <v>0.342881107101695</v>
      </c>
      <c r="L440" s="86">
        <v>68.510997084099898</v>
      </c>
      <c r="M440" s="87">
        <v>0.26862724862710702</v>
      </c>
      <c r="N440" s="86">
        <v>29.679146450699999</v>
      </c>
      <c r="O440" s="87">
        <v>0.21418051060592999</v>
      </c>
    </row>
    <row r="441" spans="1:15" customFormat="1" x14ac:dyDescent="0.3">
      <c r="A441" s="58" t="s">
        <v>237</v>
      </c>
      <c r="B441" s="62">
        <v>169.7059909951</v>
      </c>
      <c r="C441" s="63">
        <v>0.11905772813988701</v>
      </c>
      <c r="D441" s="62">
        <v>2.2004025069000002</v>
      </c>
      <c r="E441" s="63">
        <v>5.6217148435837902E-2</v>
      </c>
      <c r="F441" s="62">
        <v>62.170989174799999</v>
      </c>
      <c r="G441" s="63">
        <v>9.5511483708842299E-2</v>
      </c>
      <c r="H441" s="88">
        <v>39.333149044500097</v>
      </c>
      <c r="I441" s="89">
        <v>0.15403881060962099</v>
      </c>
      <c r="J441" s="88">
        <v>20.9062772479</v>
      </c>
      <c r="K441" s="89">
        <v>0.17483613198394601</v>
      </c>
      <c r="L441" s="88">
        <v>37.825373996400003</v>
      </c>
      <c r="M441" s="89">
        <v>0.148310878215235</v>
      </c>
      <c r="N441" s="88">
        <v>16.985582582799999</v>
      </c>
      <c r="O441" s="89">
        <v>0.122577000540307</v>
      </c>
    </row>
    <row r="442" spans="1:15" customFormat="1" x14ac:dyDescent="0.3">
      <c r="A442" s="58" t="s">
        <v>238</v>
      </c>
      <c r="B442" s="59">
        <v>336.4853871684</v>
      </c>
      <c r="C442" s="60">
        <v>0.23606229522973399</v>
      </c>
      <c r="D442" s="59">
        <v>3.0371773365000099</v>
      </c>
      <c r="E442" s="65">
        <v>7.7595552912057594E-2</v>
      </c>
      <c r="F442" s="59">
        <v>159.59822503320001</v>
      </c>
      <c r="G442" s="60">
        <v>0.24518611449723099</v>
      </c>
      <c r="H442" s="86">
        <v>53.835506194399898</v>
      </c>
      <c r="I442" s="87">
        <v>0.210833801620362</v>
      </c>
      <c r="J442" s="86">
        <v>28.862197034200001</v>
      </c>
      <c r="K442" s="87">
        <v>0.241370322902655</v>
      </c>
      <c r="L442" s="86">
        <v>68.966193259299899</v>
      </c>
      <c r="M442" s="87">
        <v>0.270412043788962</v>
      </c>
      <c r="N442" s="86">
        <v>25.939515920400002</v>
      </c>
      <c r="O442" s="87">
        <v>0.18719334715135999</v>
      </c>
    </row>
    <row r="443" spans="1:15" customFormat="1" x14ac:dyDescent="0.3">
      <c r="A443" s="58" t="s">
        <v>239</v>
      </c>
      <c r="B443" s="62">
        <v>282.66971849150002</v>
      </c>
      <c r="C443" s="63">
        <v>0.19830775743509901</v>
      </c>
      <c r="D443" s="62">
        <v>9.0992414321999906</v>
      </c>
      <c r="E443" s="63">
        <v>0.23247265200046399</v>
      </c>
      <c r="F443" s="62">
        <v>150.84205486330001</v>
      </c>
      <c r="G443" s="63">
        <v>0.231734264757751</v>
      </c>
      <c r="H443" s="88">
        <v>45.736941050700104</v>
      </c>
      <c r="I443" s="89">
        <v>0.17911772058732001</v>
      </c>
      <c r="J443" s="88">
        <v>18.1882536888</v>
      </c>
      <c r="K443" s="89">
        <v>0.15210569939284399</v>
      </c>
      <c r="L443" s="88">
        <v>40.829383642399797</v>
      </c>
      <c r="M443" s="89">
        <v>0.16008940838410199</v>
      </c>
      <c r="N443" s="88">
        <v>18.6582859279</v>
      </c>
      <c r="O443" s="89">
        <v>0.13464811778557101</v>
      </c>
    </row>
    <row r="444" spans="1:15" customFormat="1" x14ac:dyDescent="0.3">
      <c r="A444" s="58" t="s">
        <v>240</v>
      </c>
      <c r="B444" s="59">
        <v>218.6842988674</v>
      </c>
      <c r="C444" s="60">
        <v>0.15341860149043601</v>
      </c>
      <c r="D444" s="59">
        <v>8.2127168635999901</v>
      </c>
      <c r="E444" s="60">
        <v>0.20982321258712</v>
      </c>
      <c r="F444" s="59">
        <v>108.5562832658</v>
      </c>
      <c r="G444" s="60">
        <v>0.16677186286166701</v>
      </c>
      <c r="H444" s="86">
        <v>28.455092306000001</v>
      </c>
      <c r="I444" s="87">
        <v>0.111437519778654</v>
      </c>
      <c r="J444" s="86">
        <v>6.040610075</v>
      </c>
      <c r="K444" s="90">
        <v>5.0516736567355197E-2</v>
      </c>
      <c r="L444" s="86">
        <v>26.575977504600001</v>
      </c>
      <c r="M444" s="90">
        <v>0.104202712272208</v>
      </c>
      <c r="N444" s="86">
        <v>43.3132868653</v>
      </c>
      <c r="O444" s="91">
        <v>0.31257172143548301</v>
      </c>
    </row>
    <row r="445" spans="1:15" customFormat="1" x14ac:dyDescent="0.3">
      <c r="A445" s="58" t="s">
        <v>88</v>
      </c>
      <c r="B445" s="62">
        <v>65.787910742099996</v>
      </c>
      <c r="C445" s="63">
        <v>4.6153698794583101E-2</v>
      </c>
      <c r="D445" s="62">
        <v>1.6825616144</v>
      </c>
      <c r="E445" s="63">
        <v>4.2987051565591801E-2</v>
      </c>
      <c r="F445" s="62">
        <v>30.748136788899899</v>
      </c>
      <c r="G445" s="63">
        <v>4.7237468873676199E-2</v>
      </c>
      <c r="H445" s="88">
        <v>13.219108414800001</v>
      </c>
      <c r="I445" s="89">
        <v>5.1769456222070603E-2</v>
      </c>
      <c r="J445" s="88">
        <v>4.5785810383000003</v>
      </c>
      <c r="K445" s="89">
        <v>3.8290002051504499E-2</v>
      </c>
      <c r="L445" s="88">
        <v>12.3332046824</v>
      </c>
      <c r="M445" s="89">
        <v>4.8357708712386399E-2</v>
      </c>
      <c r="N445" s="88">
        <v>3.9948970519999998</v>
      </c>
      <c r="O445" s="89">
        <v>2.8829302481349E-2</v>
      </c>
    </row>
    <row r="446" spans="1:15" customFormat="1" x14ac:dyDescent="0.3">
      <c r="A446" s="58" t="s">
        <v>241</v>
      </c>
      <c r="B446" s="59">
        <v>521.78196850009999</v>
      </c>
      <c r="C446" s="60">
        <v>0.36605764705014798</v>
      </c>
      <c r="D446" s="59">
        <v>17.109429048799999</v>
      </c>
      <c r="E446" s="60">
        <v>0.43712153093476602</v>
      </c>
      <c r="F446" s="59">
        <v>201.182149476901</v>
      </c>
      <c r="G446" s="65">
        <v>0.30907028900967498</v>
      </c>
      <c r="H446" s="86">
        <v>114.0990593194</v>
      </c>
      <c r="I446" s="91">
        <v>0.44684150179159299</v>
      </c>
      <c r="J446" s="86">
        <v>61.9067695763</v>
      </c>
      <c r="K446" s="91">
        <v>0.51771723908564105</v>
      </c>
      <c r="L446" s="86">
        <v>106.3363710805</v>
      </c>
      <c r="M446" s="87">
        <v>0.41693812684234099</v>
      </c>
      <c r="N446" s="86">
        <v>46.664729033500002</v>
      </c>
      <c r="O446" s="87">
        <v>0.33675751114623698</v>
      </c>
    </row>
    <row r="447" spans="1:15" customFormat="1" x14ac:dyDescent="0.3">
      <c r="A447" s="58" t="s">
        <v>242</v>
      </c>
      <c r="B447" s="62">
        <v>501.35401735890002</v>
      </c>
      <c r="C447" s="63">
        <v>0.351726358925534</v>
      </c>
      <c r="D447" s="62">
        <v>17.3119582958</v>
      </c>
      <c r="E447" s="63">
        <v>0.44229586458758402</v>
      </c>
      <c r="F447" s="62">
        <v>259.39833812910001</v>
      </c>
      <c r="G447" s="61">
        <v>0.398506127619418</v>
      </c>
      <c r="H447" s="88">
        <v>74.192033356699895</v>
      </c>
      <c r="I447" s="90">
        <v>0.29055524036597402</v>
      </c>
      <c r="J447" s="88">
        <v>24.2288637638</v>
      </c>
      <c r="K447" s="90">
        <v>0.20262243596019899</v>
      </c>
      <c r="L447" s="88">
        <v>67.405361147000093</v>
      </c>
      <c r="M447" s="90">
        <v>0.26429212065631003</v>
      </c>
      <c r="N447" s="88">
        <v>61.971572793199996</v>
      </c>
      <c r="O447" s="91">
        <v>0.44721983922105402</v>
      </c>
    </row>
    <row r="448" spans="1:15" customFormat="1" x14ac:dyDescent="0.3">
      <c r="A448" s="64" t="s">
        <v>1</v>
      </c>
      <c r="H448" s="84"/>
      <c r="I448" s="84"/>
      <c r="J448" s="84"/>
      <c r="K448" s="84"/>
      <c r="L448" s="84"/>
      <c r="M448" s="84"/>
      <c r="N448" s="84"/>
      <c r="O448" s="84"/>
    </row>
    <row r="449" spans="1:15" customFormat="1" x14ac:dyDescent="0.3">
      <c r="A449" s="64" t="s">
        <v>1</v>
      </c>
      <c r="H449" s="84"/>
      <c r="I449" s="84"/>
      <c r="J449" s="84"/>
      <c r="K449" s="84"/>
      <c r="L449" s="84"/>
      <c r="M449" s="84"/>
      <c r="N449" s="84"/>
      <c r="O449" s="84"/>
    </row>
    <row r="450" spans="1:15" customFormat="1" x14ac:dyDescent="0.3">
      <c r="A450" s="53" t="s">
        <v>243</v>
      </c>
      <c r="H450" s="84"/>
      <c r="I450" s="84"/>
      <c r="J450" s="84"/>
      <c r="K450" s="84"/>
      <c r="L450" s="84"/>
      <c r="M450" s="84"/>
      <c r="N450" s="84"/>
      <c r="O450" s="84"/>
    </row>
    <row r="451" spans="1:15" customFormat="1" x14ac:dyDescent="0.3">
      <c r="A451" s="54" t="s">
        <v>1</v>
      </c>
      <c r="H451" s="84"/>
      <c r="I451" s="84"/>
      <c r="J451" s="84"/>
      <c r="K451" s="84"/>
      <c r="L451" s="84"/>
      <c r="M451" s="84"/>
      <c r="N451" s="84"/>
      <c r="O451" s="84"/>
    </row>
    <row r="452" spans="1:15" customFormat="1" ht="25.5" customHeight="1" x14ac:dyDescent="0.3">
      <c r="A452" s="119" t="s">
        <v>1</v>
      </c>
      <c r="B452" s="118" t="s">
        <v>501</v>
      </c>
      <c r="C452" s="118" t="s">
        <v>1</v>
      </c>
      <c r="D452" s="118" t="s">
        <v>495</v>
      </c>
      <c r="E452" s="118" t="s">
        <v>1</v>
      </c>
      <c r="F452" s="118" t="s">
        <v>496</v>
      </c>
      <c r="G452" s="118" t="s">
        <v>1</v>
      </c>
      <c r="H452" s="121" t="s">
        <v>497</v>
      </c>
      <c r="I452" s="121" t="s">
        <v>1</v>
      </c>
      <c r="J452" s="121" t="s">
        <v>498</v>
      </c>
      <c r="K452" s="121" t="s">
        <v>1</v>
      </c>
      <c r="L452" s="121" t="s">
        <v>499</v>
      </c>
      <c r="M452" s="121" t="s">
        <v>1</v>
      </c>
      <c r="N452" s="121" t="s">
        <v>500</v>
      </c>
      <c r="O452" s="121" t="s">
        <v>1</v>
      </c>
    </row>
    <row r="453" spans="1:15" customFormat="1" x14ac:dyDescent="0.3">
      <c r="A453" s="120" t="s">
        <v>1</v>
      </c>
      <c r="B453" s="55" t="s">
        <v>14</v>
      </c>
      <c r="C453" s="55" t="s">
        <v>15</v>
      </c>
      <c r="D453" s="55" t="s">
        <v>14</v>
      </c>
      <c r="E453" s="55" t="s">
        <v>15</v>
      </c>
      <c r="F453" s="55" t="s">
        <v>14</v>
      </c>
      <c r="G453" s="55" t="s">
        <v>15</v>
      </c>
      <c r="H453" s="80" t="s">
        <v>14</v>
      </c>
      <c r="I453" s="80" t="s">
        <v>15</v>
      </c>
      <c r="J453" s="80" t="s">
        <v>14</v>
      </c>
      <c r="K453" s="80" t="s">
        <v>15</v>
      </c>
      <c r="L453" s="80" t="s">
        <v>14</v>
      </c>
      <c r="M453" s="80" t="s">
        <v>15</v>
      </c>
      <c r="N453" s="80" t="s">
        <v>14</v>
      </c>
      <c r="O453" s="80" t="s">
        <v>15</v>
      </c>
    </row>
    <row r="454" spans="1:15" customFormat="1" x14ac:dyDescent="0.3">
      <c r="A454" s="56" t="s">
        <v>16</v>
      </c>
      <c r="B454" s="57">
        <v>1425.4092837695</v>
      </c>
      <c r="C454" s="57">
        <v>1425.4092837695</v>
      </c>
      <c r="D454" s="57">
        <v>39.141126295500001</v>
      </c>
      <c r="E454" s="57">
        <v>39.141126295500001</v>
      </c>
      <c r="F454" s="57">
        <v>650.92684942810001</v>
      </c>
      <c r="G454" s="57">
        <v>650.92684942810001</v>
      </c>
      <c r="H454" s="85">
        <v>255.34570728529999</v>
      </c>
      <c r="I454" s="85">
        <v>255.34570728529999</v>
      </c>
      <c r="J454" s="85">
        <v>119.5764114126</v>
      </c>
      <c r="K454" s="85">
        <v>119.5764114126</v>
      </c>
      <c r="L454" s="85">
        <v>255.04113016919999</v>
      </c>
      <c r="M454" s="85">
        <v>255.04113016919999</v>
      </c>
      <c r="N454" s="85">
        <v>138.57071479909999</v>
      </c>
      <c r="O454" s="85">
        <v>138.57071479909999</v>
      </c>
    </row>
    <row r="455" spans="1:15" customFormat="1" x14ac:dyDescent="0.3">
      <c r="A455" s="58" t="s">
        <v>236</v>
      </c>
      <c r="B455" s="59">
        <v>291.69875187389999</v>
      </c>
      <c r="C455" s="60">
        <v>0.20464210188283699</v>
      </c>
      <c r="D455" s="59">
        <v>6.3087532455000002</v>
      </c>
      <c r="E455" s="60">
        <v>0.161179655329063</v>
      </c>
      <c r="F455" s="59">
        <v>130.580372453</v>
      </c>
      <c r="G455" s="60">
        <v>0.200606830963767</v>
      </c>
      <c r="H455" s="86">
        <v>54.389734062600098</v>
      </c>
      <c r="I455" s="87">
        <v>0.21300430166162901</v>
      </c>
      <c r="J455" s="86">
        <v>29.403316184800001</v>
      </c>
      <c r="K455" s="87">
        <v>0.24589562303675</v>
      </c>
      <c r="L455" s="86">
        <v>60.812239062300101</v>
      </c>
      <c r="M455" s="87">
        <v>0.238440909597428</v>
      </c>
      <c r="N455" s="86">
        <v>25.844929564800001</v>
      </c>
      <c r="O455" s="87">
        <v>0.186510761687778</v>
      </c>
    </row>
    <row r="456" spans="1:15" customFormat="1" x14ac:dyDescent="0.3">
      <c r="A456" s="58" t="s">
        <v>237</v>
      </c>
      <c r="B456" s="62">
        <v>165.5847047236</v>
      </c>
      <c r="C456" s="63">
        <v>0.116166427852715</v>
      </c>
      <c r="D456" s="62">
        <v>4.36673704970001</v>
      </c>
      <c r="E456" s="63">
        <v>0.111563908936418</v>
      </c>
      <c r="F456" s="62">
        <v>55.490063922600001</v>
      </c>
      <c r="G456" s="65">
        <v>8.5247772420746201E-2</v>
      </c>
      <c r="H456" s="88">
        <v>39.671336976800099</v>
      </c>
      <c r="I456" s="89">
        <v>0.15536324224348499</v>
      </c>
      <c r="J456" s="88">
        <v>22.249988513400002</v>
      </c>
      <c r="K456" s="91">
        <v>0.18607339232339201</v>
      </c>
      <c r="L456" s="88">
        <v>31.448410355899998</v>
      </c>
      <c r="M456" s="89">
        <v>0.123307210625347</v>
      </c>
      <c r="N456" s="88">
        <v>19.3117146242</v>
      </c>
      <c r="O456" s="89">
        <v>0.13936360689340599</v>
      </c>
    </row>
    <row r="457" spans="1:15" customFormat="1" x14ac:dyDescent="0.3">
      <c r="A457" s="58" t="s">
        <v>238</v>
      </c>
      <c r="B457" s="59">
        <v>342.40577820290002</v>
      </c>
      <c r="C457" s="60">
        <v>0.24021576265969499</v>
      </c>
      <c r="D457" s="59">
        <v>11.1837872519</v>
      </c>
      <c r="E457" s="60">
        <v>0.285729827176327</v>
      </c>
      <c r="F457" s="59">
        <v>149.23714596369999</v>
      </c>
      <c r="G457" s="60">
        <v>0.229268689860956</v>
      </c>
      <c r="H457" s="86">
        <v>55.974202803099999</v>
      </c>
      <c r="I457" s="87">
        <v>0.21920949209676599</v>
      </c>
      <c r="J457" s="86">
        <v>36.699078392399997</v>
      </c>
      <c r="K457" s="87">
        <v>0.306909012896945</v>
      </c>
      <c r="L457" s="86">
        <v>60.212154352999903</v>
      </c>
      <c r="M457" s="87">
        <v>0.23608801573712401</v>
      </c>
      <c r="N457" s="86">
        <v>29.0002138065</v>
      </c>
      <c r="O457" s="87">
        <v>0.20928097144150901</v>
      </c>
    </row>
    <row r="458" spans="1:15" customFormat="1" x14ac:dyDescent="0.3">
      <c r="A458" s="58" t="s">
        <v>239</v>
      </c>
      <c r="B458" s="62">
        <v>365.44841080719999</v>
      </c>
      <c r="C458" s="63">
        <v>0.256381388116661</v>
      </c>
      <c r="D458" s="62">
        <v>9.6594003399000101</v>
      </c>
      <c r="E458" s="63">
        <v>0.24678391385509299</v>
      </c>
      <c r="F458" s="62">
        <v>191.68120703250099</v>
      </c>
      <c r="G458" s="63">
        <v>0.29447426727121501</v>
      </c>
      <c r="H458" s="88">
        <v>50.987786239400101</v>
      </c>
      <c r="I458" s="90">
        <v>0.19968139187251299</v>
      </c>
      <c r="J458" s="88">
        <v>15.8056195307</v>
      </c>
      <c r="K458" s="90">
        <v>0.13218007919774799</v>
      </c>
      <c r="L458" s="88">
        <v>61.165195706800098</v>
      </c>
      <c r="M458" s="89">
        <v>0.23982483008219799</v>
      </c>
      <c r="N458" s="88">
        <v>42.910091784400002</v>
      </c>
      <c r="O458" s="89">
        <v>0.30966205122497298</v>
      </c>
    </row>
    <row r="459" spans="1:15" customFormat="1" x14ac:dyDescent="0.3">
      <c r="A459" s="58" t="s">
        <v>240</v>
      </c>
      <c r="B459" s="59">
        <v>211.89166492370001</v>
      </c>
      <c r="C459" s="60">
        <v>0.14865320952825001</v>
      </c>
      <c r="D459" s="59">
        <v>6.9575918507999903</v>
      </c>
      <c r="E459" s="60">
        <v>0.17775655708711399</v>
      </c>
      <c r="F459" s="59">
        <v>102.6461688733</v>
      </c>
      <c r="G459" s="60">
        <v>0.15769232589419899</v>
      </c>
      <c r="H459" s="86">
        <v>47.418805757500003</v>
      </c>
      <c r="I459" s="87">
        <v>0.18570433888092999</v>
      </c>
      <c r="J459" s="86">
        <v>11.8795559057</v>
      </c>
      <c r="K459" s="87">
        <v>9.9346984621485598E-2</v>
      </c>
      <c r="L459" s="86">
        <v>27.163990564399999</v>
      </c>
      <c r="M459" s="87">
        <v>0.106508273964983</v>
      </c>
      <c r="N459" s="86">
        <v>19.1861035236</v>
      </c>
      <c r="O459" s="87">
        <v>0.13845713036420501</v>
      </c>
    </row>
    <row r="460" spans="1:15" customFormat="1" x14ac:dyDescent="0.3">
      <c r="A460" s="58" t="s">
        <v>88</v>
      </c>
      <c r="B460" s="62">
        <v>48.379973238200002</v>
      </c>
      <c r="C460" s="63">
        <v>3.39411099598418E-2</v>
      </c>
      <c r="D460" s="62">
        <v>0.66485655770000096</v>
      </c>
      <c r="E460" s="63">
        <v>1.6986137615984699E-2</v>
      </c>
      <c r="F460" s="62">
        <v>21.291891183000001</v>
      </c>
      <c r="G460" s="63">
        <v>3.2710113589118198E-2</v>
      </c>
      <c r="H460" s="88">
        <v>6.9038414458999897</v>
      </c>
      <c r="I460" s="89">
        <v>2.7037233244678299E-2</v>
      </c>
      <c r="J460" s="88">
        <v>3.5388528855999999</v>
      </c>
      <c r="K460" s="89">
        <v>2.9594907923680198E-2</v>
      </c>
      <c r="L460" s="88">
        <v>14.239140126800001</v>
      </c>
      <c r="M460" s="89">
        <v>5.5830759992921301E-2</v>
      </c>
      <c r="N460" s="88">
        <v>2.3176614955999999</v>
      </c>
      <c r="O460" s="89">
        <v>1.6725478388129499E-2</v>
      </c>
    </row>
    <row r="461" spans="1:15" customFormat="1" x14ac:dyDescent="0.3">
      <c r="A461" s="58" t="s">
        <v>241</v>
      </c>
      <c r="B461" s="59">
        <v>457.28345659749999</v>
      </c>
      <c r="C461" s="60">
        <v>0.32080852973555202</v>
      </c>
      <c r="D461" s="59">
        <v>10.675490295199999</v>
      </c>
      <c r="E461" s="60">
        <v>0.27274356426548102</v>
      </c>
      <c r="F461" s="59">
        <v>186.0704363756</v>
      </c>
      <c r="G461" s="60">
        <v>0.28585460338451302</v>
      </c>
      <c r="H461" s="86">
        <v>94.061071039399806</v>
      </c>
      <c r="I461" s="87">
        <v>0.368367543905114</v>
      </c>
      <c r="J461" s="86">
        <v>51.653304698200003</v>
      </c>
      <c r="K461" s="91">
        <v>0.43196901536014198</v>
      </c>
      <c r="L461" s="86">
        <v>92.260649418200103</v>
      </c>
      <c r="M461" s="87">
        <v>0.36174812022277397</v>
      </c>
      <c r="N461" s="86">
        <v>45.156644188999998</v>
      </c>
      <c r="O461" s="87">
        <v>0.32587436858118402</v>
      </c>
    </row>
    <row r="462" spans="1:15" customFormat="1" x14ac:dyDescent="0.3">
      <c r="A462" s="58" t="s">
        <v>242</v>
      </c>
      <c r="B462" s="62">
        <v>577.34007573090003</v>
      </c>
      <c r="C462" s="63">
        <v>0.40503459764491101</v>
      </c>
      <c r="D462" s="62">
        <v>16.6169921907</v>
      </c>
      <c r="E462" s="63">
        <v>0.42454047094220798</v>
      </c>
      <c r="F462" s="62">
        <v>294.32737590579899</v>
      </c>
      <c r="G462" s="61">
        <v>0.45216659316541302</v>
      </c>
      <c r="H462" s="88">
        <v>98.406591996900104</v>
      </c>
      <c r="I462" s="89">
        <v>0.38538573075344301</v>
      </c>
      <c r="J462" s="88">
        <v>27.685175436400002</v>
      </c>
      <c r="K462" s="90">
        <v>0.23152706381923399</v>
      </c>
      <c r="L462" s="88">
        <v>88.329186271199902</v>
      </c>
      <c r="M462" s="89">
        <v>0.34633310404717998</v>
      </c>
      <c r="N462" s="88">
        <v>62.096195307999999</v>
      </c>
      <c r="O462" s="89">
        <v>0.44811918158917702</v>
      </c>
    </row>
    <row r="463" spans="1:15" customFormat="1" x14ac:dyDescent="0.3">
      <c r="A463" s="64" t="s">
        <v>1</v>
      </c>
      <c r="H463" s="84"/>
      <c r="I463" s="84"/>
      <c r="J463" s="84"/>
      <c r="K463" s="84"/>
      <c r="L463" s="84"/>
      <c r="M463" s="84"/>
      <c r="N463" s="84"/>
      <c r="O463" s="84"/>
    </row>
    <row r="464" spans="1:15" customFormat="1" x14ac:dyDescent="0.3">
      <c r="A464" s="64" t="s">
        <v>1</v>
      </c>
      <c r="H464" s="84"/>
      <c r="I464" s="84"/>
      <c r="J464" s="84"/>
      <c r="K464" s="84"/>
      <c r="L464" s="84"/>
      <c r="M464" s="84"/>
      <c r="N464" s="84"/>
      <c r="O464" s="84"/>
    </row>
    <row r="465" spans="1:15" customFormat="1" x14ac:dyDescent="0.3">
      <c r="A465" s="53" t="s">
        <v>244</v>
      </c>
      <c r="H465" s="84"/>
      <c r="I465" s="84"/>
      <c r="J465" s="84"/>
      <c r="K465" s="84"/>
      <c r="L465" s="84"/>
      <c r="M465" s="84"/>
      <c r="N465" s="84"/>
      <c r="O465" s="84"/>
    </row>
    <row r="466" spans="1:15" customFormat="1" x14ac:dyDescent="0.3">
      <c r="A466" s="54" t="s">
        <v>1</v>
      </c>
      <c r="H466" s="84"/>
      <c r="I466" s="84"/>
      <c r="J466" s="84"/>
      <c r="K466" s="84"/>
      <c r="L466" s="84"/>
      <c r="M466" s="84"/>
      <c r="N466" s="84"/>
      <c r="O466" s="84"/>
    </row>
    <row r="467" spans="1:15" customFormat="1" ht="25.5" customHeight="1" x14ac:dyDescent="0.3">
      <c r="A467" s="119" t="s">
        <v>1</v>
      </c>
      <c r="B467" s="118" t="s">
        <v>501</v>
      </c>
      <c r="C467" s="118" t="s">
        <v>1</v>
      </c>
      <c r="D467" s="118" t="s">
        <v>495</v>
      </c>
      <c r="E467" s="118" t="s">
        <v>1</v>
      </c>
      <c r="F467" s="118" t="s">
        <v>496</v>
      </c>
      <c r="G467" s="118" t="s">
        <v>1</v>
      </c>
      <c r="H467" s="121" t="s">
        <v>497</v>
      </c>
      <c r="I467" s="121" t="s">
        <v>1</v>
      </c>
      <c r="J467" s="121" t="s">
        <v>498</v>
      </c>
      <c r="K467" s="121" t="s">
        <v>1</v>
      </c>
      <c r="L467" s="121" t="s">
        <v>499</v>
      </c>
      <c r="M467" s="121" t="s">
        <v>1</v>
      </c>
      <c r="N467" s="121" t="s">
        <v>500</v>
      </c>
      <c r="O467" s="121" t="s">
        <v>1</v>
      </c>
    </row>
    <row r="468" spans="1:15" customFormat="1" x14ac:dyDescent="0.3">
      <c r="A468" s="120" t="s">
        <v>1</v>
      </c>
      <c r="B468" s="55" t="s">
        <v>14</v>
      </c>
      <c r="C468" s="55" t="s">
        <v>15</v>
      </c>
      <c r="D468" s="55" t="s">
        <v>14</v>
      </c>
      <c r="E468" s="55" t="s">
        <v>15</v>
      </c>
      <c r="F468" s="55" t="s">
        <v>14</v>
      </c>
      <c r="G468" s="55" t="s">
        <v>15</v>
      </c>
      <c r="H468" s="80" t="s">
        <v>14</v>
      </c>
      <c r="I468" s="80" t="s">
        <v>15</v>
      </c>
      <c r="J468" s="80" t="s">
        <v>14</v>
      </c>
      <c r="K468" s="80" t="s">
        <v>15</v>
      </c>
      <c r="L468" s="80" t="s">
        <v>14</v>
      </c>
      <c r="M468" s="80" t="s">
        <v>15</v>
      </c>
      <c r="N468" s="80" t="s">
        <v>14</v>
      </c>
      <c r="O468" s="80" t="s">
        <v>15</v>
      </c>
    </row>
    <row r="469" spans="1:15" customFormat="1" x14ac:dyDescent="0.3">
      <c r="A469" s="56" t="s">
        <v>16</v>
      </c>
      <c r="B469" s="57">
        <v>1425.4092837695</v>
      </c>
      <c r="C469" s="57">
        <v>1425.4092837695</v>
      </c>
      <c r="D469" s="57">
        <v>39.141126295500001</v>
      </c>
      <c r="E469" s="57">
        <v>39.141126295500001</v>
      </c>
      <c r="F469" s="57">
        <v>650.92684942810001</v>
      </c>
      <c r="G469" s="57">
        <v>650.92684942810001</v>
      </c>
      <c r="H469" s="85">
        <v>255.34570728529999</v>
      </c>
      <c r="I469" s="85">
        <v>255.34570728529999</v>
      </c>
      <c r="J469" s="85">
        <v>119.5764114126</v>
      </c>
      <c r="K469" s="85">
        <v>119.5764114126</v>
      </c>
      <c r="L469" s="85">
        <v>255.04113016919999</v>
      </c>
      <c r="M469" s="85">
        <v>255.04113016919999</v>
      </c>
      <c r="N469" s="85">
        <v>138.57071479909999</v>
      </c>
      <c r="O469" s="85">
        <v>138.57071479909999</v>
      </c>
    </row>
    <row r="470" spans="1:15" customFormat="1" x14ac:dyDescent="0.3">
      <c r="A470" s="58" t="s">
        <v>236</v>
      </c>
      <c r="B470" s="59">
        <v>341.73904565660001</v>
      </c>
      <c r="C470" s="60">
        <v>0.23974801451613201</v>
      </c>
      <c r="D470" s="59">
        <v>10.043922094899999</v>
      </c>
      <c r="E470" s="60">
        <v>0.256607896744523</v>
      </c>
      <c r="F470" s="59">
        <v>146.9026117972</v>
      </c>
      <c r="G470" s="60">
        <v>0.225682212872718</v>
      </c>
      <c r="H470" s="86">
        <v>67.892135619100003</v>
      </c>
      <c r="I470" s="87">
        <v>0.26588320728354198</v>
      </c>
      <c r="J470" s="86">
        <v>46.166112472199998</v>
      </c>
      <c r="K470" s="91">
        <v>0.38608043113874002</v>
      </c>
      <c r="L470" s="86">
        <v>61.215340761500201</v>
      </c>
      <c r="M470" s="87">
        <v>0.240021445642467</v>
      </c>
      <c r="N470" s="86">
        <v>28.6088786609</v>
      </c>
      <c r="O470" s="87">
        <v>0.206456888833814</v>
      </c>
    </row>
    <row r="471" spans="1:15" customFormat="1" x14ac:dyDescent="0.3">
      <c r="A471" s="58" t="s">
        <v>237</v>
      </c>
      <c r="B471" s="62">
        <v>209.2505935268</v>
      </c>
      <c r="C471" s="63">
        <v>0.146800358261619</v>
      </c>
      <c r="D471" s="62">
        <v>8.4032142045999993</v>
      </c>
      <c r="E471" s="63">
        <v>0.21469014818733301</v>
      </c>
      <c r="F471" s="62">
        <v>86.605135807500005</v>
      </c>
      <c r="G471" s="63">
        <v>0.133048953017671</v>
      </c>
      <c r="H471" s="88">
        <v>32.883938804300001</v>
      </c>
      <c r="I471" s="89">
        <v>0.12878203105078401</v>
      </c>
      <c r="J471" s="88">
        <v>17.759391428600001</v>
      </c>
      <c r="K471" s="89">
        <v>0.148519187177486</v>
      </c>
      <c r="L471" s="88">
        <v>53.200948266100099</v>
      </c>
      <c r="M471" s="91">
        <v>0.208597523978996</v>
      </c>
      <c r="N471" s="88">
        <v>15.9377960381</v>
      </c>
      <c r="O471" s="89">
        <v>0.115015615393243</v>
      </c>
    </row>
    <row r="472" spans="1:15" customFormat="1" x14ac:dyDescent="0.3">
      <c r="A472" s="58" t="s">
        <v>238</v>
      </c>
      <c r="B472" s="59">
        <v>432.1629660305</v>
      </c>
      <c r="C472" s="60">
        <v>0.30318517702343201</v>
      </c>
      <c r="D472" s="59">
        <v>8.7099304251999907</v>
      </c>
      <c r="E472" s="60">
        <v>0.22252631054721</v>
      </c>
      <c r="F472" s="59">
        <v>204.479678550199</v>
      </c>
      <c r="G472" s="60">
        <v>0.314136187084393</v>
      </c>
      <c r="H472" s="86">
        <v>75.473025779100098</v>
      </c>
      <c r="I472" s="87">
        <v>0.29557193884905703</v>
      </c>
      <c r="J472" s="86">
        <v>33.341501038899999</v>
      </c>
      <c r="K472" s="87">
        <v>0.27883008567513101</v>
      </c>
      <c r="L472" s="86">
        <v>74.319234976999894</v>
      </c>
      <c r="M472" s="87">
        <v>0.29140097884484301</v>
      </c>
      <c r="N472" s="86">
        <v>44.782139863799998</v>
      </c>
      <c r="O472" s="87">
        <v>0.32317174612778199</v>
      </c>
    </row>
    <row r="473" spans="1:15" customFormat="1" x14ac:dyDescent="0.3">
      <c r="A473" s="58" t="s">
        <v>239</v>
      </c>
      <c r="B473" s="62">
        <v>235.7602813794</v>
      </c>
      <c r="C473" s="63">
        <v>0.165398306341833</v>
      </c>
      <c r="D473" s="62">
        <v>3.6697285902999899</v>
      </c>
      <c r="E473" s="63">
        <v>9.3756336049070299E-2</v>
      </c>
      <c r="F473" s="62">
        <v>126.5337183173</v>
      </c>
      <c r="G473" s="63">
        <v>0.19439007382852899</v>
      </c>
      <c r="H473" s="88">
        <v>46.194301980899802</v>
      </c>
      <c r="I473" s="89">
        <v>0.180908864582112</v>
      </c>
      <c r="J473" s="88">
        <v>13.388223802600001</v>
      </c>
      <c r="K473" s="89">
        <v>0.111963753088423</v>
      </c>
      <c r="L473" s="88">
        <v>28.825809328799998</v>
      </c>
      <c r="M473" s="90">
        <v>0.11302415931766099</v>
      </c>
      <c r="N473" s="88">
        <v>20.124017356500001</v>
      </c>
      <c r="O473" s="89">
        <v>0.145225615568743</v>
      </c>
    </row>
    <row r="474" spans="1:15" customFormat="1" x14ac:dyDescent="0.3">
      <c r="A474" s="58" t="s">
        <v>240</v>
      </c>
      <c r="B474" s="59">
        <v>149.29152032850001</v>
      </c>
      <c r="C474" s="60">
        <v>0.104735897281164</v>
      </c>
      <c r="D474" s="59">
        <v>7.2467996665000101</v>
      </c>
      <c r="E474" s="60">
        <v>0.185145404651607</v>
      </c>
      <c r="F474" s="59">
        <v>56.808216764800001</v>
      </c>
      <c r="G474" s="60">
        <v>8.7272812320941001E-2</v>
      </c>
      <c r="H474" s="86">
        <v>26.2920980126</v>
      </c>
      <c r="I474" s="87">
        <v>0.10296667326865799</v>
      </c>
      <c r="J474" s="86">
        <v>5.9175474292999999</v>
      </c>
      <c r="K474" s="90">
        <v>4.9487581701054897E-2</v>
      </c>
      <c r="L474" s="86">
        <v>26.310617408300001</v>
      </c>
      <c r="M474" s="87">
        <v>0.10316225226435</v>
      </c>
      <c r="N474" s="86">
        <v>27.062910179100001</v>
      </c>
      <c r="O474" s="91">
        <v>0.19530035778725599</v>
      </c>
    </row>
    <row r="475" spans="1:15" customFormat="1" x14ac:dyDescent="0.3">
      <c r="A475" s="58" t="s">
        <v>88</v>
      </c>
      <c r="B475" s="62">
        <v>57.2048768477</v>
      </c>
      <c r="C475" s="63">
        <v>4.0132246575819597E-2</v>
      </c>
      <c r="D475" s="62">
        <v>1.067531314</v>
      </c>
      <c r="E475" s="63">
        <v>2.7273903820257E-2</v>
      </c>
      <c r="F475" s="62">
        <v>29.597488191099998</v>
      </c>
      <c r="G475" s="63">
        <v>4.5469760875748402E-2</v>
      </c>
      <c r="H475" s="88">
        <v>6.6102070892999896</v>
      </c>
      <c r="I475" s="89">
        <v>2.5887284965845799E-2</v>
      </c>
      <c r="J475" s="88">
        <v>3.003635241</v>
      </c>
      <c r="K475" s="89">
        <v>2.51189612191648E-2</v>
      </c>
      <c r="L475" s="88">
        <v>11.1691794275</v>
      </c>
      <c r="M475" s="89">
        <v>4.3793639951681999E-2</v>
      </c>
      <c r="N475" s="88">
        <v>2.0549727007</v>
      </c>
      <c r="O475" s="89">
        <v>1.4829776289162599E-2</v>
      </c>
    </row>
    <row r="476" spans="1:15" customFormat="1" x14ac:dyDescent="0.3">
      <c r="A476" s="58" t="s">
        <v>241</v>
      </c>
      <c r="B476" s="59">
        <v>550.98963918339996</v>
      </c>
      <c r="C476" s="60">
        <v>0.386548372777751</v>
      </c>
      <c r="D476" s="59">
        <v>18.447136299499999</v>
      </c>
      <c r="E476" s="60">
        <v>0.47129804493185601</v>
      </c>
      <c r="F476" s="59">
        <v>233.50774760469901</v>
      </c>
      <c r="G476" s="60">
        <v>0.358731165890389</v>
      </c>
      <c r="H476" s="86">
        <v>100.7760744234</v>
      </c>
      <c r="I476" s="87">
        <v>0.39466523833432599</v>
      </c>
      <c r="J476" s="86">
        <v>63.925503900800003</v>
      </c>
      <c r="K476" s="91">
        <v>0.53459961831622604</v>
      </c>
      <c r="L476" s="86">
        <v>114.4162890276</v>
      </c>
      <c r="M476" s="87">
        <v>0.44861896962146303</v>
      </c>
      <c r="N476" s="86">
        <v>44.546674699</v>
      </c>
      <c r="O476" s="87">
        <v>0.32147250422705698</v>
      </c>
    </row>
    <row r="477" spans="1:15" customFormat="1" x14ac:dyDescent="0.3">
      <c r="A477" s="58" t="s">
        <v>242</v>
      </c>
      <c r="B477" s="62">
        <v>385.05180170789998</v>
      </c>
      <c r="C477" s="63">
        <v>0.270134203622997</v>
      </c>
      <c r="D477" s="62">
        <v>10.916528256799999</v>
      </c>
      <c r="E477" s="63">
        <v>0.27890174070067703</v>
      </c>
      <c r="F477" s="62">
        <v>183.341935082101</v>
      </c>
      <c r="G477" s="63">
        <v>0.28166288614946999</v>
      </c>
      <c r="H477" s="88">
        <v>72.486399993499901</v>
      </c>
      <c r="I477" s="89">
        <v>0.28387553785077102</v>
      </c>
      <c r="J477" s="88">
        <v>19.3057712319</v>
      </c>
      <c r="K477" s="90">
        <v>0.16145133478947801</v>
      </c>
      <c r="L477" s="88">
        <v>55.136426737100102</v>
      </c>
      <c r="M477" s="89">
        <v>0.21618641158201099</v>
      </c>
      <c r="N477" s="88">
        <v>47.186927535599999</v>
      </c>
      <c r="O477" s="89">
        <v>0.34052597335599899</v>
      </c>
    </row>
    <row r="478" spans="1:15" customFormat="1" x14ac:dyDescent="0.3">
      <c r="A478" s="64" t="s">
        <v>1</v>
      </c>
      <c r="H478" s="84"/>
      <c r="I478" s="84"/>
      <c r="J478" s="84"/>
      <c r="K478" s="84"/>
      <c r="L478" s="84"/>
      <c r="M478" s="84"/>
      <c r="N478" s="84"/>
      <c r="O478" s="84"/>
    </row>
    <row r="479" spans="1:15" customFormat="1" x14ac:dyDescent="0.3">
      <c r="A479" s="64" t="s">
        <v>1</v>
      </c>
      <c r="H479" s="84"/>
      <c r="I479" s="84"/>
      <c r="J479" s="84"/>
      <c r="K479" s="84"/>
      <c r="L479" s="84"/>
      <c r="M479" s="84"/>
      <c r="N479" s="84"/>
      <c r="O479" s="84"/>
    </row>
    <row r="480" spans="1:15" customFormat="1" x14ac:dyDescent="0.3">
      <c r="A480" s="53" t="s">
        <v>245</v>
      </c>
      <c r="H480" s="84"/>
      <c r="I480" s="84"/>
      <c r="J480" s="84"/>
      <c r="K480" s="84"/>
      <c r="L480" s="84"/>
      <c r="M480" s="84"/>
      <c r="N480" s="84"/>
      <c r="O480" s="84"/>
    </row>
    <row r="481" spans="1:15" customFormat="1" x14ac:dyDescent="0.3">
      <c r="A481" s="54" t="s">
        <v>1</v>
      </c>
      <c r="H481" s="84"/>
      <c r="I481" s="84"/>
      <c r="J481" s="84"/>
      <c r="K481" s="84"/>
      <c r="L481" s="84"/>
      <c r="M481" s="84"/>
      <c r="N481" s="84"/>
      <c r="O481" s="84"/>
    </row>
    <row r="482" spans="1:15" customFormat="1" ht="25.5" customHeight="1" x14ac:dyDescent="0.3">
      <c r="A482" s="119" t="s">
        <v>1</v>
      </c>
      <c r="B482" s="118" t="s">
        <v>501</v>
      </c>
      <c r="C482" s="118" t="s">
        <v>1</v>
      </c>
      <c r="D482" s="118" t="s">
        <v>495</v>
      </c>
      <c r="E482" s="118" t="s">
        <v>1</v>
      </c>
      <c r="F482" s="118" t="s">
        <v>496</v>
      </c>
      <c r="G482" s="118" t="s">
        <v>1</v>
      </c>
      <c r="H482" s="121" t="s">
        <v>497</v>
      </c>
      <c r="I482" s="121" t="s">
        <v>1</v>
      </c>
      <c r="J482" s="121" t="s">
        <v>498</v>
      </c>
      <c r="K482" s="121" t="s">
        <v>1</v>
      </c>
      <c r="L482" s="121" t="s">
        <v>499</v>
      </c>
      <c r="M482" s="121" t="s">
        <v>1</v>
      </c>
      <c r="N482" s="121" t="s">
        <v>500</v>
      </c>
      <c r="O482" s="121" t="s">
        <v>1</v>
      </c>
    </row>
    <row r="483" spans="1:15" customFormat="1" x14ac:dyDescent="0.3">
      <c r="A483" s="120" t="s">
        <v>1</v>
      </c>
      <c r="B483" s="55" t="s">
        <v>14</v>
      </c>
      <c r="C483" s="55" t="s">
        <v>15</v>
      </c>
      <c r="D483" s="55" t="s">
        <v>14</v>
      </c>
      <c r="E483" s="55" t="s">
        <v>15</v>
      </c>
      <c r="F483" s="55" t="s">
        <v>14</v>
      </c>
      <c r="G483" s="55" t="s">
        <v>15</v>
      </c>
      <c r="H483" s="80" t="s">
        <v>14</v>
      </c>
      <c r="I483" s="80" t="s">
        <v>15</v>
      </c>
      <c r="J483" s="80" t="s">
        <v>14</v>
      </c>
      <c r="K483" s="80" t="s">
        <v>15</v>
      </c>
      <c r="L483" s="80" t="s">
        <v>14</v>
      </c>
      <c r="M483" s="80" t="s">
        <v>15</v>
      </c>
      <c r="N483" s="80" t="s">
        <v>14</v>
      </c>
      <c r="O483" s="80" t="s">
        <v>15</v>
      </c>
    </row>
    <row r="484" spans="1:15" customFormat="1" x14ac:dyDescent="0.3">
      <c r="A484" s="56" t="s">
        <v>16</v>
      </c>
      <c r="B484" s="57">
        <v>1425.4092837695</v>
      </c>
      <c r="C484" s="57">
        <v>1425.4092837695</v>
      </c>
      <c r="D484" s="57">
        <v>39.141126295500001</v>
      </c>
      <c r="E484" s="57">
        <v>39.141126295500001</v>
      </c>
      <c r="F484" s="57">
        <v>650.92684942810001</v>
      </c>
      <c r="G484" s="57">
        <v>650.92684942810001</v>
      </c>
      <c r="H484" s="85">
        <v>255.34570728529999</v>
      </c>
      <c r="I484" s="85">
        <v>255.34570728529999</v>
      </c>
      <c r="J484" s="85">
        <v>119.5764114126</v>
      </c>
      <c r="K484" s="85">
        <v>119.5764114126</v>
      </c>
      <c r="L484" s="85">
        <v>255.04113016919999</v>
      </c>
      <c r="M484" s="85">
        <v>255.04113016919999</v>
      </c>
      <c r="N484" s="85">
        <v>138.57071479909999</v>
      </c>
      <c r="O484" s="85">
        <v>138.57071479909999</v>
      </c>
    </row>
    <row r="485" spans="1:15" customFormat="1" x14ac:dyDescent="0.3">
      <c r="A485" s="58" t="s">
        <v>236</v>
      </c>
      <c r="B485" s="59">
        <v>382.49215004910002</v>
      </c>
      <c r="C485" s="60">
        <v>0.26833847260879201</v>
      </c>
      <c r="D485" s="59">
        <v>11.2367074819</v>
      </c>
      <c r="E485" s="60">
        <v>0.28708186364049199</v>
      </c>
      <c r="F485" s="59">
        <v>156.21078231749999</v>
      </c>
      <c r="G485" s="60">
        <v>0.23998208470697699</v>
      </c>
      <c r="H485" s="86">
        <v>78.131412589500101</v>
      </c>
      <c r="I485" s="87">
        <v>0.305982870909214</v>
      </c>
      <c r="J485" s="86">
        <v>41.785139236200003</v>
      </c>
      <c r="K485" s="87">
        <v>0.349442994170646</v>
      </c>
      <c r="L485" s="86">
        <v>76.216745497500099</v>
      </c>
      <c r="M485" s="87">
        <v>0.298840996536269</v>
      </c>
      <c r="N485" s="86">
        <v>38.658452850400003</v>
      </c>
      <c r="O485" s="87">
        <v>0.27897996273200398</v>
      </c>
    </row>
    <row r="486" spans="1:15" customFormat="1" x14ac:dyDescent="0.3">
      <c r="A486" s="58" t="s">
        <v>237</v>
      </c>
      <c r="B486" s="62">
        <v>154.25161051219999</v>
      </c>
      <c r="C486" s="63">
        <v>0.108215662875635</v>
      </c>
      <c r="D486" s="62">
        <v>4.0829849925000099</v>
      </c>
      <c r="E486" s="63">
        <v>0.104314448227041</v>
      </c>
      <c r="F486" s="62">
        <v>72.128613783899894</v>
      </c>
      <c r="G486" s="63">
        <v>0.11080909298375299</v>
      </c>
      <c r="H486" s="88">
        <v>28.6042861876</v>
      </c>
      <c r="I486" s="89">
        <v>0.11202180170446401</v>
      </c>
      <c r="J486" s="88">
        <v>12.0848686854</v>
      </c>
      <c r="K486" s="89">
        <v>0.10106398530142401</v>
      </c>
      <c r="L486" s="88">
        <v>26.866765021900001</v>
      </c>
      <c r="M486" s="89">
        <v>0.10534287157556101</v>
      </c>
      <c r="N486" s="88">
        <v>9.5653318090000106</v>
      </c>
      <c r="O486" s="89">
        <v>6.9028523255204602E-2</v>
      </c>
    </row>
    <row r="487" spans="1:15" customFormat="1" x14ac:dyDescent="0.3">
      <c r="A487" s="58" t="s">
        <v>238</v>
      </c>
      <c r="B487" s="59">
        <v>309.1578207188</v>
      </c>
      <c r="C487" s="60">
        <v>0.21689056205753801</v>
      </c>
      <c r="D487" s="59">
        <v>7.3046002836000099</v>
      </c>
      <c r="E487" s="60">
        <v>0.186622128051532</v>
      </c>
      <c r="F487" s="59">
        <v>171.78167420849999</v>
      </c>
      <c r="G487" s="61">
        <v>0.26390319336101498</v>
      </c>
      <c r="H487" s="86">
        <v>35.589337145199998</v>
      </c>
      <c r="I487" s="90">
        <v>0.139377072454309</v>
      </c>
      <c r="J487" s="86">
        <v>22.1069506895</v>
      </c>
      <c r="K487" s="87">
        <v>0.184877187969956</v>
      </c>
      <c r="L487" s="86">
        <v>55.241273799799998</v>
      </c>
      <c r="M487" s="87">
        <v>0.21659751022571</v>
      </c>
      <c r="N487" s="86">
        <v>20.807465736699999</v>
      </c>
      <c r="O487" s="87">
        <v>0.15015774268658899</v>
      </c>
    </row>
    <row r="488" spans="1:15" customFormat="1" x14ac:dyDescent="0.3">
      <c r="A488" s="58" t="s">
        <v>239</v>
      </c>
      <c r="B488" s="62">
        <v>256.84225960010002</v>
      </c>
      <c r="C488" s="63">
        <v>0.180188429053079</v>
      </c>
      <c r="D488" s="62">
        <v>3.4972906462000002</v>
      </c>
      <c r="E488" s="63">
        <v>8.9350792304667997E-2</v>
      </c>
      <c r="F488" s="62">
        <v>123.80661327839999</v>
      </c>
      <c r="G488" s="63">
        <v>0.190200501618846</v>
      </c>
      <c r="H488" s="88">
        <v>44.693415677999901</v>
      </c>
      <c r="I488" s="89">
        <v>0.175031004645258</v>
      </c>
      <c r="J488" s="88">
        <v>22.891248662999999</v>
      </c>
      <c r="K488" s="89">
        <v>0.19143615695250699</v>
      </c>
      <c r="L488" s="88">
        <v>40.394484723699897</v>
      </c>
      <c r="M488" s="89">
        <v>0.15838419747003701</v>
      </c>
      <c r="N488" s="88">
        <v>26.785343599600001</v>
      </c>
      <c r="O488" s="89">
        <v>0.19329728967937701</v>
      </c>
    </row>
    <row r="489" spans="1:15" customFormat="1" x14ac:dyDescent="0.3">
      <c r="A489" s="58" t="s">
        <v>240</v>
      </c>
      <c r="B489" s="59">
        <v>252.94105589680001</v>
      </c>
      <c r="C489" s="60">
        <v>0.177451528327286</v>
      </c>
      <c r="D489" s="59">
        <v>12.035779638599999</v>
      </c>
      <c r="E489" s="61">
        <v>0.30749701855114298</v>
      </c>
      <c r="F489" s="59">
        <v>92.908339955599999</v>
      </c>
      <c r="G489" s="65">
        <v>0.142732382351763</v>
      </c>
      <c r="H489" s="86">
        <v>53.615663058100097</v>
      </c>
      <c r="I489" s="87">
        <v>0.20997283889403601</v>
      </c>
      <c r="J489" s="86">
        <v>14.6437301292</v>
      </c>
      <c r="K489" s="87">
        <v>0.122463368453763</v>
      </c>
      <c r="L489" s="86">
        <v>44.154542427599999</v>
      </c>
      <c r="M489" s="87">
        <v>0.173127143838748</v>
      </c>
      <c r="N489" s="86">
        <v>38.700049683400003</v>
      </c>
      <c r="O489" s="91">
        <v>0.27928014760916398</v>
      </c>
    </row>
    <row r="490" spans="1:15" customFormat="1" x14ac:dyDescent="0.3">
      <c r="A490" s="58" t="s">
        <v>88</v>
      </c>
      <c r="B490" s="62">
        <v>69.724386992500001</v>
      </c>
      <c r="C490" s="63">
        <v>4.89153450776703E-2</v>
      </c>
      <c r="D490" s="62">
        <v>0.98376325270000098</v>
      </c>
      <c r="E490" s="63">
        <v>2.5133749225123899E-2</v>
      </c>
      <c r="F490" s="62">
        <v>34.090825884200001</v>
      </c>
      <c r="G490" s="63">
        <v>5.2372744977645297E-2</v>
      </c>
      <c r="H490" s="88">
        <v>14.7115926269</v>
      </c>
      <c r="I490" s="89">
        <v>5.7614411392718702E-2</v>
      </c>
      <c r="J490" s="88">
        <v>6.0644740092999898</v>
      </c>
      <c r="K490" s="89">
        <v>5.0716307151704498E-2</v>
      </c>
      <c r="L490" s="88">
        <v>12.167318698700001</v>
      </c>
      <c r="M490" s="89">
        <v>4.77072803536744E-2</v>
      </c>
      <c r="N490" s="88">
        <v>4.0540711199999997</v>
      </c>
      <c r="O490" s="89">
        <v>2.9256334037661501E-2</v>
      </c>
    </row>
    <row r="491" spans="1:15" customFormat="1" x14ac:dyDescent="0.3">
      <c r="A491" s="58" t="s">
        <v>241</v>
      </c>
      <c r="B491" s="59">
        <v>536.74376056129904</v>
      </c>
      <c r="C491" s="60">
        <v>0.37655413548442701</v>
      </c>
      <c r="D491" s="59">
        <v>15.3196924744</v>
      </c>
      <c r="E491" s="60">
        <v>0.39139631186753299</v>
      </c>
      <c r="F491" s="59">
        <v>228.33939610140001</v>
      </c>
      <c r="G491" s="60">
        <v>0.35079117769072998</v>
      </c>
      <c r="H491" s="86">
        <v>106.7356987771</v>
      </c>
      <c r="I491" s="87">
        <v>0.41800467261367802</v>
      </c>
      <c r="J491" s="86">
        <v>53.870007921599999</v>
      </c>
      <c r="K491" s="87">
        <v>0.45050697947207002</v>
      </c>
      <c r="L491" s="86">
        <v>103.08351051939999</v>
      </c>
      <c r="M491" s="87">
        <v>0.40418386811182999</v>
      </c>
      <c r="N491" s="86">
        <v>48.223784659400003</v>
      </c>
      <c r="O491" s="87">
        <v>0.34800848598720802</v>
      </c>
    </row>
    <row r="492" spans="1:15" customFormat="1" x14ac:dyDescent="0.3">
      <c r="A492" s="58" t="s">
        <v>242</v>
      </c>
      <c r="B492" s="62">
        <v>509.7833154969</v>
      </c>
      <c r="C492" s="63">
        <v>0.35763995738036403</v>
      </c>
      <c r="D492" s="62">
        <v>15.533070284800001</v>
      </c>
      <c r="E492" s="63">
        <v>0.396847810855811</v>
      </c>
      <c r="F492" s="62">
        <v>216.714953234001</v>
      </c>
      <c r="G492" s="63">
        <v>0.33293288397060999</v>
      </c>
      <c r="H492" s="88">
        <v>98.309078736100005</v>
      </c>
      <c r="I492" s="89">
        <v>0.38500384353929401</v>
      </c>
      <c r="J492" s="88">
        <v>37.5349787922</v>
      </c>
      <c r="K492" s="89">
        <v>0.31389952540626997</v>
      </c>
      <c r="L492" s="88">
        <v>84.549027151299896</v>
      </c>
      <c r="M492" s="89">
        <v>0.33151134130878501</v>
      </c>
      <c r="N492" s="88">
        <v>65.485393282999993</v>
      </c>
      <c r="O492" s="91">
        <v>0.47257743728854101</v>
      </c>
    </row>
    <row r="493" spans="1:15" customFormat="1" x14ac:dyDescent="0.3">
      <c r="A493" s="64" t="s">
        <v>1</v>
      </c>
      <c r="H493" s="84"/>
      <c r="I493" s="84"/>
      <c r="J493" s="84"/>
      <c r="K493" s="84"/>
      <c r="L493" s="84"/>
      <c r="M493" s="84"/>
      <c r="N493" s="84"/>
      <c r="O493" s="84"/>
    </row>
    <row r="494" spans="1:15" customFormat="1" x14ac:dyDescent="0.3">
      <c r="A494" s="64" t="s">
        <v>1</v>
      </c>
      <c r="H494" s="84"/>
      <c r="I494" s="84"/>
      <c r="J494" s="84"/>
      <c r="K494" s="84"/>
      <c r="L494" s="84"/>
      <c r="M494" s="84"/>
      <c r="N494" s="84"/>
      <c r="O494" s="84"/>
    </row>
    <row r="495" spans="1:15" customFormat="1" x14ac:dyDescent="0.3">
      <c r="A495" s="53" t="s">
        <v>246</v>
      </c>
      <c r="H495" s="84"/>
      <c r="I495" s="84"/>
      <c r="J495" s="84"/>
      <c r="K495" s="84"/>
      <c r="L495" s="84"/>
      <c r="M495" s="84"/>
      <c r="N495" s="84"/>
      <c r="O495" s="84"/>
    </row>
    <row r="496" spans="1:15" customFormat="1" x14ac:dyDescent="0.3">
      <c r="A496" s="54" t="s">
        <v>1</v>
      </c>
      <c r="H496" s="84"/>
      <c r="I496" s="84"/>
      <c r="J496" s="84"/>
      <c r="K496" s="84"/>
      <c r="L496" s="84"/>
      <c r="M496" s="84"/>
      <c r="N496" s="84"/>
      <c r="O496" s="84"/>
    </row>
    <row r="497" spans="1:15" customFormat="1" ht="25.5" customHeight="1" x14ac:dyDescent="0.3">
      <c r="A497" s="119" t="s">
        <v>1</v>
      </c>
      <c r="B497" s="118" t="s">
        <v>501</v>
      </c>
      <c r="C497" s="118" t="s">
        <v>1</v>
      </c>
      <c r="D497" s="118" t="s">
        <v>495</v>
      </c>
      <c r="E497" s="118" t="s">
        <v>1</v>
      </c>
      <c r="F497" s="118" t="s">
        <v>496</v>
      </c>
      <c r="G497" s="118" t="s">
        <v>1</v>
      </c>
      <c r="H497" s="121" t="s">
        <v>497</v>
      </c>
      <c r="I497" s="121" t="s">
        <v>1</v>
      </c>
      <c r="J497" s="121" t="s">
        <v>498</v>
      </c>
      <c r="K497" s="121" t="s">
        <v>1</v>
      </c>
      <c r="L497" s="121" t="s">
        <v>499</v>
      </c>
      <c r="M497" s="121" t="s">
        <v>1</v>
      </c>
      <c r="N497" s="121" t="s">
        <v>500</v>
      </c>
      <c r="O497" s="121" t="s">
        <v>1</v>
      </c>
    </row>
    <row r="498" spans="1:15" customFormat="1" x14ac:dyDescent="0.3">
      <c r="A498" s="120" t="s">
        <v>1</v>
      </c>
      <c r="B498" s="55" t="s">
        <v>14</v>
      </c>
      <c r="C498" s="55" t="s">
        <v>15</v>
      </c>
      <c r="D498" s="55" t="s">
        <v>14</v>
      </c>
      <c r="E498" s="55" t="s">
        <v>15</v>
      </c>
      <c r="F498" s="55" t="s">
        <v>14</v>
      </c>
      <c r="G498" s="55" t="s">
        <v>15</v>
      </c>
      <c r="H498" s="80" t="s">
        <v>14</v>
      </c>
      <c r="I498" s="80" t="s">
        <v>15</v>
      </c>
      <c r="J498" s="80" t="s">
        <v>14</v>
      </c>
      <c r="K498" s="80" t="s">
        <v>15</v>
      </c>
      <c r="L498" s="80" t="s">
        <v>14</v>
      </c>
      <c r="M498" s="80" t="s">
        <v>15</v>
      </c>
      <c r="N498" s="80" t="s">
        <v>14</v>
      </c>
      <c r="O498" s="80" t="s">
        <v>15</v>
      </c>
    </row>
    <row r="499" spans="1:15" customFormat="1" x14ac:dyDescent="0.3">
      <c r="A499" s="56" t="s">
        <v>16</v>
      </c>
      <c r="B499" s="57">
        <v>1425.4092837695</v>
      </c>
      <c r="C499" s="57">
        <v>1425.4092837695</v>
      </c>
      <c r="D499" s="57">
        <v>39.141126295500001</v>
      </c>
      <c r="E499" s="57">
        <v>39.141126295500001</v>
      </c>
      <c r="F499" s="57">
        <v>650.92684942810001</v>
      </c>
      <c r="G499" s="57">
        <v>650.92684942810001</v>
      </c>
      <c r="H499" s="85">
        <v>255.34570728529999</v>
      </c>
      <c r="I499" s="85">
        <v>255.34570728529999</v>
      </c>
      <c r="J499" s="85">
        <v>119.5764114126</v>
      </c>
      <c r="K499" s="85">
        <v>119.5764114126</v>
      </c>
      <c r="L499" s="85">
        <v>255.04113016919999</v>
      </c>
      <c r="M499" s="85">
        <v>255.04113016919999</v>
      </c>
      <c r="N499" s="85">
        <v>138.57071479909999</v>
      </c>
      <c r="O499" s="85">
        <v>138.57071479909999</v>
      </c>
    </row>
    <row r="500" spans="1:15" customFormat="1" x14ac:dyDescent="0.3">
      <c r="A500" s="58" t="s">
        <v>236</v>
      </c>
      <c r="B500" s="59">
        <v>292.45888738820003</v>
      </c>
      <c r="C500" s="60">
        <v>0.205175377148373</v>
      </c>
      <c r="D500" s="59">
        <v>9.4061288470000104</v>
      </c>
      <c r="E500" s="60">
        <v>0.24031318812819699</v>
      </c>
      <c r="F500" s="59">
        <v>117.3130380803</v>
      </c>
      <c r="G500" s="60">
        <v>0.18022461077365401</v>
      </c>
      <c r="H500" s="86">
        <v>63.065818328600002</v>
      </c>
      <c r="I500" s="87">
        <v>0.246982097326336</v>
      </c>
      <c r="J500" s="86">
        <v>35.4873577607</v>
      </c>
      <c r="K500" s="91">
        <v>0.29677557087953099</v>
      </c>
      <c r="L500" s="86">
        <v>58.493928977999801</v>
      </c>
      <c r="M500" s="87">
        <v>0.229350963662974</v>
      </c>
      <c r="N500" s="86">
        <v>22.167147213100002</v>
      </c>
      <c r="O500" s="87">
        <v>0.159969927594283</v>
      </c>
    </row>
    <row r="501" spans="1:15" customFormat="1" x14ac:dyDescent="0.3">
      <c r="A501" s="58" t="s">
        <v>237</v>
      </c>
      <c r="B501" s="62">
        <v>186.82393205880001</v>
      </c>
      <c r="C501" s="63">
        <v>0.13106686913441701</v>
      </c>
      <c r="D501" s="62">
        <v>2.3839357996000001</v>
      </c>
      <c r="E501" s="63">
        <v>6.0906162525887202E-2</v>
      </c>
      <c r="F501" s="62">
        <v>77.386140793699994</v>
      </c>
      <c r="G501" s="63">
        <v>0.118886078922218</v>
      </c>
      <c r="H501" s="88">
        <v>41.129369455899997</v>
      </c>
      <c r="I501" s="89">
        <v>0.16107327549448799</v>
      </c>
      <c r="J501" s="88">
        <v>22.6905017337</v>
      </c>
      <c r="K501" s="89">
        <v>0.18975733981015799</v>
      </c>
      <c r="L501" s="88">
        <v>37.104143161499998</v>
      </c>
      <c r="M501" s="89">
        <v>0.14548297812546701</v>
      </c>
      <c r="N501" s="88">
        <v>13.0581950894</v>
      </c>
      <c r="O501" s="89">
        <v>9.4234882950064797E-2</v>
      </c>
    </row>
    <row r="502" spans="1:15" customFormat="1" x14ac:dyDescent="0.3">
      <c r="A502" s="58" t="s">
        <v>238</v>
      </c>
      <c r="B502" s="59">
        <v>350.00072749989999</v>
      </c>
      <c r="C502" s="60">
        <v>0.24554402127529401</v>
      </c>
      <c r="D502" s="59">
        <v>6.2930550107000096</v>
      </c>
      <c r="E502" s="60">
        <v>0.16077858780020601</v>
      </c>
      <c r="F502" s="59">
        <v>152.8527199996</v>
      </c>
      <c r="G502" s="60">
        <v>0.23482319116794101</v>
      </c>
      <c r="H502" s="86">
        <v>69.309097464199795</v>
      </c>
      <c r="I502" s="87">
        <v>0.27143239728232599</v>
      </c>
      <c r="J502" s="86">
        <v>35.0103627035</v>
      </c>
      <c r="K502" s="87">
        <v>0.29278653113862302</v>
      </c>
      <c r="L502" s="86">
        <v>78.319012245399904</v>
      </c>
      <c r="M502" s="91">
        <v>0.30708385033206798</v>
      </c>
      <c r="N502" s="86">
        <v>19.588507436299999</v>
      </c>
      <c r="O502" s="90">
        <v>0.141361091084068</v>
      </c>
    </row>
    <row r="503" spans="1:15" customFormat="1" x14ac:dyDescent="0.3">
      <c r="A503" s="58" t="s">
        <v>239</v>
      </c>
      <c r="B503" s="62">
        <v>341.05767106960002</v>
      </c>
      <c r="C503" s="63">
        <v>0.23926999420662701</v>
      </c>
      <c r="D503" s="62">
        <v>11.6577995772</v>
      </c>
      <c r="E503" s="63">
        <v>0.29784016661115598</v>
      </c>
      <c r="F503" s="62">
        <v>174.96125170379901</v>
      </c>
      <c r="G503" s="63">
        <v>0.26878788585463897</v>
      </c>
      <c r="H503" s="88">
        <v>53.103376539700001</v>
      </c>
      <c r="I503" s="89">
        <v>0.207966592053835</v>
      </c>
      <c r="J503" s="88">
        <v>16.550124740699999</v>
      </c>
      <c r="K503" s="90">
        <v>0.13840626713234899</v>
      </c>
      <c r="L503" s="88">
        <v>40.844947476400101</v>
      </c>
      <c r="M503" s="90">
        <v>0.16015043318425801</v>
      </c>
      <c r="N503" s="88">
        <v>43.741237761999997</v>
      </c>
      <c r="O503" s="89">
        <v>0.31566004278332599</v>
      </c>
    </row>
    <row r="504" spans="1:15" customFormat="1" x14ac:dyDescent="0.3">
      <c r="A504" s="58" t="s">
        <v>240</v>
      </c>
      <c r="B504" s="59">
        <v>185.89994617849999</v>
      </c>
      <c r="C504" s="60">
        <v>0.130418644171369</v>
      </c>
      <c r="D504" s="59">
        <v>7.7580390874000003</v>
      </c>
      <c r="E504" s="60">
        <v>0.19820684332969599</v>
      </c>
      <c r="F504" s="59">
        <v>97.347354030700004</v>
      </c>
      <c r="G504" s="60">
        <v>0.149551910658208</v>
      </c>
      <c r="H504" s="86">
        <v>20.2752314759</v>
      </c>
      <c r="I504" s="90">
        <v>7.9403063757975401E-2</v>
      </c>
      <c r="J504" s="86">
        <v>6.9777875060000003</v>
      </c>
      <c r="K504" s="90">
        <v>5.8354214042459003E-2</v>
      </c>
      <c r="L504" s="86">
        <v>25.083900616499999</v>
      </c>
      <c r="M504" s="87">
        <v>9.8352373987124306E-2</v>
      </c>
      <c r="N504" s="86">
        <v>31.825579884500002</v>
      </c>
      <c r="O504" s="91">
        <v>0.22967031620382999</v>
      </c>
    </row>
    <row r="505" spans="1:15" customFormat="1" x14ac:dyDescent="0.3">
      <c r="A505" s="58" t="s">
        <v>88</v>
      </c>
      <c r="B505" s="62">
        <v>69.168119574499997</v>
      </c>
      <c r="C505" s="63">
        <v>4.8525094063920103E-2</v>
      </c>
      <c r="D505" s="62">
        <v>1.6421679736000001</v>
      </c>
      <c r="E505" s="63">
        <v>4.1955051604858802E-2</v>
      </c>
      <c r="F505" s="62">
        <v>31.066344820000001</v>
      </c>
      <c r="G505" s="63">
        <v>4.7726322623340402E-2</v>
      </c>
      <c r="H505" s="88">
        <v>8.4628140210000105</v>
      </c>
      <c r="I505" s="89">
        <v>3.3142574085039997E-2</v>
      </c>
      <c r="J505" s="88">
        <v>2.860276968</v>
      </c>
      <c r="K505" s="89">
        <v>2.3920076996880101E-2</v>
      </c>
      <c r="L505" s="88">
        <v>15.195197691400001</v>
      </c>
      <c r="M505" s="89">
        <v>5.9579400708109999E-2</v>
      </c>
      <c r="N505" s="88">
        <v>8.1900474138000305</v>
      </c>
      <c r="O505" s="89">
        <v>5.91037393844287E-2</v>
      </c>
    </row>
    <row r="506" spans="1:15" customFormat="1" x14ac:dyDescent="0.3">
      <c r="A506" s="58" t="s">
        <v>241</v>
      </c>
      <c r="B506" s="59">
        <v>479.28281944700001</v>
      </c>
      <c r="C506" s="60">
        <v>0.33624224628278998</v>
      </c>
      <c r="D506" s="59">
        <v>11.790064646599999</v>
      </c>
      <c r="E506" s="60">
        <v>0.30121935065408401</v>
      </c>
      <c r="F506" s="59">
        <v>194.69917887400001</v>
      </c>
      <c r="G506" s="60">
        <v>0.29911068969587201</v>
      </c>
      <c r="H506" s="86">
        <v>104.19518778450001</v>
      </c>
      <c r="I506" s="91">
        <v>0.40805537282082399</v>
      </c>
      <c r="J506" s="86">
        <v>58.177859494400003</v>
      </c>
      <c r="K506" s="91">
        <v>0.48653291068968901</v>
      </c>
      <c r="L506" s="86">
        <v>95.598072139500005</v>
      </c>
      <c r="M506" s="87">
        <v>0.37483394178844098</v>
      </c>
      <c r="N506" s="86">
        <v>35.225342302500003</v>
      </c>
      <c r="O506" s="87">
        <v>0.25420481054434702</v>
      </c>
    </row>
    <row r="507" spans="1:15" customFormat="1" x14ac:dyDescent="0.3">
      <c r="A507" s="58" t="s">
        <v>242</v>
      </c>
      <c r="B507" s="62">
        <v>526.95761724809995</v>
      </c>
      <c r="C507" s="63">
        <v>0.36968863837799498</v>
      </c>
      <c r="D507" s="62">
        <v>19.415838664599999</v>
      </c>
      <c r="E507" s="63">
        <v>0.49604700994085099</v>
      </c>
      <c r="F507" s="62">
        <v>272.30860573450002</v>
      </c>
      <c r="G507" s="61">
        <v>0.41833979651284697</v>
      </c>
      <c r="H507" s="88">
        <v>73.378608015600093</v>
      </c>
      <c r="I507" s="90">
        <v>0.28736965581181101</v>
      </c>
      <c r="J507" s="88">
        <v>23.527912246700001</v>
      </c>
      <c r="K507" s="90">
        <v>0.19676048117480799</v>
      </c>
      <c r="L507" s="88">
        <v>65.928848092899898</v>
      </c>
      <c r="M507" s="90">
        <v>0.25850280717138202</v>
      </c>
      <c r="N507" s="88">
        <v>75.566817646499601</v>
      </c>
      <c r="O507" s="91">
        <v>0.54533035898715598</v>
      </c>
    </row>
    <row r="508" spans="1:15" customFormat="1" x14ac:dyDescent="0.3">
      <c r="A508" s="64" t="s">
        <v>1</v>
      </c>
      <c r="H508" s="84"/>
      <c r="I508" s="84"/>
      <c r="J508" s="84"/>
      <c r="K508" s="84"/>
      <c r="L508" s="84"/>
      <c r="M508" s="84"/>
      <c r="N508" s="84"/>
      <c r="O508" s="84"/>
    </row>
    <row r="509" spans="1:15" customFormat="1" x14ac:dyDescent="0.3">
      <c r="A509" s="64" t="s">
        <v>1</v>
      </c>
      <c r="H509" s="84"/>
      <c r="I509" s="84"/>
      <c r="J509" s="84"/>
      <c r="K509" s="84"/>
      <c r="L509" s="84"/>
      <c r="M509" s="84"/>
      <c r="N509" s="84"/>
      <c r="O509" s="84"/>
    </row>
    <row r="510" spans="1:15" customFormat="1" x14ac:dyDescent="0.3">
      <c r="A510" s="53" t="s">
        <v>247</v>
      </c>
      <c r="H510" s="84"/>
      <c r="I510" s="84"/>
      <c r="J510" s="84"/>
      <c r="K510" s="84"/>
      <c r="L510" s="84"/>
      <c r="M510" s="84"/>
      <c r="N510" s="84"/>
      <c r="O510" s="84"/>
    </row>
    <row r="511" spans="1:15" customFormat="1" x14ac:dyDescent="0.3">
      <c r="A511" s="54" t="s">
        <v>1</v>
      </c>
      <c r="H511" s="84"/>
      <c r="I511" s="84"/>
      <c r="J511" s="84"/>
      <c r="K511" s="84"/>
      <c r="L511" s="84"/>
      <c r="M511" s="84"/>
      <c r="N511" s="84"/>
      <c r="O511" s="84"/>
    </row>
    <row r="512" spans="1:15" customFormat="1" ht="25.5" customHeight="1" x14ac:dyDescent="0.3">
      <c r="A512" s="119" t="s">
        <v>1</v>
      </c>
      <c r="B512" s="118" t="s">
        <v>501</v>
      </c>
      <c r="C512" s="118" t="s">
        <v>1</v>
      </c>
      <c r="D512" s="118" t="s">
        <v>495</v>
      </c>
      <c r="E512" s="118" t="s">
        <v>1</v>
      </c>
      <c r="F512" s="118" t="s">
        <v>496</v>
      </c>
      <c r="G512" s="118" t="s">
        <v>1</v>
      </c>
      <c r="H512" s="121" t="s">
        <v>497</v>
      </c>
      <c r="I512" s="121" t="s">
        <v>1</v>
      </c>
      <c r="J512" s="121" t="s">
        <v>498</v>
      </c>
      <c r="K512" s="121" t="s">
        <v>1</v>
      </c>
      <c r="L512" s="121" t="s">
        <v>499</v>
      </c>
      <c r="M512" s="121" t="s">
        <v>1</v>
      </c>
      <c r="N512" s="121" t="s">
        <v>500</v>
      </c>
      <c r="O512" s="121" t="s">
        <v>1</v>
      </c>
    </row>
    <row r="513" spans="1:15" customFormat="1" x14ac:dyDescent="0.3">
      <c r="A513" s="120" t="s">
        <v>1</v>
      </c>
      <c r="B513" s="55" t="s">
        <v>14</v>
      </c>
      <c r="C513" s="55" t="s">
        <v>15</v>
      </c>
      <c r="D513" s="55" t="s">
        <v>14</v>
      </c>
      <c r="E513" s="55" t="s">
        <v>15</v>
      </c>
      <c r="F513" s="55" t="s">
        <v>14</v>
      </c>
      <c r="G513" s="55" t="s">
        <v>15</v>
      </c>
      <c r="H513" s="80" t="s">
        <v>14</v>
      </c>
      <c r="I513" s="80" t="s">
        <v>15</v>
      </c>
      <c r="J513" s="80" t="s">
        <v>14</v>
      </c>
      <c r="K513" s="80" t="s">
        <v>15</v>
      </c>
      <c r="L513" s="80" t="s">
        <v>14</v>
      </c>
      <c r="M513" s="80" t="s">
        <v>15</v>
      </c>
      <c r="N513" s="80" t="s">
        <v>14</v>
      </c>
      <c r="O513" s="80" t="s">
        <v>15</v>
      </c>
    </row>
    <row r="514" spans="1:15" customFormat="1" x14ac:dyDescent="0.3">
      <c r="A514" s="56" t="s">
        <v>16</v>
      </c>
      <c r="B514" s="57">
        <v>1425.4092837695</v>
      </c>
      <c r="C514" s="57">
        <v>1425.4092837695</v>
      </c>
      <c r="D514" s="57">
        <v>39.141126295500001</v>
      </c>
      <c r="E514" s="57">
        <v>39.141126295500001</v>
      </c>
      <c r="F514" s="57">
        <v>650.92684942810001</v>
      </c>
      <c r="G514" s="57">
        <v>650.92684942810001</v>
      </c>
      <c r="H514" s="85">
        <v>255.34570728529999</v>
      </c>
      <c r="I514" s="85">
        <v>255.34570728529999</v>
      </c>
      <c r="J514" s="85">
        <v>119.5764114126</v>
      </c>
      <c r="K514" s="85">
        <v>119.5764114126</v>
      </c>
      <c r="L514" s="85">
        <v>255.04113016919999</v>
      </c>
      <c r="M514" s="85">
        <v>255.04113016919999</v>
      </c>
      <c r="N514" s="85">
        <v>138.57071479909999</v>
      </c>
      <c r="O514" s="85">
        <v>138.57071479909999</v>
      </c>
    </row>
    <row r="515" spans="1:15" customFormat="1" ht="25.5" customHeight="1" x14ac:dyDescent="0.3">
      <c r="A515" s="66" t="s">
        <v>248</v>
      </c>
      <c r="B515" s="59">
        <v>45.057707205900002</v>
      </c>
      <c r="C515" s="60">
        <v>3.1610364629269701E-2</v>
      </c>
      <c r="D515" s="59">
        <v>2.8082500477000099</v>
      </c>
      <c r="E515" s="60">
        <v>7.1746786908961802E-2</v>
      </c>
      <c r="F515" s="59">
        <v>18.9644064905</v>
      </c>
      <c r="G515" s="60">
        <v>2.9134466502898099E-2</v>
      </c>
      <c r="H515" s="86">
        <v>5.6932327168000096</v>
      </c>
      <c r="I515" s="87">
        <v>2.2296175554809301E-2</v>
      </c>
      <c r="J515" s="86">
        <v>1.5016496580000001</v>
      </c>
      <c r="K515" s="87">
        <v>1.2558075963816501E-2</v>
      </c>
      <c r="L515" s="86">
        <v>4.7688697426000202</v>
      </c>
      <c r="M515" s="87">
        <v>1.8698434011158199E-2</v>
      </c>
      <c r="N515" s="86">
        <v>8.4830140374999701</v>
      </c>
      <c r="O515" s="87">
        <v>6.1217942404343403E-2</v>
      </c>
    </row>
    <row r="516" spans="1:15" customFormat="1" x14ac:dyDescent="0.3">
      <c r="A516" s="58" t="s">
        <v>249</v>
      </c>
      <c r="B516" s="62">
        <v>545.92273575599995</v>
      </c>
      <c r="C516" s="63">
        <v>0.38299367204365697</v>
      </c>
      <c r="D516" s="62">
        <v>20.265341968600001</v>
      </c>
      <c r="E516" s="63">
        <v>0.51775060879967305</v>
      </c>
      <c r="F516" s="62">
        <v>273.45445949549998</v>
      </c>
      <c r="G516" s="63">
        <v>0.42010013834235799</v>
      </c>
      <c r="H516" s="88">
        <v>94.441969411700001</v>
      </c>
      <c r="I516" s="89">
        <v>0.36985924069668902</v>
      </c>
      <c r="J516" s="88">
        <v>38.918518605499997</v>
      </c>
      <c r="K516" s="89">
        <v>0.32546986605251998</v>
      </c>
      <c r="L516" s="88">
        <v>85.956887720399806</v>
      </c>
      <c r="M516" s="89">
        <v>0.33703147277999501</v>
      </c>
      <c r="N516" s="88">
        <v>38.326943516999997</v>
      </c>
      <c r="O516" s="90">
        <v>0.27658761501350698</v>
      </c>
    </row>
    <row r="517" spans="1:15" customFormat="1" ht="25.5" customHeight="1" x14ac:dyDescent="0.3">
      <c r="A517" s="66" t="s">
        <v>250</v>
      </c>
      <c r="B517" s="59">
        <v>834.42884080760302</v>
      </c>
      <c r="C517" s="60">
        <v>0.585395963327073</v>
      </c>
      <c r="D517" s="59">
        <v>16.0675342792</v>
      </c>
      <c r="E517" s="65">
        <v>0.41050260429136598</v>
      </c>
      <c r="F517" s="59">
        <v>358.50798344210102</v>
      </c>
      <c r="G517" s="60">
        <v>0.55076539515474399</v>
      </c>
      <c r="H517" s="86">
        <v>155.2105051568</v>
      </c>
      <c r="I517" s="87">
        <v>0.60784458374850203</v>
      </c>
      <c r="J517" s="86">
        <v>79.156243149100007</v>
      </c>
      <c r="K517" s="87">
        <v>0.66197205798366299</v>
      </c>
      <c r="L517" s="86">
        <v>164.31537270620001</v>
      </c>
      <c r="M517" s="87">
        <v>0.64427009320884598</v>
      </c>
      <c r="N517" s="86">
        <v>91.760757244599901</v>
      </c>
      <c r="O517" s="87">
        <v>0.66219444258214899</v>
      </c>
    </row>
    <row r="518" spans="1:15" customFormat="1" x14ac:dyDescent="0.3">
      <c r="A518" s="64" t="s">
        <v>1</v>
      </c>
      <c r="H518" s="84"/>
      <c r="I518" s="84"/>
      <c r="J518" s="84"/>
      <c r="K518" s="84"/>
      <c r="L518" s="84"/>
      <c r="M518" s="84"/>
      <c r="N518" s="84"/>
      <c r="O518" s="84"/>
    </row>
    <row r="519" spans="1:15" customFormat="1" x14ac:dyDescent="0.3">
      <c r="A519" s="64" t="s">
        <v>1</v>
      </c>
      <c r="H519" s="84"/>
      <c r="I519" s="84"/>
      <c r="J519" s="84"/>
      <c r="K519" s="84"/>
      <c r="L519" s="84"/>
      <c r="M519" s="84"/>
      <c r="N519" s="84"/>
      <c r="O519" s="84"/>
    </row>
    <row r="520" spans="1:15" customFormat="1" x14ac:dyDescent="0.3">
      <c r="A520" s="53" t="s">
        <v>251</v>
      </c>
      <c r="H520" s="84"/>
      <c r="I520" s="84"/>
      <c r="J520" s="84"/>
      <c r="K520" s="84"/>
      <c r="L520" s="84"/>
      <c r="M520" s="84"/>
      <c r="N520" s="84"/>
      <c r="O520" s="84"/>
    </row>
    <row r="521" spans="1:15" customFormat="1" x14ac:dyDescent="0.3">
      <c r="A521" s="54" t="s">
        <v>1</v>
      </c>
      <c r="H521" s="84"/>
      <c r="I521" s="84"/>
      <c r="J521" s="84"/>
      <c r="K521" s="84"/>
      <c r="L521" s="84"/>
      <c r="M521" s="84"/>
      <c r="N521" s="84"/>
      <c r="O521" s="84"/>
    </row>
    <row r="522" spans="1:15" customFormat="1" ht="25.5" customHeight="1" x14ac:dyDescent="0.3">
      <c r="A522" s="119" t="s">
        <v>1</v>
      </c>
      <c r="B522" s="118" t="s">
        <v>501</v>
      </c>
      <c r="C522" s="118" t="s">
        <v>1</v>
      </c>
      <c r="D522" s="118" t="s">
        <v>495</v>
      </c>
      <c r="E522" s="118" t="s">
        <v>1</v>
      </c>
      <c r="F522" s="118" t="s">
        <v>496</v>
      </c>
      <c r="G522" s="118" t="s">
        <v>1</v>
      </c>
      <c r="H522" s="121" t="s">
        <v>497</v>
      </c>
      <c r="I522" s="121" t="s">
        <v>1</v>
      </c>
      <c r="J522" s="121" t="s">
        <v>498</v>
      </c>
      <c r="K522" s="121" t="s">
        <v>1</v>
      </c>
      <c r="L522" s="121" t="s">
        <v>499</v>
      </c>
      <c r="M522" s="121" t="s">
        <v>1</v>
      </c>
      <c r="N522" s="121" t="s">
        <v>500</v>
      </c>
      <c r="O522" s="121" t="s">
        <v>1</v>
      </c>
    </row>
    <row r="523" spans="1:15" customFormat="1" x14ac:dyDescent="0.3">
      <c r="A523" s="120" t="s">
        <v>1</v>
      </c>
      <c r="B523" s="55" t="s">
        <v>14</v>
      </c>
      <c r="C523" s="55" t="s">
        <v>15</v>
      </c>
      <c r="D523" s="55" t="s">
        <v>14</v>
      </c>
      <c r="E523" s="55" t="s">
        <v>15</v>
      </c>
      <c r="F523" s="55" t="s">
        <v>14</v>
      </c>
      <c r="G523" s="55" t="s">
        <v>15</v>
      </c>
      <c r="H523" s="80" t="s">
        <v>14</v>
      </c>
      <c r="I523" s="80" t="s">
        <v>15</v>
      </c>
      <c r="J523" s="80" t="s">
        <v>14</v>
      </c>
      <c r="K523" s="80" t="s">
        <v>15</v>
      </c>
      <c r="L523" s="80" t="s">
        <v>14</v>
      </c>
      <c r="M523" s="80" t="s">
        <v>15</v>
      </c>
      <c r="N523" s="80" t="s">
        <v>14</v>
      </c>
      <c r="O523" s="80" t="s">
        <v>15</v>
      </c>
    </row>
    <row r="524" spans="1:15" customFormat="1" x14ac:dyDescent="0.3">
      <c r="A524" s="56" t="s">
        <v>16</v>
      </c>
      <c r="B524" s="57">
        <v>1425.4092837695</v>
      </c>
      <c r="C524" s="57">
        <v>1425.4092837695</v>
      </c>
      <c r="D524" s="57">
        <v>39.141126295500001</v>
      </c>
      <c r="E524" s="57">
        <v>39.141126295500001</v>
      </c>
      <c r="F524" s="57">
        <v>650.92684942810001</v>
      </c>
      <c r="G524" s="57">
        <v>650.92684942810001</v>
      </c>
      <c r="H524" s="85">
        <v>255.34570728529999</v>
      </c>
      <c r="I524" s="85">
        <v>255.34570728529999</v>
      </c>
      <c r="J524" s="85">
        <v>119.5764114126</v>
      </c>
      <c r="K524" s="85">
        <v>119.5764114126</v>
      </c>
      <c r="L524" s="85">
        <v>255.04113016919999</v>
      </c>
      <c r="M524" s="85">
        <v>255.04113016919999</v>
      </c>
      <c r="N524" s="85">
        <v>138.57071479909999</v>
      </c>
      <c r="O524" s="85">
        <v>138.57071479909999</v>
      </c>
    </row>
    <row r="525" spans="1:15" customFormat="1" ht="25.5" customHeight="1" x14ac:dyDescent="0.3">
      <c r="A525" s="66" t="s">
        <v>252</v>
      </c>
      <c r="B525" s="59">
        <v>155.18017141179999</v>
      </c>
      <c r="C525" s="60">
        <v>0.108867097456687</v>
      </c>
      <c r="D525" s="59">
        <v>4.8110526542000098</v>
      </c>
      <c r="E525" s="60">
        <v>0.122915539473199</v>
      </c>
      <c r="F525" s="59">
        <v>75.579585716899899</v>
      </c>
      <c r="G525" s="60">
        <v>0.11611072086410899</v>
      </c>
      <c r="H525" s="86">
        <v>24.6379405273</v>
      </c>
      <c r="I525" s="87">
        <v>9.6488563638831099E-2</v>
      </c>
      <c r="J525" s="86">
        <v>14.9197054475</v>
      </c>
      <c r="K525" s="87">
        <v>0.124771309585629</v>
      </c>
      <c r="L525" s="86">
        <v>28.4284727004</v>
      </c>
      <c r="M525" s="87">
        <v>0.111466227747422</v>
      </c>
      <c r="N525" s="86">
        <v>10.199124034900001</v>
      </c>
      <c r="O525" s="87">
        <v>7.3602305145691896E-2</v>
      </c>
    </row>
    <row r="526" spans="1:15" customFormat="1" x14ac:dyDescent="0.3">
      <c r="A526" s="58" t="s">
        <v>253</v>
      </c>
      <c r="B526" s="62">
        <v>347.39279301350001</v>
      </c>
      <c r="C526" s="63">
        <v>0.24371441730393301</v>
      </c>
      <c r="D526" s="62">
        <v>6.4949180153000103</v>
      </c>
      <c r="E526" s="63">
        <v>0.16593589990911201</v>
      </c>
      <c r="F526" s="62">
        <v>162.37889617069999</v>
      </c>
      <c r="G526" s="63">
        <v>0.249457978747328</v>
      </c>
      <c r="H526" s="88">
        <v>63.793963841200103</v>
      </c>
      <c r="I526" s="89">
        <v>0.249833703959325</v>
      </c>
      <c r="J526" s="88">
        <v>42.611007553599997</v>
      </c>
      <c r="K526" s="91">
        <v>0.35634960984545799</v>
      </c>
      <c r="L526" s="88">
        <v>62.2258085389999</v>
      </c>
      <c r="M526" s="89">
        <v>0.243983425331114</v>
      </c>
      <c r="N526" s="88">
        <v>26.914207042299999</v>
      </c>
      <c r="O526" s="89">
        <v>0.19422723683947399</v>
      </c>
    </row>
    <row r="527" spans="1:15" customFormat="1" ht="22.8" x14ac:dyDescent="0.3">
      <c r="A527" s="66" t="s">
        <v>254</v>
      </c>
      <c r="B527" s="59">
        <v>186.8688831485</v>
      </c>
      <c r="C527" s="60">
        <v>0.13109840470122699</v>
      </c>
      <c r="D527" s="59">
        <v>5.96700956060001</v>
      </c>
      <c r="E527" s="60">
        <v>0.152448591171124</v>
      </c>
      <c r="F527" s="59">
        <v>99.004339026499906</v>
      </c>
      <c r="G527" s="60">
        <v>0.15209748854803701</v>
      </c>
      <c r="H527" s="86">
        <v>21.4547451824</v>
      </c>
      <c r="I527" s="90">
        <v>8.4022345276509494E-2</v>
      </c>
      <c r="J527" s="86">
        <v>13.117619212699999</v>
      </c>
      <c r="K527" s="87">
        <v>0.109700726570874</v>
      </c>
      <c r="L527" s="86">
        <v>28.6387305971</v>
      </c>
      <c r="M527" s="87">
        <v>0.112290635546119</v>
      </c>
      <c r="N527" s="86">
        <v>23.656409806300001</v>
      </c>
      <c r="O527" s="87">
        <v>0.17071723878019299</v>
      </c>
    </row>
    <row r="528" spans="1:15" customFormat="1" x14ac:dyDescent="0.3">
      <c r="A528" s="58" t="s">
        <v>255</v>
      </c>
      <c r="B528" s="62">
        <v>40.033355180299999</v>
      </c>
      <c r="C528" s="63">
        <v>2.8085515954008398E-2</v>
      </c>
      <c r="D528" s="62">
        <v>0</v>
      </c>
      <c r="E528" s="63">
        <v>0</v>
      </c>
      <c r="F528" s="62">
        <v>10.9920118568</v>
      </c>
      <c r="G528" s="63">
        <v>1.68867083397428E-2</v>
      </c>
      <c r="H528" s="88">
        <v>6.8221480644000101</v>
      </c>
      <c r="I528" s="89">
        <v>2.6717300779909199E-2</v>
      </c>
      <c r="J528" s="88">
        <v>3.7139705379999999</v>
      </c>
      <c r="K528" s="89">
        <v>3.1059391180296402E-2</v>
      </c>
      <c r="L528" s="88">
        <v>11.5044355481</v>
      </c>
      <c r="M528" s="89">
        <v>4.5108157811517301E-2</v>
      </c>
      <c r="N528" s="88">
        <v>7.80710366420002</v>
      </c>
      <c r="O528" s="89">
        <v>5.63402135546371E-2</v>
      </c>
    </row>
    <row r="529" spans="1:15" customFormat="1" x14ac:dyDescent="0.3">
      <c r="A529" s="58" t="s">
        <v>256</v>
      </c>
      <c r="B529" s="59">
        <v>25.241744742600002</v>
      </c>
      <c r="C529" s="60">
        <v>1.7708418929227199E-2</v>
      </c>
      <c r="D529" s="59">
        <v>0</v>
      </c>
      <c r="E529" s="60">
        <v>0</v>
      </c>
      <c r="F529" s="59">
        <v>18.8506638725</v>
      </c>
      <c r="G529" s="60">
        <v>2.8959727024721899E-2</v>
      </c>
      <c r="H529" s="86">
        <v>2.3915533559000002</v>
      </c>
      <c r="I529" s="87">
        <v>9.3659430633305993E-3</v>
      </c>
      <c r="J529" s="86">
        <v>0</v>
      </c>
      <c r="K529" s="87">
        <v>0</v>
      </c>
      <c r="L529" s="86">
        <v>3.9995275142</v>
      </c>
      <c r="M529" s="87">
        <v>1.5681892216940201E-2</v>
      </c>
      <c r="N529" s="86">
        <v>0</v>
      </c>
      <c r="O529" s="87">
        <v>0</v>
      </c>
    </row>
    <row r="530" spans="1:15" customFormat="1" x14ac:dyDescent="0.3">
      <c r="A530" s="58" t="s">
        <v>257</v>
      </c>
      <c r="B530" s="62">
        <v>32.061402795600003</v>
      </c>
      <c r="C530" s="63">
        <v>2.24927697333453E-2</v>
      </c>
      <c r="D530" s="62">
        <v>0</v>
      </c>
      <c r="E530" s="63">
        <v>0</v>
      </c>
      <c r="F530" s="62">
        <v>20.5698098233999</v>
      </c>
      <c r="G530" s="63">
        <v>3.16008009832019E-2</v>
      </c>
      <c r="H530" s="88">
        <v>4.4402165427</v>
      </c>
      <c r="I530" s="89">
        <v>1.73890393142145E-2</v>
      </c>
      <c r="J530" s="88">
        <v>0.55128045290000005</v>
      </c>
      <c r="K530" s="89">
        <v>4.6102776156896003E-3</v>
      </c>
      <c r="L530" s="88">
        <v>6.1006493296000102</v>
      </c>
      <c r="M530" s="89">
        <v>2.3920256805452102E-2</v>
      </c>
      <c r="N530" s="88">
        <v>0.95072709989999704</v>
      </c>
      <c r="O530" s="89">
        <v>6.8609525560892502E-3</v>
      </c>
    </row>
    <row r="531" spans="1:15" customFormat="1" x14ac:dyDescent="0.3">
      <c r="A531" s="58" t="s">
        <v>258</v>
      </c>
      <c r="B531" s="59">
        <v>15.539497389799999</v>
      </c>
      <c r="C531" s="60">
        <v>1.0901779276128801E-2</v>
      </c>
      <c r="D531" s="59">
        <v>0</v>
      </c>
      <c r="E531" s="60">
        <v>0</v>
      </c>
      <c r="F531" s="59">
        <v>9.4707758125999995</v>
      </c>
      <c r="G531" s="60">
        <v>1.45496776188E-2</v>
      </c>
      <c r="H531" s="86">
        <v>0.61772222939999899</v>
      </c>
      <c r="I531" s="87">
        <v>2.4191604235970698E-3</v>
      </c>
      <c r="J531" s="86">
        <v>0.28876204890000001</v>
      </c>
      <c r="K531" s="87">
        <v>2.4148746854730598E-3</v>
      </c>
      <c r="L531" s="86">
        <v>0</v>
      </c>
      <c r="M531" s="87">
        <v>0</v>
      </c>
      <c r="N531" s="86">
        <v>5.1622372989</v>
      </c>
      <c r="O531" s="91">
        <v>3.7253450748119601E-2</v>
      </c>
    </row>
    <row r="532" spans="1:15" customFormat="1" x14ac:dyDescent="0.3">
      <c r="A532" s="58" t="s">
        <v>259</v>
      </c>
      <c r="B532" s="62">
        <v>27.039682059499999</v>
      </c>
      <c r="C532" s="63">
        <v>1.8969767046832699E-2</v>
      </c>
      <c r="D532" s="62">
        <v>0.28876204889999901</v>
      </c>
      <c r="E532" s="63">
        <v>7.3774588579787097E-3</v>
      </c>
      <c r="F532" s="62">
        <v>17.765869568600099</v>
      </c>
      <c r="G532" s="63">
        <v>2.7293189064499301E-2</v>
      </c>
      <c r="H532" s="88">
        <v>5.5277855296999903</v>
      </c>
      <c r="I532" s="89">
        <v>2.1648241470234499E-2</v>
      </c>
      <c r="J532" s="88">
        <v>1.1574203087999999</v>
      </c>
      <c r="K532" s="89">
        <v>9.6793363768570197E-3</v>
      </c>
      <c r="L532" s="88">
        <v>1.0353884759</v>
      </c>
      <c r="M532" s="89">
        <v>4.0596921571555899E-3</v>
      </c>
      <c r="N532" s="88">
        <v>1.2644561275999999</v>
      </c>
      <c r="O532" s="89">
        <v>9.1249881292249195E-3</v>
      </c>
    </row>
    <row r="533" spans="1:15" customFormat="1" x14ac:dyDescent="0.3">
      <c r="A533" s="58" t="s">
        <v>260</v>
      </c>
      <c r="B533" s="59">
        <v>145.93580005000001</v>
      </c>
      <c r="C533" s="60">
        <v>0.102381682027545</v>
      </c>
      <c r="D533" s="59">
        <v>1.8339876165</v>
      </c>
      <c r="E533" s="60">
        <v>4.68557701343114E-2</v>
      </c>
      <c r="F533" s="59">
        <v>76.348492796000002</v>
      </c>
      <c r="G533" s="60">
        <v>0.117291970461933</v>
      </c>
      <c r="H533" s="86">
        <v>17.311539558100002</v>
      </c>
      <c r="I533" s="87">
        <v>6.7796477732667199E-2</v>
      </c>
      <c r="J533" s="86">
        <v>7.9177462182999996</v>
      </c>
      <c r="K533" s="87">
        <v>6.6214950965368197E-2</v>
      </c>
      <c r="L533" s="86">
        <v>34.480373785399998</v>
      </c>
      <c r="M533" s="87">
        <v>0.13519534579589201</v>
      </c>
      <c r="N533" s="86">
        <v>12.877210741300001</v>
      </c>
      <c r="O533" s="87">
        <v>9.2928803607381205E-2</v>
      </c>
    </row>
    <row r="534" spans="1:15" customFormat="1" x14ac:dyDescent="0.3">
      <c r="A534" s="58" t="s">
        <v>261</v>
      </c>
      <c r="B534" s="62">
        <v>382.54622892679998</v>
      </c>
      <c r="C534" s="63">
        <v>0.26837641180163702</v>
      </c>
      <c r="D534" s="62">
        <v>4.6405171415000002</v>
      </c>
      <c r="E534" s="65">
        <v>0.118558600140066</v>
      </c>
      <c r="F534" s="62">
        <v>151.40126575420001</v>
      </c>
      <c r="G534" s="63">
        <v>0.23259336419633</v>
      </c>
      <c r="H534" s="88">
        <v>88.493011250000194</v>
      </c>
      <c r="I534" s="91">
        <v>0.34656157799091603</v>
      </c>
      <c r="J534" s="88">
        <v>36.413272638099997</v>
      </c>
      <c r="K534" s="89">
        <v>0.30451886126985001</v>
      </c>
      <c r="L534" s="88">
        <v>76.544306359199794</v>
      </c>
      <c r="M534" s="89">
        <v>0.30012534177690797</v>
      </c>
      <c r="N534" s="88">
        <v>36.199711306600001</v>
      </c>
      <c r="O534" s="89">
        <v>0.26123637565904401</v>
      </c>
    </row>
    <row r="535" spans="1:15" customFormat="1" x14ac:dyDescent="0.3">
      <c r="A535" s="58" t="s">
        <v>262</v>
      </c>
      <c r="B535" s="59">
        <v>17.735831854000001</v>
      </c>
      <c r="C535" s="60">
        <v>1.2442624063102399E-2</v>
      </c>
      <c r="D535" s="59">
        <v>1.0471188541000001</v>
      </c>
      <c r="E535" s="60">
        <v>2.6752394557955899E-2</v>
      </c>
      <c r="F535" s="59">
        <v>8.5925420628999891</v>
      </c>
      <c r="G535" s="60">
        <v>1.32004726344433E-2</v>
      </c>
      <c r="H535" s="86">
        <v>6.15842075359999</v>
      </c>
      <c r="I535" s="87">
        <v>2.4117972528589E-2</v>
      </c>
      <c r="J535" s="86">
        <v>1.4031682136000001</v>
      </c>
      <c r="K535" s="87">
        <v>1.1734490080642699E-2</v>
      </c>
      <c r="L535" s="86">
        <v>0</v>
      </c>
      <c r="M535" s="87">
        <v>0</v>
      </c>
      <c r="N535" s="86">
        <v>0.50740881169999996</v>
      </c>
      <c r="O535" s="87">
        <v>3.66173193546444E-3</v>
      </c>
    </row>
    <row r="536" spans="1:15" customFormat="1" x14ac:dyDescent="0.3">
      <c r="A536" s="58" t="s">
        <v>263</v>
      </c>
      <c r="B536" s="62">
        <v>203.44009211459999</v>
      </c>
      <c r="C536" s="63">
        <v>0.14272398421357399</v>
      </c>
      <c r="D536" s="62">
        <v>6.9589077320000099</v>
      </c>
      <c r="E536" s="63">
        <v>0.177790175976619</v>
      </c>
      <c r="F536" s="62">
        <v>66.508106670700101</v>
      </c>
      <c r="G536" s="65">
        <v>0.102174471262222</v>
      </c>
      <c r="H536" s="88">
        <v>38.774309485099998</v>
      </c>
      <c r="I536" s="89">
        <v>0.151850249989819</v>
      </c>
      <c r="J536" s="88">
        <v>18.180622185800001</v>
      </c>
      <c r="K536" s="89">
        <v>0.15204187825195301</v>
      </c>
      <c r="L536" s="88">
        <v>53.368654532299999</v>
      </c>
      <c r="M536" s="91">
        <v>0.20925508954925801</v>
      </c>
      <c r="N536" s="88">
        <v>25.035843423300001</v>
      </c>
      <c r="O536" s="89">
        <v>0.180671965642935</v>
      </c>
    </row>
    <row r="537" spans="1:15" customFormat="1" x14ac:dyDescent="0.3">
      <c r="A537" s="58" t="s">
        <v>264</v>
      </c>
      <c r="B537" s="59">
        <v>21.179434132699999</v>
      </c>
      <c r="C537" s="60">
        <v>1.4858493187788801E-2</v>
      </c>
      <c r="D537" s="59">
        <v>0</v>
      </c>
      <c r="E537" s="60">
        <v>0</v>
      </c>
      <c r="F537" s="59">
        <v>14.1990580995</v>
      </c>
      <c r="G537" s="60">
        <v>2.1813600271636001E-2</v>
      </c>
      <c r="H537" s="86">
        <v>0.75921794880000104</v>
      </c>
      <c r="I537" s="87">
        <v>2.9732943501247899E-3</v>
      </c>
      <c r="J537" s="86">
        <v>0</v>
      </c>
      <c r="K537" s="87">
        <v>0</v>
      </c>
      <c r="L537" s="86">
        <v>0.70181832960000001</v>
      </c>
      <c r="M537" s="87">
        <v>2.7517848949869298E-3</v>
      </c>
      <c r="N537" s="86">
        <v>5.5193397547999998</v>
      </c>
      <c r="O537" s="91">
        <v>3.98304920545582E-2</v>
      </c>
    </row>
    <row r="538" spans="1:15" customFormat="1" x14ac:dyDescent="0.3">
      <c r="A538" s="58" t="s">
        <v>265</v>
      </c>
      <c r="B538" s="62">
        <v>23.046761024799999</v>
      </c>
      <c r="C538" s="63">
        <v>1.6168521762291801E-2</v>
      </c>
      <c r="D538" s="62">
        <v>0</v>
      </c>
      <c r="E538" s="63">
        <v>0</v>
      </c>
      <c r="F538" s="62">
        <v>19.5527473024</v>
      </c>
      <c r="G538" s="61">
        <v>3.00383173924672E-2</v>
      </c>
      <c r="H538" s="88">
        <v>1.3263850976</v>
      </c>
      <c r="I538" s="89">
        <v>5.19446796933233E-3</v>
      </c>
      <c r="J538" s="88">
        <v>0</v>
      </c>
      <c r="K538" s="89">
        <v>0</v>
      </c>
      <c r="L538" s="88">
        <v>1.6163481718999999</v>
      </c>
      <c r="M538" s="89">
        <v>6.33759806046844E-3</v>
      </c>
      <c r="N538" s="88">
        <v>0.55128045290000005</v>
      </c>
      <c r="O538" s="89">
        <v>3.9783330388332601E-3</v>
      </c>
    </row>
    <row r="539" spans="1:15" customFormat="1" x14ac:dyDescent="0.3">
      <c r="A539" s="58" t="s">
        <v>266</v>
      </c>
      <c r="B539" s="59">
        <v>400.362317324</v>
      </c>
      <c r="C539" s="60">
        <v>0.280875340074424</v>
      </c>
      <c r="D539" s="59">
        <v>11.1921230155</v>
      </c>
      <c r="E539" s="60">
        <v>0.28594279405768502</v>
      </c>
      <c r="F539" s="59">
        <v>183.559847584301</v>
      </c>
      <c r="G539" s="60">
        <v>0.28199765879311101</v>
      </c>
      <c r="H539" s="86">
        <v>73.954440139200003</v>
      </c>
      <c r="I539" s="87">
        <v>0.28962476371913298</v>
      </c>
      <c r="J539" s="86">
        <v>24.669950303899999</v>
      </c>
      <c r="K539" s="87">
        <v>0.206311178036411</v>
      </c>
      <c r="L539" s="86">
        <v>73.5631649952998</v>
      </c>
      <c r="M539" s="87">
        <v>0.28843647668317901</v>
      </c>
      <c r="N539" s="86">
        <v>39.651858256099999</v>
      </c>
      <c r="O539" s="87">
        <v>0.28614890464833997</v>
      </c>
    </row>
    <row r="540" spans="1:15" customFormat="1" x14ac:dyDescent="0.3">
      <c r="A540" s="58" t="s">
        <v>267</v>
      </c>
      <c r="B540" s="62">
        <v>57.103833730600002</v>
      </c>
      <c r="C540" s="63">
        <v>4.0061359485178E-2</v>
      </c>
      <c r="D540" s="62">
        <v>3.48703687469999</v>
      </c>
      <c r="E540" s="63">
        <v>8.9088823054662605E-2</v>
      </c>
      <c r="F540" s="62">
        <v>31.2869283972001</v>
      </c>
      <c r="G540" s="63">
        <v>4.8065198761870799E-2</v>
      </c>
      <c r="H540" s="88">
        <v>6.5740136660000097</v>
      </c>
      <c r="I540" s="89">
        <v>2.57455421353718E-2</v>
      </c>
      <c r="J540" s="88">
        <v>5.2609393397000002</v>
      </c>
      <c r="K540" s="89">
        <v>4.3996464499566401E-2</v>
      </c>
      <c r="L540" s="88">
        <v>5.2285517571</v>
      </c>
      <c r="M540" s="89">
        <v>2.0500817862716E-2</v>
      </c>
      <c r="N540" s="88">
        <v>5.5077746273999901</v>
      </c>
      <c r="O540" s="89">
        <v>3.9747031942392597E-2</v>
      </c>
    </row>
    <row r="541" spans="1:15" customFormat="1" x14ac:dyDescent="0.3">
      <c r="A541" s="58" t="s">
        <v>268</v>
      </c>
      <c r="B541" s="59">
        <v>219.65477950269999</v>
      </c>
      <c r="C541" s="60">
        <v>0.15409944498314301</v>
      </c>
      <c r="D541" s="59">
        <v>10.6634293163</v>
      </c>
      <c r="E541" s="61">
        <v>0.27243542344171001</v>
      </c>
      <c r="F541" s="59">
        <v>94.216686862200007</v>
      </c>
      <c r="G541" s="60">
        <v>0.14474235767809901</v>
      </c>
      <c r="H541" s="86">
        <v>40.915920508100001</v>
      </c>
      <c r="I541" s="87">
        <v>0.16023735406831899</v>
      </c>
      <c r="J541" s="86">
        <v>12.352726607999999</v>
      </c>
      <c r="K541" s="87">
        <v>0.10330404184297499</v>
      </c>
      <c r="L541" s="86">
        <v>48.487579455300001</v>
      </c>
      <c r="M541" s="87">
        <v>0.19011670558051699</v>
      </c>
      <c r="N541" s="86">
        <v>19.1163074392</v>
      </c>
      <c r="O541" s="87">
        <v>0.13795344468645401</v>
      </c>
    </row>
    <row r="542" spans="1:15" customFormat="1" x14ac:dyDescent="0.3">
      <c r="A542" s="64" t="s">
        <v>1</v>
      </c>
      <c r="H542" s="84"/>
      <c r="I542" s="84"/>
      <c r="J542" s="84"/>
      <c r="K542" s="84"/>
      <c r="L542" s="84"/>
      <c r="M542" s="84"/>
      <c r="N542" s="84"/>
      <c r="O542" s="84"/>
    </row>
    <row r="543" spans="1:15" customFormat="1" x14ac:dyDescent="0.3">
      <c r="A543" s="64" t="s">
        <v>1</v>
      </c>
      <c r="H543" s="84"/>
      <c r="I543" s="84"/>
      <c r="J543" s="84"/>
      <c r="K543" s="84"/>
      <c r="L543" s="84"/>
      <c r="M543" s="84"/>
      <c r="N543" s="84"/>
      <c r="O543" s="84"/>
    </row>
    <row r="544" spans="1:15" customFormat="1" x14ac:dyDescent="0.3">
      <c r="A544" s="53" t="s">
        <v>405</v>
      </c>
      <c r="H544" s="84"/>
      <c r="I544" s="84"/>
      <c r="J544" s="84"/>
      <c r="K544" s="84"/>
      <c r="L544" s="84"/>
      <c r="M544" s="84"/>
      <c r="N544" s="84"/>
      <c r="O544" s="84"/>
    </row>
    <row r="545" spans="1:15" customFormat="1" x14ac:dyDescent="0.3">
      <c r="A545" s="54" t="s">
        <v>1</v>
      </c>
      <c r="H545" s="84"/>
      <c r="I545" s="84"/>
      <c r="J545" s="84"/>
      <c r="K545" s="84"/>
      <c r="L545" s="84"/>
      <c r="M545" s="84"/>
      <c r="N545" s="84"/>
      <c r="O545" s="84"/>
    </row>
    <row r="546" spans="1:15" customFormat="1" ht="25.5" customHeight="1" x14ac:dyDescent="0.3">
      <c r="A546" s="119" t="s">
        <v>1</v>
      </c>
      <c r="B546" s="118" t="s">
        <v>501</v>
      </c>
      <c r="C546" s="118" t="s">
        <v>1</v>
      </c>
      <c r="D546" s="118" t="s">
        <v>495</v>
      </c>
      <c r="E546" s="118" t="s">
        <v>1</v>
      </c>
      <c r="F546" s="118" t="s">
        <v>496</v>
      </c>
      <c r="G546" s="118" t="s">
        <v>1</v>
      </c>
      <c r="H546" s="121" t="s">
        <v>497</v>
      </c>
      <c r="I546" s="121" t="s">
        <v>1</v>
      </c>
      <c r="J546" s="121" t="s">
        <v>498</v>
      </c>
      <c r="K546" s="121" t="s">
        <v>1</v>
      </c>
      <c r="L546" s="121" t="s">
        <v>499</v>
      </c>
      <c r="M546" s="121" t="s">
        <v>1</v>
      </c>
      <c r="N546" s="121" t="s">
        <v>500</v>
      </c>
      <c r="O546" s="121" t="s">
        <v>1</v>
      </c>
    </row>
    <row r="547" spans="1:15" customFormat="1" x14ac:dyDescent="0.3">
      <c r="A547" s="120" t="s">
        <v>1</v>
      </c>
      <c r="B547" s="55" t="s">
        <v>14</v>
      </c>
      <c r="C547" s="55" t="s">
        <v>15</v>
      </c>
      <c r="D547" s="55" t="s">
        <v>14</v>
      </c>
      <c r="E547" s="55" t="s">
        <v>15</v>
      </c>
      <c r="F547" s="55" t="s">
        <v>14</v>
      </c>
      <c r="G547" s="55" t="s">
        <v>15</v>
      </c>
      <c r="H547" s="80" t="s">
        <v>14</v>
      </c>
      <c r="I547" s="80" t="s">
        <v>15</v>
      </c>
      <c r="J547" s="80" t="s">
        <v>14</v>
      </c>
      <c r="K547" s="80" t="s">
        <v>15</v>
      </c>
      <c r="L547" s="80" t="s">
        <v>14</v>
      </c>
      <c r="M547" s="80" t="s">
        <v>15</v>
      </c>
      <c r="N547" s="80" t="s">
        <v>14</v>
      </c>
      <c r="O547" s="80" t="s">
        <v>15</v>
      </c>
    </row>
    <row r="548" spans="1:15" customFormat="1" x14ac:dyDescent="0.3">
      <c r="A548" s="56" t="s">
        <v>16</v>
      </c>
      <c r="B548" s="57">
        <v>1205.7545042668</v>
      </c>
      <c r="C548" s="57">
        <v>1205.7545042668</v>
      </c>
      <c r="D548" s="57">
        <v>28.477696979200001</v>
      </c>
      <c r="E548" s="57">
        <v>28.477696979200001</v>
      </c>
      <c r="F548" s="57">
        <v>556.71016256589996</v>
      </c>
      <c r="G548" s="57">
        <v>556.71016256589996</v>
      </c>
      <c r="H548" s="85">
        <v>214.42978677720001</v>
      </c>
      <c r="I548" s="85">
        <v>214.42978677720001</v>
      </c>
      <c r="J548" s="85">
        <v>107.2236848046</v>
      </c>
      <c r="K548" s="85">
        <v>107.2236848046</v>
      </c>
      <c r="L548" s="85">
        <v>206.55355071389999</v>
      </c>
      <c r="M548" s="85">
        <v>206.55355071389999</v>
      </c>
      <c r="N548" s="85">
        <v>119.4544073599</v>
      </c>
      <c r="O548" s="85">
        <v>119.4544073599</v>
      </c>
    </row>
    <row r="549" spans="1:15" customFormat="1" ht="25.5" customHeight="1" x14ac:dyDescent="0.3">
      <c r="A549" s="66" t="s">
        <v>252</v>
      </c>
      <c r="B549" s="59">
        <v>55.248256095199999</v>
      </c>
      <c r="C549" s="60">
        <v>4.5820484932623598E-2</v>
      </c>
      <c r="D549" s="59">
        <v>1.3380712194</v>
      </c>
      <c r="E549" s="60">
        <v>4.6986637310500297E-2</v>
      </c>
      <c r="F549" s="59">
        <v>22.8716472397</v>
      </c>
      <c r="G549" s="60">
        <v>4.1083581327640298E-2</v>
      </c>
      <c r="H549" s="86">
        <v>10.350911398199999</v>
      </c>
      <c r="I549" s="87">
        <v>4.8271798213160397E-2</v>
      </c>
      <c r="J549" s="86">
        <v>7.7333285633999997</v>
      </c>
      <c r="K549" s="87">
        <v>7.2123324035103797E-2</v>
      </c>
      <c r="L549" s="86">
        <v>10.347317696099999</v>
      </c>
      <c r="M549" s="87">
        <v>5.0095085077633002E-2</v>
      </c>
      <c r="N549" s="86">
        <v>4.1426872088</v>
      </c>
      <c r="O549" s="87">
        <v>3.4680069997908403E-2</v>
      </c>
    </row>
    <row r="550" spans="1:15" customFormat="1" x14ac:dyDescent="0.3">
      <c r="A550" s="58" t="s">
        <v>253</v>
      </c>
      <c r="B550" s="62">
        <v>188.3188143875</v>
      </c>
      <c r="C550" s="63">
        <v>0.156183380382239</v>
      </c>
      <c r="D550" s="62">
        <v>4.2141584415000102</v>
      </c>
      <c r="E550" s="63">
        <v>0.14798101281076201</v>
      </c>
      <c r="F550" s="62">
        <v>93.644172152600007</v>
      </c>
      <c r="G550" s="63">
        <v>0.16820992043865399</v>
      </c>
      <c r="H550" s="88">
        <v>32.839312077499997</v>
      </c>
      <c r="I550" s="89">
        <v>0.15314715633057599</v>
      </c>
      <c r="J550" s="88">
        <v>25.296858510300002</v>
      </c>
      <c r="K550" s="91">
        <v>0.23592603216723901</v>
      </c>
      <c r="L550" s="88">
        <v>25.909380370499999</v>
      </c>
      <c r="M550" s="89">
        <v>0.12543662542208001</v>
      </c>
      <c r="N550" s="88">
        <v>14.909055653299999</v>
      </c>
      <c r="O550" s="89">
        <v>0.12480959039360499</v>
      </c>
    </row>
    <row r="551" spans="1:15" customFormat="1" ht="22.8" x14ac:dyDescent="0.3">
      <c r="A551" s="66" t="s">
        <v>254</v>
      </c>
      <c r="B551" s="59">
        <v>106.2635139432</v>
      </c>
      <c r="C551" s="60">
        <v>8.8130306432333994E-2</v>
      </c>
      <c r="D551" s="59">
        <v>4.5759136962000104</v>
      </c>
      <c r="E551" s="60">
        <v>0.160684120613483</v>
      </c>
      <c r="F551" s="59">
        <v>56.432932773300102</v>
      </c>
      <c r="G551" s="60">
        <v>0.101368605367645</v>
      </c>
      <c r="H551" s="86">
        <v>10.777942396</v>
      </c>
      <c r="I551" s="90">
        <v>5.0263270593085399E-2</v>
      </c>
      <c r="J551" s="86">
        <v>6.5599398747000004</v>
      </c>
      <c r="K551" s="87">
        <v>6.1179951860958398E-2</v>
      </c>
      <c r="L551" s="86">
        <v>17.018603671899999</v>
      </c>
      <c r="M551" s="87">
        <v>8.23931789750382E-2</v>
      </c>
      <c r="N551" s="86">
        <v>11.992381849699999</v>
      </c>
      <c r="O551" s="87">
        <v>0.10039296259340701</v>
      </c>
    </row>
    <row r="552" spans="1:15" customFormat="1" x14ac:dyDescent="0.3">
      <c r="A552" s="58" t="s">
        <v>255</v>
      </c>
      <c r="B552" s="62">
        <v>13.9036559011</v>
      </c>
      <c r="C552" s="63">
        <v>1.15310835264552E-2</v>
      </c>
      <c r="D552" s="62">
        <v>0</v>
      </c>
      <c r="E552" s="63">
        <v>0</v>
      </c>
      <c r="F552" s="62">
        <v>4.5719610817000103</v>
      </c>
      <c r="G552" s="63">
        <v>8.2124620478053502E-3</v>
      </c>
      <c r="H552" s="88">
        <v>4.71910981320001</v>
      </c>
      <c r="I552" s="89">
        <v>2.20077158314918E-2</v>
      </c>
      <c r="J552" s="88">
        <v>3.3001628376999999</v>
      </c>
      <c r="K552" s="89">
        <v>3.0778300929632098E-2</v>
      </c>
      <c r="L552" s="88">
        <v>0</v>
      </c>
      <c r="M552" s="89">
        <v>0</v>
      </c>
      <c r="N552" s="88">
        <v>2.1187366597000001</v>
      </c>
      <c r="O552" s="89">
        <v>1.77367809738198E-2</v>
      </c>
    </row>
    <row r="553" spans="1:15" customFormat="1" x14ac:dyDescent="0.3">
      <c r="A553" s="58" t="s">
        <v>256</v>
      </c>
      <c r="B553" s="59">
        <v>20.4333013169</v>
      </c>
      <c r="C553" s="60">
        <v>1.6946485577779499E-2</v>
      </c>
      <c r="D553" s="59">
        <v>0</v>
      </c>
      <c r="E553" s="60">
        <v>0</v>
      </c>
      <c r="F553" s="59">
        <v>14.7133522491</v>
      </c>
      <c r="G553" s="60">
        <v>2.6429106631151798E-2</v>
      </c>
      <c r="H553" s="86">
        <v>1.7204215536</v>
      </c>
      <c r="I553" s="87">
        <v>8.02323958558788E-3</v>
      </c>
      <c r="J553" s="86">
        <v>0</v>
      </c>
      <c r="K553" s="87">
        <v>0</v>
      </c>
      <c r="L553" s="86">
        <v>3.9995275142</v>
      </c>
      <c r="M553" s="87">
        <v>1.93631506230546E-2</v>
      </c>
      <c r="N553" s="86">
        <v>0</v>
      </c>
      <c r="O553" s="87">
        <v>0</v>
      </c>
    </row>
    <row r="554" spans="1:15" customFormat="1" x14ac:dyDescent="0.3">
      <c r="A554" s="58" t="s">
        <v>257</v>
      </c>
      <c r="B554" s="62">
        <v>4.7585661734000002</v>
      </c>
      <c r="C554" s="63">
        <v>3.9465464624522497E-3</v>
      </c>
      <c r="D554" s="62">
        <v>0</v>
      </c>
      <c r="E554" s="63">
        <v>0</v>
      </c>
      <c r="F554" s="62">
        <v>2.8744984045000099</v>
      </c>
      <c r="G554" s="63">
        <v>5.1633661423591002E-3</v>
      </c>
      <c r="H554" s="88">
        <v>1.2256630479999999</v>
      </c>
      <c r="I554" s="89">
        <v>5.7159178602061798E-3</v>
      </c>
      <c r="J554" s="88">
        <v>0.55128045290000005</v>
      </c>
      <c r="K554" s="89">
        <v>5.1414055943388897E-3</v>
      </c>
      <c r="L554" s="88">
        <v>0.65840472089999802</v>
      </c>
      <c r="M554" s="89">
        <v>3.1875739662881198E-3</v>
      </c>
      <c r="N554" s="88">
        <v>0</v>
      </c>
      <c r="O554" s="89">
        <v>0</v>
      </c>
    </row>
    <row r="555" spans="1:15" customFormat="1" x14ac:dyDescent="0.3">
      <c r="A555" s="58" t="s">
        <v>258</v>
      </c>
      <c r="B555" s="59">
        <v>9.8249549185999996</v>
      </c>
      <c r="C555" s="60">
        <v>8.1483874900176306E-3</v>
      </c>
      <c r="D555" s="59">
        <v>0</v>
      </c>
      <c r="E555" s="60">
        <v>0</v>
      </c>
      <c r="F555" s="59">
        <v>4.6627176196999898</v>
      </c>
      <c r="G555" s="60">
        <v>8.3754850067930195E-3</v>
      </c>
      <c r="H555" s="86">
        <v>0</v>
      </c>
      <c r="I555" s="87">
        <v>0</v>
      </c>
      <c r="J555" s="86">
        <v>0</v>
      </c>
      <c r="K555" s="87">
        <v>0</v>
      </c>
      <c r="L555" s="86">
        <v>0</v>
      </c>
      <c r="M555" s="87">
        <v>0</v>
      </c>
      <c r="N555" s="86">
        <v>5.1622372989</v>
      </c>
      <c r="O555" s="91">
        <v>4.3215126281166603E-2</v>
      </c>
    </row>
    <row r="556" spans="1:15" customFormat="1" x14ac:dyDescent="0.3">
      <c r="A556" s="58" t="s">
        <v>259</v>
      </c>
      <c r="B556" s="62">
        <v>11.665575907699999</v>
      </c>
      <c r="C556" s="63">
        <v>9.6749179591857706E-3</v>
      </c>
      <c r="D556" s="62">
        <v>0</v>
      </c>
      <c r="E556" s="63">
        <v>0</v>
      </c>
      <c r="F556" s="62">
        <v>10.6301874318</v>
      </c>
      <c r="G556" s="63">
        <v>1.90946531006458E-2</v>
      </c>
      <c r="H556" s="88">
        <v>0</v>
      </c>
      <c r="I556" s="89">
        <v>0</v>
      </c>
      <c r="J556" s="88">
        <v>0</v>
      </c>
      <c r="K556" s="89">
        <v>0</v>
      </c>
      <c r="L556" s="88">
        <v>1.0353884759</v>
      </c>
      <c r="M556" s="89">
        <v>5.0126878590149703E-3</v>
      </c>
      <c r="N556" s="88">
        <v>0</v>
      </c>
      <c r="O556" s="89">
        <v>0</v>
      </c>
    </row>
    <row r="557" spans="1:15" customFormat="1" x14ac:dyDescent="0.3">
      <c r="A557" s="58" t="s">
        <v>260</v>
      </c>
      <c r="B557" s="59">
        <v>58.184616812599998</v>
      </c>
      <c r="C557" s="60">
        <v>4.82557739628608E-2</v>
      </c>
      <c r="D557" s="59">
        <v>0.598955241400001</v>
      </c>
      <c r="E557" s="60">
        <v>2.10324325677556E-2</v>
      </c>
      <c r="F557" s="59">
        <v>41.069042616899999</v>
      </c>
      <c r="G557" s="61">
        <v>7.3770959070714806E-2</v>
      </c>
      <c r="H557" s="86">
        <v>5.6214442416000097</v>
      </c>
      <c r="I557" s="87">
        <v>2.6215780587614299E-2</v>
      </c>
      <c r="J557" s="86">
        <v>3.8582884994</v>
      </c>
      <c r="K557" s="87">
        <v>3.5983546978740601E-2</v>
      </c>
      <c r="L557" s="86">
        <v>6.3166887030999801</v>
      </c>
      <c r="M557" s="87">
        <v>3.0581361013974202E-2</v>
      </c>
      <c r="N557" s="86">
        <v>2.8238269801000002</v>
      </c>
      <c r="O557" s="87">
        <v>2.36393703883373E-2</v>
      </c>
    </row>
    <row r="558" spans="1:15" customFormat="1" x14ac:dyDescent="0.3">
      <c r="A558" s="58" t="s">
        <v>261</v>
      </c>
      <c r="B558" s="62">
        <v>211.82163498680001</v>
      </c>
      <c r="C558" s="63">
        <v>0.17567559087461601</v>
      </c>
      <c r="D558" s="62">
        <v>2.3603549662000001</v>
      </c>
      <c r="E558" s="63">
        <v>8.2884334639981405E-2</v>
      </c>
      <c r="F558" s="62">
        <v>76.702148702599999</v>
      </c>
      <c r="G558" s="65">
        <v>0.13777752565011001</v>
      </c>
      <c r="H558" s="88">
        <v>56.477049637899803</v>
      </c>
      <c r="I558" s="91">
        <v>0.26338248284778498</v>
      </c>
      <c r="J558" s="88">
        <v>25.574672265299998</v>
      </c>
      <c r="K558" s="89">
        <v>0.23851700593862499</v>
      </c>
      <c r="L558" s="88">
        <v>39.254064877499999</v>
      </c>
      <c r="M558" s="89">
        <v>0.190043040857096</v>
      </c>
      <c r="N558" s="88">
        <v>20.579565981799998</v>
      </c>
      <c r="O558" s="89">
        <v>0.172279670852131</v>
      </c>
    </row>
    <row r="559" spans="1:15" customFormat="1" x14ac:dyDescent="0.3">
      <c r="A559" s="58" t="s">
        <v>262</v>
      </c>
      <c r="B559" s="59">
        <v>3.8150764813000002</v>
      </c>
      <c r="C559" s="60">
        <v>3.1640574161652299E-3</v>
      </c>
      <c r="D559" s="59">
        <v>0</v>
      </c>
      <c r="E559" s="60">
        <v>0</v>
      </c>
      <c r="F559" s="59">
        <v>1.8709691543</v>
      </c>
      <c r="G559" s="60">
        <v>3.3607598353811701E-3</v>
      </c>
      <c r="H559" s="86">
        <v>1.3263850976</v>
      </c>
      <c r="I559" s="87">
        <v>6.1856382806469001E-3</v>
      </c>
      <c r="J559" s="86">
        <v>0.61772222939999999</v>
      </c>
      <c r="K559" s="87">
        <v>5.7610613786096901E-3</v>
      </c>
      <c r="L559" s="86">
        <v>0</v>
      </c>
      <c r="M559" s="87">
        <v>0</v>
      </c>
      <c r="N559" s="86">
        <v>0</v>
      </c>
      <c r="O559" s="87">
        <v>0</v>
      </c>
    </row>
    <row r="560" spans="1:15" customFormat="1" x14ac:dyDescent="0.3">
      <c r="A560" s="58" t="s">
        <v>263</v>
      </c>
      <c r="B560" s="62">
        <v>140.9517884464</v>
      </c>
      <c r="C560" s="63">
        <v>0.116899242712853</v>
      </c>
      <c r="D560" s="62">
        <v>5.0053045996000103</v>
      </c>
      <c r="E560" s="63">
        <v>0.17576226768814401</v>
      </c>
      <c r="F560" s="62">
        <v>47.066775498899901</v>
      </c>
      <c r="G560" s="65">
        <v>8.4544487713260494E-2</v>
      </c>
      <c r="H560" s="88">
        <v>27.1373331703</v>
      </c>
      <c r="I560" s="89">
        <v>0.12655579981757201</v>
      </c>
      <c r="J560" s="88">
        <v>12.1501846947</v>
      </c>
      <c r="K560" s="89">
        <v>0.113316239008592</v>
      </c>
      <c r="L560" s="88">
        <v>34.094993689699997</v>
      </c>
      <c r="M560" s="89">
        <v>0.165066122426166</v>
      </c>
      <c r="N560" s="88">
        <v>15.452066458099999</v>
      </c>
      <c r="O560" s="89">
        <v>0.12935534820029701</v>
      </c>
    </row>
    <row r="561" spans="1:15" customFormat="1" x14ac:dyDescent="0.3">
      <c r="A561" s="58" t="s">
        <v>264</v>
      </c>
      <c r="B561" s="59">
        <v>11.9238471274</v>
      </c>
      <c r="C561" s="60">
        <v>9.8891168021393392E-3</v>
      </c>
      <c r="D561" s="59">
        <v>0</v>
      </c>
      <c r="E561" s="60">
        <v>0</v>
      </c>
      <c r="F561" s="59">
        <v>9.2283343527000099</v>
      </c>
      <c r="G561" s="60">
        <v>1.6576550911458501E-2</v>
      </c>
      <c r="H561" s="86">
        <v>0</v>
      </c>
      <c r="I561" s="87">
        <v>0</v>
      </c>
      <c r="J561" s="86">
        <v>0</v>
      </c>
      <c r="K561" s="87">
        <v>0</v>
      </c>
      <c r="L561" s="86">
        <v>0</v>
      </c>
      <c r="M561" s="87">
        <v>0</v>
      </c>
      <c r="N561" s="86">
        <v>2.6955127747000001</v>
      </c>
      <c r="O561" s="87">
        <v>2.2565201521437199E-2</v>
      </c>
    </row>
    <row r="562" spans="1:15" customFormat="1" x14ac:dyDescent="0.3">
      <c r="A562" s="58" t="s">
        <v>269</v>
      </c>
      <c r="B562" s="62">
        <v>7.7212715624000001</v>
      </c>
      <c r="C562" s="63">
        <v>6.4036846099904702E-3</v>
      </c>
      <c r="D562" s="62">
        <v>0</v>
      </c>
      <c r="E562" s="63">
        <v>0</v>
      </c>
      <c r="F562" s="62">
        <v>5.8436060119000004</v>
      </c>
      <c r="G562" s="63">
        <v>1.04966756578802E-2</v>
      </c>
      <c r="H562" s="88">
        <v>1.3263850976</v>
      </c>
      <c r="I562" s="89">
        <v>6.1856382806469001E-3</v>
      </c>
      <c r="J562" s="88">
        <v>0</v>
      </c>
      <c r="K562" s="89">
        <v>0</v>
      </c>
      <c r="L562" s="88">
        <v>0</v>
      </c>
      <c r="M562" s="89">
        <v>0</v>
      </c>
      <c r="N562" s="88">
        <v>0.55128045290000005</v>
      </c>
      <c r="O562" s="89">
        <v>4.6149862954747798E-3</v>
      </c>
    </row>
    <row r="563" spans="1:15" customFormat="1" x14ac:dyDescent="0.3">
      <c r="A563" s="58" t="s">
        <v>266</v>
      </c>
      <c r="B563" s="59">
        <v>314.55905847069999</v>
      </c>
      <c r="C563" s="60">
        <v>0.26088151224612499</v>
      </c>
      <c r="D563" s="59">
        <v>6.8979019401999899</v>
      </c>
      <c r="E563" s="60">
        <v>0.2422212001637</v>
      </c>
      <c r="F563" s="59">
        <v>138.2607485163</v>
      </c>
      <c r="G563" s="60">
        <v>0.24835319671379899</v>
      </c>
      <c r="H563" s="86">
        <v>57.184689788000199</v>
      </c>
      <c r="I563" s="87">
        <v>0.26668258476336099</v>
      </c>
      <c r="J563" s="86">
        <v>17.832069566400001</v>
      </c>
      <c r="K563" s="90">
        <v>0.166307188555368</v>
      </c>
      <c r="L563" s="86">
        <v>64.051395357099906</v>
      </c>
      <c r="M563" s="87">
        <v>0.31009583294851401</v>
      </c>
      <c r="N563" s="86">
        <v>34.3726387229</v>
      </c>
      <c r="O563" s="87">
        <v>0.28774692774072302</v>
      </c>
    </row>
    <row r="564" spans="1:15" customFormat="1" x14ac:dyDescent="0.3">
      <c r="A564" s="58" t="s">
        <v>270</v>
      </c>
      <c r="B564" s="62">
        <v>46.360571735599997</v>
      </c>
      <c r="C564" s="63">
        <v>3.8449428612162703E-2</v>
      </c>
      <c r="D564" s="62">
        <v>3.4870368746999998</v>
      </c>
      <c r="E564" s="61">
        <v>0.122447994205673</v>
      </c>
      <c r="F564" s="62">
        <v>26.267068759899999</v>
      </c>
      <c r="G564" s="63">
        <v>4.7182664384702401E-2</v>
      </c>
      <c r="H564" s="88">
        <v>3.7231394576999999</v>
      </c>
      <c r="I564" s="89">
        <v>1.73629770082664E-2</v>
      </c>
      <c r="J564" s="88">
        <v>3.7491773103999999</v>
      </c>
      <c r="K564" s="89">
        <v>3.4965943552791999E-2</v>
      </c>
      <c r="L564" s="88">
        <v>3.8677856369999999</v>
      </c>
      <c r="M564" s="89">
        <v>1.8725340831140299E-2</v>
      </c>
      <c r="N564" s="88">
        <v>4.6544173190000002</v>
      </c>
      <c r="O564" s="89">
        <v>3.8963964761692498E-2</v>
      </c>
    </row>
    <row r="565" spans="1:15" customFormat="1" x14ac:dyDescent="0.3">
      <c r="A565" s="58" t="s">
        <v>268</v>
      </c>
      <c r="B565" s="59">
        <v>0</v>
      </c>
      <c r="C565" s="60">
        <v>0</v>
      </c>
      <c r="D565" s="59">
        <v>0</v>
      </c>
      <c r="E565" s="60">
        <v>0</v>
      </c>
      <c r="F565" s="59">
        <v>0</v>
      </c>
      <c r="G565" s="60">
        <v>0</v>
      </c>
      <c r="H565" s="86">
        <v>0</v>
      </c>
      <c r="I565" s="87">
        <v>0</v>
      </c>
      <c r="J565" s="86">
        <v>0</v>
      </c>
      <c r="K565" s="87">
        <v>0</v>
      </c>
      <c r="L565" s="86">
        <v>0</v>
      </c>
      <c r="M565" s="87">
        <v>0</v>
      </c>
      <c r="N565" s="86">
        <v>0</v>
      </c>
      <c r="O565" s="87">
        <v>0</v>
      </c>
    </row>
    <row r="566" spans="1:15" customFormat="1" x14ac:dyDescent="0.3">
      <c r="A566" s="64" t="s">
        <v>1</v>
      </c>
      <c r="H566" s="84"/>
      <c r="I566" s="84"/>
      <c r="J566" s="84"/>
      <c r="K566" s="84"/>
      <c r="L566" s="84"/>
      <c r="M566" s="84"/>
      <c r="N566" s="84"/>
      <c r="O566" s="84"/>
    </row>
    <row r="567" spans="1:15" customFormat="1" x14ac:dyDescent="0.3">
      <c r="A567" s="64" t="s">
        <v>1</v>
      </c>
      <c r="H567" s="84"/>
      <c r="I567" s="84"/>
      <c r="J567" s="84"/>
      <c r="K567" s="84"/>
      <c r="L567" s="84"/>
      <c r="M567" s="84"/>
      <c r="N567" s="84"/>
      <c r="O567" s="84"/>
    </row>
    <row r="568" spans="1:15" customFormat="1" x14ac:dyDescent="0.3">
      <c r="A568" s="53" t="s">
        <v>271</v>
      </c>
      <c r="H568" s="84"/>
      <c r="I568" s="84"/>
      <c r="J568" s="84"/>
      <c r="K568" s="84"/>
      <c r="L568" s="84"/>
      <c r="M568" s="84"/>
      <c r="N568" s="84"/>
      <c r="O568" s="84"/>
    </row>
    <row r="569" spans="1:15" customFormat="1" x14ac:dyDescent="0.3">
      <c r="A569" s="54" t="s">
        <v>1</v>
      </c>
      <c r="H569" s="84"/>
      <c r="I569" s="84"/>
      <c r="J569" s="84"/>
      <c r="K569" s="84"/>
      <c r="L569" s="84"/>
      <c r="M569" s="84"/>
      <c r="N569" s="84"/>
      <c r="O569" s="84"/>
    </row>
    <row r="570" spans="1:15" customFormat="1" ht="25.5" customHeight="1" x14ac:dyDescent="0.3">
      <c r="A570" s="119" t="s">
        <v>1</v>
      </c>
      <c r="B570" s="118" t="s">
        <v>501</v>
      </c>
      <c r="C570" s="118" t="s">
        <v>1</v>
      </c>
      <c r="D570" s="118" t="s">
        <v>495</v>
      </c>
      <c r="E570" s="118" t="s">
        <v>1</v>
      </c>
      <c r="F570" s="118" t="s">
        <v>496</v>
      </c>
      <c r="G570" s="118" t="s">
        <v>1</v>
      </c>
      <c r="H570" s="121" t="s">
        <v>497</v>
      </c>
      <c r="I570" s="121" t="s">
        <v>1</v>
      </c>
      <c r="J570" s="121" t="s">
        <v>498</v>
      </c>
      <c r="K570" s="121" t="s">
        <v>1</v>
      </c>
      <c r="L570" s="121" t="s">
        <v>499</v>
      </c>
      <c r="M570" s="121" t="s">
        <v>1</v>
      </c>
      <c r="N570" s="121" t="s">
        <v>500</v>
      </c>
      <c r="O570" s="121" t="s">
        <v>1</v>
      </c>
    </row>
    <row r="571" spans="1:15" customFormat="1" x14ac:dyDescent="0.3">
      <c r="A571" s="120" t="s">
        <v>1</v>
      </c>
      <c r="B571" s="55" t="s">
        <v>14</v>
      </c>
      <c r="C571" s="55" t="s">
        <v>15</v>
      </c>
      <c r="D571" s="55" t="s">
        <v>14</v>
      </c>
      <c r="E571" s="55" t="s">
        <v>15</v>
      </c>
      <c r="F571" s="55" t="s">
        <v>14</v>
      </c>
      <c r="G571" s="55" t="s">
        <v>15</v>
      </c>
      <c r="H571" s="80" t="s">
        <v>14</v>
      </c>
      <c r="I571" s="80" t="s">
        <v>15</v>
      </c>
      <c r="J571" s="80" t="s">
        <v>14</v>
      </c>
      <c r="K571" s="80" t="s">
        <v>15</v>
      </c>
      <c r="L571" s="80" t="s">
        <v>14</v>
      </c>
      <c r="M571" s="80" t="s">
        <v>15</v>
      </c>
      <c r="N571" s="80" t="s">
        <v>14</v>
      </c>
      <c r="O571" s="80" t="s">
        <v>15</v>
      </c>
    </row>
    <row r="572" spans="1:15" customFormat="1" x14ac:dyDescent="0.3">
      <c r="A572" s="56" t="s">
        <v>16</v>
      </c>
      <c r="B572" s="57">
        <v>1425.4092837695</v>
      </c>
      <c r="C572" s="57">
        <v>1425.4092837695</v>
      </c>
      <c r="D572" s="57">
        <v>39.141126295500001</v>
      </c>
      <c r="E572" s="57">
        <v>39.141126295500001</v>
      </c>
      <c r="F572" s="57">
        <v>650.92684942810001</v>
      </c>
      <c r="G572" s="57">
        <v>650.92684942810001</v>
      </c>
      <c r="H572" s="85">
        <v>255.34570728529999</v>
      </c>
      <c r="I572" s="85">
        <v>255.34570728529999</v>
      </c>
      <c r="J572" s="85">
        <v>119.5764114126</v>
      </c>
      <c r="K572" s="85">
        <v>119.5764114126</v>
      </c>
      <c r="L572" s="85">
        <v>255.04113016919999</v>
      </c>
      <c r="M572" s="85">
        <v>255.04113016919999</v>
      </c>
      <c r="N572" s="85">
        <v>138.57071479909999</v>
      </c>
      <c r="O572" s="85">
        <v>138.57071479909999</v>
      </c>
    </row>
    <row r="573" spans="1:15" customFormat="1" ht="25.5" customHeight="1" x14ac:dyDescent="0.3">
      <c r="A573" s="66" t="s">
        <v>252</v>
      </c>
      <c r="B573" s="59">
        <v>111.1869884971</v>
      </c>
      <c r="C573" s="60">
        <v>7.8003552918545396E-2</v>
      </c>
      <c r="D573" s="59">
        <v>4.2354996418999997</v>
      </c>
      <c r="E573" s="60">
        <v>0.108210980182932</v>
      </c>
      <c r="F573" s="59">
        <v>51.489096531500003</v>
      </c>
      <c r="G573" s="60">
        <v>7.9101202503381096E-2</v>
      </c>
      <c r="H573" s="86">
        <v>21.739576306299998</v>
      </c>
      <c r="I573" s="87">
        <v>8.5137817813440597E-2</v>
      </c>
      <c r="J573" s="86">
        <v>0.79759311229999996</v>
      </c>
      <c r="K573" s="90">
        <v>6.6701542794079501E-3</v>
      </c>
      <c r="L573" s="86">
        <v>17.577687112</v>
      </c>
      <c r="M573" s="87">
        <v>6.8920989725612405E-2</v>
      </c>
      <c r="N573" s="86">
        <v>14.9959953144</v>
      </c>
      <c r="O573" s="87">
        <v>0.108219080316799</v>
      </c>
    </row>
    <row r="574" spans="1:15" customFormat="1" x14ac:dyDescent="0.3">
      <c r="A574" s="58" t="s">
        <v>253</v>
      </c>
      <c r="B574" s="62">
        <v>515.61867295369996</v>
      </c>
      <c r="C574" s="63">
        <v>0.36173376925828998</v>
      </c>
      <c r="D574" s="62">
        <v>14.3640054459</v>
      </c>
      <c r="E574" s="63">
        <v>0.36697987016156502</v>
      </c>
      <c r="F574" s="62">
        <v>223.26318249799999</v>
      </c>
      <c r="G574" s="63">
        <v>0.34299273826875898</v>
      </c>
      <c r="H574" s="88">
        <v>95.836599284199906</v>
      </c>
      <c r="I574" s="89">
        <v>0.37532097290016703</v>
      </c>
      <c r="J574" s="88">
        <v>50.187569911600001</v>
      </c>
      <c r="K574" s="89">
        <v>0.41971129020110098</v>
      </c>
      <c r="L574" s="88">
        <v>113.1659162886</v>
      </c>
      <c r="M574" s="91">
        <v>0.44371633788449399</v>
      </c>
      <c r="N574" s="88">
        <v>37.453940668000001</v>
      </c>
      <c r="O574" s="90">
        <v>0.27028756200255399</v>
      </c>
    </row>
    <row r="575" spans="1:15" customFormat="1" ht="22.8" x14ac:dyDescent="0.3">
      <c r="A575" s="66" t="s">
        <v>254</v>
      </c>
      <c r="B575" s="59">
        <v>34.510408825699997</v>
      </c>
      <c r="C575" s="60">
        <v>2.4210876987160599E-2</v>
      </c>
      <c r="D575" s="59">
        <v>3.4326396305000002</v>
      </c>
      <c r="E575" s="61">
        <v>8.7699050982461002E-2</v>
      </c>
      <c r="F575" s="59">
        <v>17.5708936864999</v>
      </c>
      <c r="G575" s="60">
        <v>2.6993653283679499E-2</v>
      </c>
      <c r="H575" s="86">
        <v>6.0130008395000001</v>
      </c>
      <c r="I575" s="87">
        <v>2.3548470438085799E-2</v>
      </c>
      <c r="J575" s="86">
        <v>3.8774611839999999</v>
      </c>
      <c r="K575" s="87">
        <v>3.2426639486786098E-2</v>
      </c>
      <c r="L575" s="86">
        <v>2.6569780634</v>
      </c>
      <c r="M575" s="87">
        <v>1.04178414737941E-2</v>
      </c>
      <c r="N575" s="86">
        <v>1.9779383093</v>
      </c>
      <c r="O575" s="87">
        <v>1.4273855137195601E-2</v>
      </c>
    </row>
    <row r="576" spans="1:15" customFormat="1" x14ac:dyDescent="0.3">
      <c r="A576" s="58" t="s">
        <v>255</v>
      </c>
      <c r="B576" s="62">
        <v>15.9232008845</v>
      </c>
      <c r="C576" s="63">
        <v>1.1170967571076201E-2</v>
      </c>
      <c r="D576" s="62">
        <v>0</v>
      </c>
      <c r="E576" s="63">
        <v>0</v>
      </c>
      <c r="F576" s="62">
        <v>4.5439762377999902</v>
      </c>
      <c r="G576" s="63">
        <v>6.9807786263422801E-3</v>
      </c>
      <c r="H576" s="88">
        <v>3.5384883426</v>
      </c>
      <c r="I576" s="89">
        <v>1.3857637867577001E-2</v>
      </c>
      <c r="J576" s="88">
        <v>2.8072952618999998</v>
      </c>
      <c r="K576" s="89">
        <v>2.34769987553263E-2</v>
      </c>
      <c r="L576" s="88">
        <v>4.6602861711000099</v>
      </c>
      <c r="M576" s="89">
        <v>1.8272684754840399E-2</v>
      </c>
      <c r="N576" s="88">
        <v>1.5633241512</v>
      </c>
      <c r="O576" s="89">
        <v>1.1281778790464599E-2</v>
      </c>
    </row>
    <row r="577" spans="1:15" customFormat="1" x14ac:dyDescent="0.3">
      <c r="A577" s="58" t="s">
        <v>256</v>
      </c>
      <c r="B577" s="59">
        <v>51.852483934299997</v>
      </c>
      <c r="C577" s="60">
        <v>3.6377259868250598E-2</v>
      </c>
      <c r="D577" s="59">
        <v>0</v>
      </c>
      <c r="E577" s="60">
        <v>0</v>
      </c>
      <c r="F577" s="59">
        <v>27.7337809349001</v>
      </c>
      <c r="G577" s="60">
        <v>4.2606601585518697E-2</v>
      </c>
      <c r="H577" s="86">
        <v>5.6591285079999798</v>
      </c>
      <c r="I577" s="87">
        <v>2.2162614630043501E-2</v>
      </c>
      <c r="J577" s="86">
        <v>0.61772222939999999</v>
      </c>
      <c r="K577" s="87">
        <v>5.1659204528938501E-3</v>
      </c>
      <c r="L577" s="86">
        <v>12.679614963100001</v>
      </c>
      <c r="M577" s="87">
        <v>4.9715961322348498E-2</v>
      </c>
      <c r="N577" s="86">
        <v>5.1622372989</v>
      </c>
      <c r="O577" s="87">
        <v>3.7253450748119601E-2</v>
      </c>
    </row>
    <row r="578" spans="1:15" customFormat="1" x14ac:dyDescent="0.3">
      <c r="A578" s="58" t="s">
        <v>257</v>
      </c>
      <c r="B578" s="62">
        <v>36.568064919400001</v>
      </c>
      <c r="C578" s="63">
        <v>2.5654431562768799E-2</v>
      </c>
      <c r="D578" s="62">
        <v>0</v>
      </c>
      <c r="E578" s="63">
        <v>0</v>
      </c>
      <c r="F578" s="62">
        <v>14.4366308028</v>
      </c>
      <c r="G578" s="63">
        <v>2.2178576310815799E-2</v>
      </c>
      <c r="H578" s="88">
        <v>12.555024534299999</v>
      </c>
      <c r="I578" s="91">
        <v>4.9168731551348002E-2</v>
      </c>
      <c r="J578" s="88">
        <v>1.0487041132999999</v>
      </c>
      <c r="K578" s="89">
        <v>8.7701587705407199E-3</v>
      </c>
      <c r="L578" s="88">
        <v>7.2046520307999904</v>
      </c>
      <c r="M578" s="89">
        <v>2.8248980962483499E-2</v>
      </c>
      <c r="N578" s="88">
        <v>2.3717575515</v>
      </c>
      <c r="O578" s="89">
        <v>1.7115864307538399E-2</v>
      </c>
    </row>
    <row r="579" spans="1:15" customFormat="1" x14ac:dyDescent="0.3">
      <c r="A579" s="58" t="s">
        <v>258</v>
      </c>
      <c r="B579" s="59">
        <v>34.601627477599997</v>
      </c>
      <c r="C579" s="60">
        <v>2.42748716958654E-2</v>
      </c>
      <c r="D579" s="59">
        <v>0</v>
      </c>
      <c r="E579" s="60">
        <v>0</v>
      </c>
      <c r="F579" s="59">
        <v>14.3137075054</v>
      </c>
      <c r="G579" s="60">
        <v>2.1989732821707901E-2</v>
      </c>
      <c r="H579" s="86">
        <v>7.4174343756999797</v>
      </c>
      <c r="I579" s="87">
        <v>2.9048596330669599E-2</v>
      </c>
      <c r="J579" s="86">
        <v>0.78618570929999998</v>
      </c>
      <c r="K579" s="87">
        <v>6.5747558403241903E-3</v>
      </c>
      <c r="L579" s="86">
        <v>7.4194862487000197</v>
      </c>
      <c r="M579" s="87">
        <v>2.9091332224640599E-2</v>
      </c>
      <c r="N579" s="86">
        <v>5.1622372989</v>
      </c>
      <c r="O579" s="87">
        <v>3.7253450748119601E-2</v>
      </c>
    </row>
    <row r="580" spans="1:15" customFormat="1" x14ac:dyDescent="0.3">
      <c r="A580" s="58" t="s">
        <v>259</v>
      </c>
      <c r="B580" s="62">
        <v>25.834298162100001</v>
      </c>
      <c r="C580" s="63">
        <v>1.8124126492133599E-2</v>
      </c>
      <c r="D580" s="62">
        <v>0.44958639089999902</v>
      </c>
      <c r="E580" s="63">
        <v>1.14862916183301E-2</v>
      </c>
      <c r="F580" s="62">
        <v>14.9655463923</v>
      </c>
      <c r="G580" s="63">
        <v>2.2991133958368201E-2</v>
      </c>
      <c r="H580" s="88">
        <v>8.0202122623999799</v>
      </c>
      <c r="I580" s="89">
        <v>3.14092308332364E-2</v>
      </c>
      <c r="J580" s="88">
        <v>1.0439138795</v>
      </c>
      <c r="K580" s="89">
        <v>8.7300987474691893E-3</v>
      </c>
      <c r="L580" s="88">
        <v>0</v>
      </c>
      <c r="M580" s="90">
        <v>0</v>
      </c>
      <c r="N580" s="88">
        <v>1.355039237</v>
      </c>
      <c r="O580" s="89">
        <v>9.7786840384314795E-3</v>
      </c>
    </row>
    <row r="581" spans="1:15" customFormat="1" x14ac:dyDescent="0.3">
      <c r="A581" s="58" t="s">
        <v>260</v>
      </c>
      <c r="B581" s="59">
        <v>212.55509489959999</v>
      </c>
      <c r="C581" s="60">
        <v>0.14911864074400999</v>
      </c>
      <c r="D581" s="59">
        <v>6.1580384888000097</v>
      </c>
      <c r="E581" s="60">
        <v>0.157329108066775</v>
      </c>
      <c r="F581" s="59">
        <v>104.8711543534</v>
      </c>
      <c r="G581" s="60">
        <v>0.16111050641948299</v>
      </c>
      <c r="H581" s="86">
        <v>33.548430429</v>
      </c>
      <c r="I581" s="87">
        <v>0.13138435255352099</v>
      </c>
      <c r="J581" s="86">
        <v>12.936922331</v>
      </c>
      <c r="K581" s="87">
        <v>0.108189585037478</v>
      </c>
      <c r="L581" s="86">
        <v>42.314480431500201</v>
      </c>
      <c r="M581" s="87">
        <v>0.165912378146331</v>
      </c>
      <c r="N581" s="86">
        <v>15.578618823899999</v>
      </c>
      <c r="O581" s="87">
        <v>0.112423601527104</v>
      </c>
    </row>
    <row r="582" spans="1:15" customFormat="1" x14ac:dyDescent="0.3">
      <c r="A582" s="58" t="s">
        <v>261</v>
      </c>
      <c r="B582" s="62">
        <v>180.22361668729999</v>
      </c>
      <c r="C582" s="63">
        <v>0.12643639882202701</v>
      </c>
      <c r="D582" s="62">
        <v>4.6636004819000103</v>
      </c>
      <c r="E582" s="63">
        <v>0.119148346593086</v>
      </c>
      <c r="F582" s="62">
        <v>72.343256982100101</v>
      </c>
      <c r="G582" s="63">
        <v>0.11113884309068001</v>
      </c>
      <c r="H582" s="88">
        <v>56.595258701300097</v>
      </c>
      <c r="I582" s="91">
        <v>0.22164170803179201</v>
      </c>
      <c r="J582" s="88">
        <v>18.781568306699999</v>
      </c>
      <c r="K582" s="89">
        <v>0.157067502568663</v>
      </c>
      <c r="L582" s="88">
        <v>29.893116668800001</v>
      </c>
      <c r="M582" s="89">
        <v>0.117209003304558</v>
      </c>
      <c r="N582" s="88">
        <v>6.8720089737999999</v>
      </c>
      <c r="O582" s="90">
        <v>4.95920727822112E-2</v>
      </c>
    </row>
    <row r="583" spans="1:15" customFormat="1" x14ac:dyDescent="0.3">
      <c r="A583" s="58" t="s">
        <v>262</v>
      </c>
      <c r="B583" s="59">
        <v>20.495039412800001</v>
      </c>
      <c r="C583" s="60">
        <v>1.4378354095324E-2</v>
      </c>
      <c r="D583" s="59">
        <v>0.31890669500000002</v>
      </c>
      <c r="E583" s="60">
        <v>8.1476116091392208E-3</v>
      </c>
      <c r="F583" s="59">
        <v>7.7909649683000097</v>
      </c>
      <c r="G583" s="60">
        <v>1.1969033041339601E-2</v>
      </c>
      <c r="H583" s="86">
        <v>9.0163054216999896</v>
      </c>
      <c r="I583" s="91">
        <v>3.5310189928613102E-2</v>
      </c>
      <c r="J583" s="86">
        <v>0</v>
      </c>
      <c r="K583" s="87">
        <v>0</v>
      </c>
      <c r="L583" s="86">
        <v>0</v>
      </c>
      <c r="M583" s="87">
        <v>0</v>
      </c>
      <c r="N583" s="86">
        <v>2.7104576068999999</v>
      </c>
      <c r="O583" s="87">
        <v>1.9560104101574601E-2</v>
      </c>
    </row>
    <row r="584" spans="1:15" customFormat="1" x14ac:dyDescent="0.3">
      <c r="A584" s="58" t="s">
        <v>263</v>
      </c>
      <c r="B584" s="62">
        <v>160.74699290980001</v>
      </c>
      <c r="C584" s="63">
        <v>0.11277251715710999</v>
      </c>
      <c r="D584" s="62">
        <v>7.3343162062000102</v>
      </c>
      <c r="E584" s="63">
        <v>0.18738132752820699</v>
      </c>
      <c r="F584" s="62">
        <v>52.562987999999997</v>
      </c>
      <c r="G584" s="65">
        <v>8.0750990754462598E-2</v>
      </c>
      <c r="H584" s="88">
        <v>28.319735522799999</v>
      </c>
      <c r="I584" s="89">
        <v>0.110907427518091</v>
      </c>
      <c r="J584" s="88">
        <v>16.845849497500001</v>
      </c>
      <c r="K584" s="89">
        <v>0.14087936992333</v>
      </c>
      <c r="L584" s="88">
        <v>37.308582586500002</v>
      </c>
      <c r="M584" s="89">
        <v>0.14628457206784101</v>
      </c>
      <c r="N584" s="88">
        <v>24.759001727899999</v>
      </c>
      <c r="O584" s="91">
        <v>0.17867412868437299</v>
      </c>
    </row>
    <row r="585" spans="1:15" customFormat="1" x14ac:dyDescent="0.3">
      <c r="A585" s="58" t="s">
        <v>264</v>
      </c>
      <c r="B585" s="59">
        <v>21.1251857118</v>
      </c>
      <c r="C585" s="60">
        <v>1.4820435051422101E-2</v>
      </c>
      <c r="D585" s="59">
        <v>0.48091415459999998</v>
      </c>
      <c r="E585" s="60">
        <v>1.2286671338205501E-2</v>
      </c>
      <c r="F585" s="59">
        <v>13.227637701000001</v>
      </c>
      <c r="G585" s="60">
        <v>2.03212353471388E-2</v>
      </c>
      <c r="H585" s="86">
        <v>3.0716828022999998</v>
      </c>
      <c r="I585" s="87">
        <v>1.20295063306781E-2</v>
      </c>
      <c r="J585" s="86">
        <v>0.5989552414</v>
      </c>
      <c r="K585" s="87">
        <v>5.0089748832928003E-3</v>
      </c>
      <c r="L585" s="86">
        <v>2.6319563041</v>
      </c>
      <c r="M585" s="87">
        <v>1.0319732751944401E-2</v>
      </c>
      <c r="N585" s="86">
        <v>0.76249902969999905</v>
      </c>
      <c r="O585" s="87">
        <v>5.5025986609470298E-3</v>
      </c>
    </row>
    <row r="586" spans="1:15" customFormat="1" x14ac:dyDescent="0.3">
      <c r="A586" s="58" t="s">
        <v>265</v>
      </c>
      <c r="B586" s="62">
        <v>33.874564741</v>
      </c>
      <c r="C586" s="63">
        <v>2.37647987330478E-2</v>
      </c>
      <c r="D586" s="62">
        <v>1.1574203087999999</v>
      </c>
      <c r="E586" s="63">
        <v>2.9570439543868399E-2</v>
      </c>
      <c r="F586" s="62">
        <v>19.294244957700101</v>
      </c>
      <c r="G586" s="63">
        <v>2.9641187753511499E-2</v>
      </c>
      <c r="H586" s="88">
        <v>5.4552912633000199</v>
      </c>
      <c r="I586" s="89">
        <v>2.1364335125496198E-2</v>
      </c>
      <c r="J586" s="88">
        <v>3.2250406383999999</v>
      </c>
      <c r="K586" s="89">
        <v>2.6970542101919699E-2</v>
      </c>
      <c r="L586" s="88">
        <v>2.7217159563000002</v>
      </c>
      <c r="M586" s="89">
        <v>1.06716746216359E-2</v>
      </c>
      <c r="N586" s="88">
        <v>2.6792563374</v>
      </c>
      <c r="O586" s="89">
        <v>1.9334939141249199E-2</v>
      </c>
    </row>
    <row r="587" spans="1:15" customFormat="1" x14ac:dyDescent="0.3">
      <c r="A587" s="58" t="s">
        <v>266</v>
      </c>
      <c r="B587" s="59">
        <v>276.74192375720003</v>
      </c>
      <c r="C587" s="60">
        <v>0.19414909591815999</v>
      </c>
      <c r="D587" s="59">
        <v>7.8634161093000099</v>
      </c>
      <c r="E587" s="60">
        <v>0.200899076074979</v>
      </c>
      <c r="F587" s="59">
        <v>140.14554235400001</v>
      </c>
      <c r="G587" s="60">
        <v>0.21530152347707099</v>
      </c>
      <c r="H587" s="86">
        <v>46.696378434300101</v>
      </c>
      <c r="I587" s="87">
        <v>0.18287512616033799</v>
      </c>
      <c r="J587" s="86">
        <v>16.171755677899998</v>
      </c>
      <c r="K587" s="87">
        <v>0.13524202212507599</v>
      </c>
      <c r="L587" s="86">
        <v>46.987335729500003</v>
      </c>
      <c r="M587" s="87">
        <v>0.18423434564584801</v>
      </c>
      <c r="N587" s="86">
        <v>25.6966068071</v>
      </c>
      <c r="O587" s="87">
        <v>0.18544038575794999</v>
      </c>
    </row>
    <row r="588" spans="1:15" customFormat="1" x14ac:dyDescent="0.3">
      <c r="A588" s="58" t="s">
        <v>272</v>
      </c>
      <c r="B588" s="62">
        <v>50.260521540100001</v>
      </c>
      <c r="C588" s="63">
        <v>3.5260414052577203E-2</v>
      </c>
      <c r="D588" s="62">
        <v>5.1011141314000001</v>
      </c>
      <c r="E588" s="61">
        <v>0.130326196872533</v>
      </c>
      <c r="F588" s="62">
        <v>20.6785828358</v>
      </c>
      <c r="G588" s="63">
        <v>3.1767905800733298E-2</v>
      </c>
      <c r="H588" s="88">
        <v>6.4686342288000098</v>
      </c>
      <c r="I588" s="89">
        <v>2.5332848934768001E-2</v>
      </c>
      <c r="J588" s="88">
        <v>1.6179170633</v>
      </c>
      <c r="K588" s="89">
        <v>1.35304032307623E-2</v>
      </c>
      <c r="L588" s="88">
        <v>2.3580400573999998</v>
      </c>
      <c r="M588" s="90">
        <v>9.2457246242424601E-3</v>
      </c>
      <c r="N588" s="88">
        <v>13.223614081099999</v>
      </c>
      <c r="O588" s="91">
        <v>9.5428634399928006E-2</v>
      </c>
    </row>
    <row r="589" spans="1:15" customFormat="1" x14ac:dyDescent="0.3">
      <c r="A589" s="58" t="s">
        <v>273</v>
      </c>
      <c r="B589" s="59">
        <v>97.187670790200002</v>
      </c>
      <c r="C589" s="60">
        <v>6.8182291147414795E-2</v>
      </c>
      <c r="D589" s="59">
        <v>3.9589551019</v>
      </c>
      <c r="E589" s="60">
        <v>0.101145661267166</v>
      </c>
      <c r="F589" s="59">
        <v>45.405997128999999</v>
      </c>
      <c r="G589" s="60">
        <v>6.9755913692749694E-2</v>
      </c>
      <c r="H589" s="86">
        <v>10.604290364600001</v>
      </c>
      <c r="I589" s="87">
        <v>4.15291507240877E-2</v>
      </c>
      <c r="J589" s="86">
        <v>9.7038904017000007</v>
      </c>
      <c r="K589" s="87">
        <v>8.1152212941201202E-2</v>
      </c>
      <c r="L589" s="86">
        <v>14.431098395099999</v>
      </c>
      <c r="M589" s="87">
        <v>5.6583416116161703E-2</v>
      </c>
      <c r="N589" s="86">
        <v>18.228935910400001</v>
      </c>
      <c r="O589" s="91">
        <v>0.13154969963767801</v>
      </c>
    </row>
    <row r="590" spans="1:15" customFormat="1" x14ac:dyDescent="0.3">
      <c r="A590" s="58" t="s">
        <v>267</v>
      </c>
      <c r="B590" s="62">
        <v>55.423396502099997</v>
      </c>
      <c r="C590" s="63">
        <v>3.88824438939619E-2</v>
      </c>
      <c r="D590" s="62">
        <v>1.8521177436</v>
      </c>
      <c r="E590" s="63">
        <v>4.7318969045940198E-2</v>
      </c>
      <c r="F590" s="62">
        <v>23.076929787200001</v>
      </c>
      <c r="G590" s="63">
        <v>3.5452416515734803E-2</v>
      </c>
      <c r="H590" s="88">
        <v>8.8370251661000001</v>
      </c>
      <c r="I590" s="89">
        <v>3.4608081960924901E-2</v>
      </c>
      <c r="J590" s="88">
        <v>5.8631528356000002</v>
      </c>
      <c r="K590" s="89">
        <v>4.9032687687616899E-2</v>
      </c>
      <c r="L590" s="88">
        <v>10.6521682641</v>
      </c>
      <c r="M590" s="89">
        <v>4.17664721648352E-2</v>
      </c>
      <c r="N590" s="88">
        <v>4.5643877269999997</v>
      </c>
      <c r="O590" s="89">
        <v>3.2939050171007997E-2</v>
      </c>
    </row>
    <row r="591" spans="1:15" customFormat="1" x14ac:dyDescent="0.3">
      <c r="A591" s="58" t="s">
        <v>274</v>
      </c>
      <c r="B591" s="59">
        <v>344.52371307179999</v>
      </c>
      <c r="C591" s="60">
        <v>0.241701605984146</v>
      </c>
      <c r="D591" s="59">
        <v>9.9249485919999998</v>
      </c>
      <c r="E591" s="60">
        <v>0.25356829328493402</v>
      </c>
      <c r="F591" s="59">
        <v>168.32451805549999</v>
      </c>
      <c r="G591" s="60">
        <v>0.25859206484321401</v>
      </c>
      <c r="H591" s="86">
        <v>64.624316034900005</v>
      </c>
      <c r="I591" s="87">
        <v>0.25308557845734497</v>
      </c>
      <c r="J591" s="86">
        <v>25.041895199799999</v>
      </c>
      <c r="K591" s="87">
        <v>0.20942169867761501</v>
      </c>
      <c r="L591" s="86">
        <v>50.277770620699897</v>
      </c>
      <c r="M591" s="87">
        <v>0.197135930927473</v>
      </c>
      <c r="N591" s="86">
        <v>25.952302873800001</v>
      </c>
      <c r="O591" s="87">
        <v>0.187285624609974</v>
      </c>
    </row>
    <row r="592" spans="1:15" customFormat="1" x14ac:dyDescent="0.3">
      <c r="A592" s="64" t="s">
        <v>1</v>
      </c>
      <c r="H592" s="84"/>
      <c r="I592" s="84"/>
      <c r="J592" s="84"/>
      <c r="K592" s="84"/>
      <c r="L592" s="84"/>
      <c r="M592" s="84"/>
      <c r="N592" s="84"/>
      <c r="O592" s="84"/>
    </row>
    <row r="593" spans="1:15" customFormat="1" x14ac:dyDescent="0.3">
      <c r="A593" s="64" t="s">
        <v>1</v>
      </c>
      <c r="H593" s="84"/>
      <c r="I593" s="84"/>
      <c r="J593" s="84"/>
      <c r="K593" s="84"/>
      <c r="L593" s="84"/>
      <c r="M593" s="84"/>
      <c r="N593" s="84"/>
      <c r="O593" s="84"/>
    </row>
    <row r="594" spans="1:15" customFormat="1" x14ac:dyDescent="0.3">
      <c r="A594" s="53" t="s">
        <v>406</v>
      </c>
      <c r="H594" s="84"/>
      <c r="I594" s="84"/>
      <c r="J594" s="84"/>
      <c r="K594" s="84"/>
      <c r="L594" s="84"/>
      <c r="M594" s="84"/>
      <c r="N594" s="84"/>
      <c r="O594" s="84"/>
    </row>
    <row r="595" spans="1:15" customFormat="1" x14ac:dyDescent="0.3">
      <c r="A595" s="54" t="s">
        <v>1</v>
      </c>
      <c r="H595" s="84"/>
      <c r="I595" s="84"/>
      <c r="J595" s="84"/>
      <c r="K595" s="84"/>
      <c r="L595" s="84"/>
      <c r="M595" s="84"/>
      <c r="N595" s="84"/>
      <c r="O595" s="84"/>
    </row>
    <row r="596" spans="1:15" customFormat="1" ht="25.5" customHeight="1" x14ac:dyDescent="0.3">
      <c r="A596" s="119" t="s">
        <v>1</v>
      </c>
      <c r="B596" s="118" t="s">
        <v>501</v>
      </c>
      <c r="C596" s="118" t="s">
        <v>1</v>
      </c>
      <c r="D596" s="118" t="s">
        <v>495</v>
      </c>
      <c r="E596" s="118" t="s">
        <v>1</v>
      </c>
      <c r="F596" s="118" t="s">
        <v>496</v>
      </c>
      <c r="G596" s="118" t="s">
        <v>1</v>
      </c>
      <c r="H596" s="121" t="s">
        <v>497</v>
      </c>
      <c r="I596" s="121" t="s">
        <v>1</v>
      </c>
      <c r="J596" s="121" t="s">
        <v>498</v>
      </c>
      <c r="K596" s="121" t="s">
        <v>1</v>
      </c>
      <c r="L596" s="121" t="s">
        <v>499</v>
      </c>
      <c r="M596" s="121" t="s">
        <v>1</v>
      </c>
      <c r="N596" s="121" t="s">
        <v>500</v>
      </c>
      <c r="O596" s="121" t="s">
        <v>1</v>
      </c>
    </row>
    <row r="597" spans="1:15" customFormat="1" x14ac:dyDescent="0.3">
      <c r="A597" s="120" t="s">
        <v>1</v>
      </c>
      <c r="B597" s="55" t="s">
        <v>14</v>
      </c>
      <c r="C597" s="55" t="s">
        <v>15</v>
      </c>
      <c r="D597" s="55" t="s">
        <v>14</v>
      </c>
      <c r="E597" s="55" t="s">
        <v>15</v>
      </c>
      <c r="F597" s="55" t="s">
        <v>14</v>
      </c>
      <c r="G597" s="55" t="s">
        <v>15</v>
      </c>
      <c r="H597" s="80" t="s">
        <v>14</v>
      </c>
      <c r="I597" s="80" t="s">
        <v>15</v>
      </c>
      <c r="J597" s="80" t="s">
        <v>14</v>
      </c>
      <c r="K597" s="80" t="s">
        <v>15</v>
      </c>
      <c r="L597" s="80" t="s">
        <v>14</v>
      </c>
      <c r="M597" s="80" t="s">
        <v>15</v>
      </c>
      <c r="N597" s="80" t="s">
        <v>14</v>
      </c>
      <c r="O597" s="80" t="s">
        <v>15</v>
      </c>
    </row>
    <row r="598" spans="1:15" customFormat="1" x14ac:dyDescent="0.3">
      <c r="A598" s="56" t="s">
        <v>16</v>
      </c>
      <c r="B598" s="57">
        <v>1080.8855706976999</v>
      </c>
      <c r="C598" s="57">
        <v>1080.8855706976999</v>
      </c>
      <c r="D598" s="57">
        <v>29.216177703500001</v>
      </c>
      <c r="E598" s="57">
        <v>29.216177703500001</v>
      </c>
      <c r="F598" s="57">
        <v>482.60233137260002</v>
      </c>
      <c r="G598" s="57">
        <v>482.60233137260002</v>
      </c>
      <c r="H598" s="85">
        <v>190.72139125039999</v>
      </c>
      <c r="I598" s="85">
        <v>190.72139125039999</v>
      </c>
      <c r="J598" s="85">
        <v>94.5345162128</v>
      </c>
      <c r="K598" s="85">
        <v>94.5345162128</v>
      </c>
      <c r="L598" s="85">
        <v>204.76335954850001</v>
      </c>
      <c r="M598" s="85">
        <v>204.76335954850001</v>
      </c>
      <c r="N598" s="85">
        <v>112.61841192529999</v>
      </c>
      <c r="O598" s="85">
        <v>112.61841192529999</v>
      </c>
    </row>
    <row r="599" spans="1:15" customFormat="1" ht="25.5" customHeight="1" x14ac:dyDescent="0.3">
      <c r="A599" s="66" t="s">
        <v>252</v>
      </c>
      <c r="B599" s="59">
        <v>60.154731294400001</v>
      </c>
      <c r="C599" s="60">
        <v>5.5653191165805603E-2</v>
      </c>
      <c r="D599" s="59">
        <v>0.98514781429999898</v>
      </c>
      <c r="E599" s="60">
        <v>3.3719257333993502E-2</v>
      </c>
      <c r="F599" s="59">
        <v>25.806474038699999</v>
      </c>
      <c r="G599" s="60">
        <v>5.3473579303486098E-2</v>
      </c>
      <c r="H599" s="86">
        <v>10.121444217700001</v>
      </c>
      <c r="I599" s="87">
        <v>5.3069265861276402E-2</v>
      </c>
      <c r="J599" s="86">
        <v>0.79759311229999996</v>
      </c>
      <c r="K599" s="90">
        <v>8.4370571115484905E-3</v>
      </c>
      <c r="L599" s="86">
        <v>13.210151232299999</v>
      </c>
      <c r="M599" s="87">
        <v>6.4514233705816201E-2</v>
      </c>
      <c r="N599" s="86">
        <v>8.8823804004000095</v>
      </c>
      <c r="O599" s="87">
        <v>7.8871476240418806E-2</v>
      </c>
    </row>
    <row r="600" spans="1:15" customFormat="1" x14ac:dyDescent="0.3">
      <c r="A600" s="58" t="s">
        <v>253</v>
      </c>
      <c r="B600" s="62">
        <v>354.75339871300002</v>
      </c>
      <c r="C600" s="63">
        <v>0.32820624895937001</v>
      </c>
      <c r="D600" s="62">
        <v>6.8741708063999898</v>
      </c>
      <c r="E600" s="63">
        <v>0.23528645246350999</v>
      </c>
      <c r="F600" s="62">
        <v>134.77467386629999</v>
      </c>
      <c r="G600" s="65">
        <v>0.27926652049727702</v>
      </c>
      <c r="H600" s="88">
        <v>72.064807208500099</v>
      </c>
      <c r="I600" s="89">
        <v>0.377853825079775</v>
      </c>
      <c r="J600" s="88">
        <v>41.133280294099997</v>
      </c>
      <c r="K600" s="91">
        <v>0.435113881595456</v>
      </c>
      <c r="L600" s="88">
        <v>87.009717656399999</v>
      </c>
      <c r="M600" s="91">
        <v>0.42492816023460001</v>
      </c>
      <c r="N600" s="88">
        <v>27.666354372800001</v>
      </c>
      <c r="O600" s="89">
        <v>0.24566457562153499</v>
      </c>
    </row>
    <row r="601" spans="1:15" customFormat="1" ht="22.8" x14ac:dyDescent="0.3">
      <c r="A601" s="66" t="s">
        <v>254</v>
      </c>
      <c r="B601" s="59">
        <v>23.945294524099999</v>
      </c>
      <c r="C601" s="60">
        <v>2.2153403813729902E-2</v>
      </c>
      <c r="D601" s="59">
        <v>2.6193191358000001</v>
      </c>
      <c r="E601" s="61">
        <v>8.96530395721893E-2</v>
      </c>
      <c r="F601" s="59">
        <v>11.402938256500001</v>
      </c>
      <c r="G601" s="60">
        <v>2.3628021489386902E-2</v>
      </c>
      <c r="H601" s="86">
        <v>5.5457784048999903</v>
      </c>
      <c r="I601" s="87">
        <v>2.9077904521045E-2</v>
      </c>
      <c r="J601" s="86">
        <v>1.5020075528000001</v>
      </c>
      <c r="K601" s="87">
        <v>1.58884565444746E-2</v>
      </c>
      <c r="L601" s="86">
        <v>1.9985733425000001</v>
      </c>
      <c r="M601" s="87">
        <v>9.7604051179215993E-3</v>
      </c>
      <c r="N601" s="86">
        <v>1.4279582845000001</v>
      </c>
      <c r="O601" s="87">
        <v>1.2679616592775E-2</v>
      </c>
    </row>
    <row r="602" spans="1:15" customFormat="1" x14ac:dyDescent="0.3">
      <c r="A602" s="58" t="s">
        <v>255</v>
      </c>
      <c r="B602" s="62">
        <v>7.6293469664</v>
      </c>
      <c r="C602" s="63">
        <v>7.0584224391813596E-3</v>
      </c>
      <c r="D602" s="62">
        <v>0</v>
      </c>
      <c r="E602" s="63">
        <v>0</v>
      </c>
      <c r="F602" s="62">
        <v>1.7465957216000001</v>
      </c>
      <c r="G602" s="63">
        <v>3.6191199421527799E-3</v>
      </c>
      <c r="H602" s="88">
        <v>1.9192294130000001</v>
      </c>
      <c r="I602" s="89">
        <v>1.00630002770912E-2</v>
      </c>
      <c r="J602" s="88">
        <v>2.2998864501999998</v>
      </c>
      <c r="K602" s="89">
        <v>2.4328536732793799E-2</v>
      </c>
      <c r="L602" s="88">
        <v>2.1151011128000001</v>
      </c>
      <c r="M602" s="89">
        <v>1.0329490185469499E-2</v>
      </c>
      <c r="N602" s="88">
        <v>1.0439138795</v>
      </c>
      <c r="O602" s="89">
        <v>9.2694778913454193E-3</v>
      </c>
    </row>
    <row r="603" spans="1:15" customFormat="1" x14ac:dyDescent="0.3">
      <c r="A603" s="58" t="s">
        <v>256</v>
      </c>
      <c r="B603" s="59">
        <v>24.735944893599999</v>
      </c>
      <c r="C603" s="60">
        <v>2.2884887692258899E-2</v>
      </c>
      <c r="D603" s="59">
        <v>0</v>
      </c>
      <c r="E603" s="60">
        <v>0</v>
      </c>
      <c r="F603" s="59">
        <v>18.482568423699998</v>
      </c>
      <c r="G603" s="60">
        <v>3.82977188923488E-2</v>
      </c>
      <c r="H603" s="86">
        <v>0.89410604689999795</v>
      </c>
      <c r="I603" s="87">
        <v>4.6880218366597299E-3</v>
      </c>
      <c r="J603" s="86">
        <v>0.61772222939999999</v>
      </c>
      <c r="K603" s="87">
        <v>6.5343564884754804E-3</v>
      </c>
      <c r="L603" s="86">
        <v>4.7415481935999999</v>
      </c>
      <c r="M603" s="87">
        <v>2.31562336350363E-2</v>
      </c>
      <c r="N603" s="86">
        <v>0</v>
      </c>
      <c r="O603" s="87">
        <v>0</v>
      </c>
    </row>
    <row r="604" spans="1:15" customFormat="1" x14ac:dyDescent="0.3">
      <c r="A604" s="58" t="s">
        <v>257</v>
      </c>
      <c r="B604" s="62">
        <v>7.9522811253999901</v>
      </c>
      <c r="C604" s="63">
        <v>7.35719056760734E-3</v>
      </c>
      <c r="D604" s="62">
        <v>0</v>
      </c>
      <c r="E604" s="63">
        <v>0</v>
      </c>
      <c r="F604" s="62">
        <v>3.3551462138999999</v>
      </c>
      <c r="G604" s="63">
        <v>6.9521964478650904E-3</v>
      </c>
      <c r="H604" s="88">
        <v>2.4844799617</v>
      </c>
      <c r="I604" s="89">
        <v>1.3026750410173499E-2</v>
      </c>
      <c r="J604" s="88">
        <v>0</v>
      </c>
      <c r="K604" s="89">
        <v>0</v>
      </c>
      <c r="L604" s="88">
        <v>1.1193656596999999</v>
      </c>
      <c r="M604" s="89">
        <v>5.4666306616974001E-3</v>
      </c>
      <c r="N604" s="88">
        <v>0.993289290100003</v>
      </c>
      <c r="O604" s="89">
        <v>8.8199546869729504E-3</v>
      </c>
    </row>
    <row r="605" spans="1:15" customFormat="1" x14ac:dyDescent="0.3">
      <c r="A605" s="58" t="s">
        <v>258</v>
      </c>
      <c r="B605" s="59">
        <v>20.173495544000001</v>
      </c>
      <c r="C605" s="60">
        <v>1.8663858683003999E-2</v>
      </c>
      <c r="D605" s="59">
        <v>0</v>
      </c>
      <c r="E605" s="60">
        <v>0</v>
      </c>
      <c r="F605" s="59">
        <v>8.0797217987999996</v>
      </c>
      <c r="G605" s="60">
        <v>1.6741986670101499E-2</v>
      </c>
      <c r="H605" s="86">
        <v>6.2608389838000198</v>
      </c>
      <c r="I605" s="87">
        <v>3.28271461462867E-2</v>
      </c>
      <c r="J605" s="86">
        <v>0.78618570929999998</v>
      </c>
      <c r="K605" s="87">
        <v>8.3163879268210606E-3</v>
      </c>
      <c r="L605" s="86">
        <v>0.3819354136</v>
      </c>
      <c r="M605" s="87">
        <v>1.8652527212005201E-3</v>
      </c>
      <c r="N605" s="86">
        <v>5.1622372989</v>
      </c>
      <c r="O605" s="87">
        <v>4.5838306637853501E-2</v>
      </c>
    </row>
    <row r="606" spans="1:15" customFormat="1" x14ac:dyDescent="0.3">
      <c r="A606" s="58" t="s">
        <v>259</v>
      </c>
      <c r="B606" s="62">
        <v>7.1362918917</v>
      </c>
      <c r="C606" s="63">
        <v>6.6022640001509097E-3</v>
      </c>
      <c r="D606" s="62">
        <v>0</v>
      </c>
      <c r="E606" s="63">
        <v>0</v>
      </c>
      <c r="F606" s="62">
        <v>4.9511121902999999</v>
      </c>
      <c r="G606" s="63">
        <v>1.0259196585765001E-2</v>
      </c>
      <c r="H606" s="88">
        <v>2.1851797014000001</v>
      </c>
      <c r="I606" s="89">
        <v>1.1457444217838401E-2</v>
      </c>
      <c r="J606" s="88">
        <v>0</v>
      </c>
      <c r="K606" s="89">
        <v>0</v>
      </c>
      <c r="L606" s="88">
        <v>0</v>
      </c>
      <c r="M606" s="89">
        <v>0</v>
      </c>
      <c r="N606" s="88">
        <v>0</v>
      </c>
      <c r="O606" s="89">
        <v>0</v>
      </c>
    </row>
    <row r="607" spans="1:15" customFormat="1" x14ac:dyDescent="0.3">
      <c r="A607" s="58" t="s">
        <v>260</v>
      </c>
      <c r="B607" s="59">
        <v>109.3291805344</v>
      </c>
      <c r="C607" s="60">
        <v>0.101147784278246</v>
      </c>
      <c r="D607" s="59">
        <v>2.9272261948999998</v>
      </c>
      <c r="E607" s="60">
        <v>0.100191962980473</v>
      </c>
      <c r="F607" s="59">
        <v>57.456803261499999</v>
      </c>
      <c r="G607" s="60">
        <v>0.11905620741218401</v>
      </c>
      <c r="H607" s="86">
        <v>8.8823343513000204</v>
      </c>
      <c r="I607" s="90">
        <v>4.6572302629851799E-2</v>
      </c>
      <c r="J607" s="86">
        <v>5.7491181286000002</v>
      </c>
      <c r="K607" s="87">
        <v>6.08150161329283E-2</v>
      </c>
      <c r="L607" s="86">
        <v>26.103771720400001</v>
      </c>
      <c r="M607" s="87">
        <v>0.12748263057393899</v>
      </c>
      <c r="N607" s="86">
        <v>10.7937603546</v>
      </c>
      <c r="O607" s="87">
        <v>9.5843656202144994E-2</v>
      </c>
    </row>
    <row r="608" spans="1:15" customFormat="1" x14ac:dyDescent="0.3">
      <c r="A608" s="58" t="s">
        <v>261</v>
      </c>
      <c r="B608" s="62">
        <v>77.809165719000006</v>
      </c>
      <c r="C608" s="63">
        <v>7.1986496839600705E-2</v>
      </c>
      <c r="D608" s="62">
        <v>0.61772222939999999</v>
      </c>
      <c r="E608" s="63">
        <v>2.1143156906729799E-2</v>
      </c>
      <c r="F608" s="62">
        <v>26.631754360899901</v>
      </c>
      <c r="G608" s="63">
        <v>5.5183642161766903E-2</v>
      </c>
      <c r="H608" s="88">
        <v>28.803546039</v>
      </c>
      <c r="I608" s="91">
        <v>0.15102420263484501</v>
      </c>
      <c r="J608" s="88">
        <v>9.8306990628000008</v>
      </c>
      <c r="K608" s="89">
        <v>0.10399057885556599</v>
      </c>
      <c r="L608" s="88">
        <v>15.0425134932</v>
      </c>
      <c r="M608" s="89">
        <v>7.3462916052796298E-2</v>
      </c>
      <c r="N608" s="88">
        <v>2.5089072866</v>
      </c>
      <c r="O608" s="89">
        <v>2.2277949437469999E-2</v>
      </c>
    </row>
    <row r="609" spans="1:15" customFormat="1" x14ac:dyDescent="0.3">
      <c r="A609" s="58" t="s">
        <v>262</v>
      </c>
      <c r="B609" s="59">
        <v>3.9840587531999998</v>
      </c>
      <c r="C609" s="60">
        <v>3.6859209348389498E-3</v>
      </c>
      <c r="D609" s="59">
        <v>0</v>
      </c>
      <c r="E609" s="60">
        <v>0</v>
      </c>
      <c r="F609" s="59">
        <v>1.7810099580000001</v>
      </c>
      <c r="G609" s="60">
        <v>3.6904296606576998E-3</v>
      </c>
      <c r="H609" s="86">
        <v>0</v>
      </c>
      <c r="I609" s="87">
        <v>0</v>
      </c>
      <c r="J609" s="86">
        <v>0</v>
      </c>
      <c r="K609" s="87">
        <v>0</v>
      </c>
      <c r="L609" s="86">
        <v>0</v>
      </c>
      <c r="M609" s="87">
        <v>0</v>
      </c>
      <c r="N609" s="86">
        <v>2.2030487952</v>
      </c>
      <c r="O609" s="91">
        <v>1.9562065896127901E-2</v>
      </c>
    </row>
    <row r="610" spans="1:15" customFormat="1" x14ac:dyDescent="0.3">
      <c r="A610" s="58" t="s">
        <v>263</v>
      </c>
      <c r="B610" s="62">
        <v>76.286045891800001</v>
      </c>
      <c r="C610" s="63">
        <v>7.05773561604289E-2</v>
      </c>
      <c r="D610" s="62">
        <v>4.2447887205999999</v>
      </c>
      <c r="E610" s="63">
        <v>0.14528898214127101</v>
      </c>
      <c r="F610" s="62">
        <v>23.5961311475</v>
      </c>
      <c r="G610" s="63">
        <v>4.8893529130679403E-2</v>
      </c>
      <c r="H610" s="88">
        <v>11.178363281099999</v>
      </c>
      <c r="I610" s="89">
        <v>5.8610957102466901E-2</v>
      </c>
      <c r="J610" s="88">
        <v>8.9035567716999999</v>
      </c>
      <c r="K610" s="89">
        <v>9.41831314993756E-2</v>
      </c>
      <c r="L610" s="88">
        <v>20.234944104299998</v>
      </c>
      <c r="M610" s="89">
        <v>9.8821117942769293E-2</v>
      </c>
      <c r="N610" s="88">
        <v>8.96072756229999</v>
      </c>
      <c r="O610" s="89">
        <v>7.9567163211675104E-2</v>
      </c>
    </row>
    <row r="611" spans="1:15" customFormat="1" x14ac:dyDescent="0.3">
      <c r="A611" s="58" t="s">
        <v>264</v>
      </c>
      <c r="B611" s="59">
        <v>4.9330843376000004</v>
      </c>
      <c r="C611" s="60">
        <v>4.5639283855142499E-3</v>
      </c>
      <c r="D611" s="59">
        <v>0</v>
      </c>
      <c r="E611" s="60">
        <v>0</v>
      </c>
      <c r="F611" s="59">
        <v>4.1705853078999899</v>
      </c>
      <c r="G611" s="60">
        <v>8.6418673031234093E-3</v>
      </c>
      <c r="H611" s="86">
        <v>0</v>
      </c>
      <c r="I611" s="87">
        <v>0</v>
      </c>
      <c r="J611" s="86">
        <v>0</v>
      </c>
      <c r="K611" s="87">
        <v>0</v>
      </c>
      <c r="L611" s="86">
        <v>0</v>
      </c>
      <c r="M611" s="87">
        <v>0</v>
      </c>
      <c r="N611" s="86">
        <v>0.76249902970000005</v>
      </c>
      <c r="O611" s="87">
        <v>6.7706427098773803E-3</v>
      </c>
    </row>
    <row r="612" spans="1:15" customFormat="1" x14ac:dyDescent="0.3">
      <c r="A612" s="58" t="s">
        <v>269</v>
      </c>
      <c r="B612" s="62">
        <v>17.3201004754</v>
      </c>
      <c r="C612" s="63">
        <v>1.6023990832091599E-2</v>
      </c>
      <c r="D612" s="62">
        <v>0</v>
      </c>
      <c r="E612" s="63">
        <v>0</v>
      </c>
      <c r="F612" s="62">
        <v>12.7114795688</v>
      </c>
      <c r="G612" s="63">
        <v>2.6339449154019801E-2</v>
      </c>
      <c r="H612" s="88">
        <v>0.89198215739999898</v>
      </c>
      <c r="I612" s="89">
        <v>4.6768857523113803E-3</v>
      </c>
      <c r="J612" s="88">
        <v>1.9082311966000001</v>
      </c>
      <c r="K612" s="89">
        <v>2.0185549924479601E-2</v>
      </c>
      <c r="L612" s="88">
        <v>0</v>
      </c>
      <c r="M612" s="89">
        <v>0</v>
      </c>
      <c r="N612" s="88">
        <v>1.8084075526000001</v>
      </c>
      <c r="O612" s="89">
        <v>1.6057832122508699E-2</v>
      </c>
    </row>
    <row r="613" spans="1:15" customFormat="1" x14ac:dyDescent="0.3">
      <c r="A613" s="58" t="s">
        <v>266</v>
      </c>
      <c r="B613" s="59">
        <v>193.74590222879999</v>
      </c>
      <c r="C613" s="60">
        <v>0.17924737593058901</v>
      </c>
      <c r="D613" s="59">
        <v>6.6582149022000001</v>
      </c>
      <c r="E613" s="60">
        <v>0.22789479752522099</v>
      </c>
      <c r="F613" s="59">
        <v>104.097898925</v>
      </c>
      <c r="G613" s="60">
        <v>0.21570119362856899</v>
      </c>
      <c r="H613" s="86">
        <v>28.3500360948</v>
      </c>
      <c r="I613" s="87">
        <v>0.148646336464581</v>
      </c>
      <c r="J613" s="86">
        <v>12.0771798735</v>
      </c>
      <c r="K613" s="87">
        <v>0.12775418288822599</v>
      </c>
      <c r="L613" s="86">
        <v>26.312281629200001</v>
      </c>
      <c r="M613" s="87">
        <v>0.128500927544939</v>
      </c>
      <c r="N613" s="86">
        <v>20.908790750400001</v>
      </c>
      <c r="O613" s="87">
        <v>0.18566050073827001</v>
      </c>
    </row>
    <row r="614" spans="1:15" customFormat="1" x14ac:dyDescent="0.3">
      <c r="A614" s="58" t="s">
        <v>272</v>
      </c>
      <c r="B614" s="62">
        <v>10.420140266900001</v>
      </c>
      <c r="C614" s="63">
        <v>9.6403731804597208E-3</v>
      </c>
      <c r="D614" s="62">
        <v>0</v>
      </c>
      <c r="E614" s="63">
        <v>0</v>
      </c>
      <c r="F614" s="62">
        <v>5.1469737603999999</v>
      </c>
      <c r="G614" s="63">
        <v>1.0665041227134501E-2</v>
      </c>
      <c r="H614" s="88">
        <v>1.4706050750999999</v>
      </c>
      <c r="I614" s="89">
        <v>7.7107505637331901E-3</v>
      </c>
      <c r="J614" s="88">
        <v>1.6179170633</v>
      </c>
      <c r="K614" s="89">
        <v>1.7114564374117298E-2</v>
      </c>
      <c r="L614" s="88">
        <v>0.50740881169999896</v>
      </c>
      <c r="M614" s="89">
        <v>2.4780254280786802E-3</v>
      </c>
      <c r="N614" s="88">
        <v>1.6772355564000001</v>
      </c>
      <c r="O614" s="89">
        <v>1.4893084778291101E-2</v>
      </c>
    </row>
    <row r="615" spans="1:15" customFormat="1" x14ac:dyDescent="0.3">
      <c r="A615" s="58" t="s">
        <v>273</v>
      </c>
      <c r="B615" s="59">
        <v>40.293246976600003</v>
      </c>
      <c r="C615" s="60">
        <v>3.7277995070829899E-2</v>
      </c>
      <c r="D615" s="59">
        <v>2.8953081717</v>
      </c>
      <c r="E615" s="60">
        <v>9.9099485260631906E-2</v>
      </c>
      <c r="F615" s="59">
        <v>18.0015763679</v>
      </c>
      <c r="G615" s="60">
        <v>3.73010555433924E-2</v>
      </c>
      <c r="H615" s="86">
        <v>3.2438967538000001</v>
      </c>
      <c r="I615" s="87">
        <v>1.7008562765468999E-2</v>
      </c>
      <c r="J615" s="86">
        <v>4.3092079951000004</v>
      </c>
      <c r="K615" s="87">
        <v>4.5583435212170002E-2</v>
      </c>
      <c r="L615" s="86">
        <v>1.2206942807000001</v>
      </c>
      <c r="M615" s="90">
        <v>5.9614878530593199E-3</v>
      </c>
      <c r="N615" s="86">
        <v>13.2545137843</v>
      </c>
      <c r="O615" s="91">
        <v>0.11769402141003101</v>
      </c>
    </row>
    <row r="616" spans="1:15" customFormat="1" x14ac:dyDescent="0.3">
      <c r="A616" s="58" t="s">
        <v>275</v>
      </c>
      <c r="B616" s="62">
        <v>40.283860561399997</v>
      </c>
      <c r="C616" s="63">
        <v>3.7269311066292797E-2</v>
      </c>
      <c r="D616" s="62">
        <v>1.3942797281999999</v>
      </c>
      <c r="E616" s="63">
        <v>4.7722865815981501E-2</v>
      </c>
      <c r="F616" s="62">
        <v>20.408888204899998</v>
      </c>
      <c r="G616" s="63">
        <v>4.2289244950089198E-2</v>
      </c>
      <c r="H616" s="88">
        <v>6.4247635599999899</v>
      </c>
      <c r="I616" s="89">
        <v>3.3686643736595197E-2</v>
      </c>
      <c r="J616" s="88">
        <v>3.0019307730999998</v>
      </c>
      <c r="K616" s="89">
        <v>3.1754864713567303E-2</v>
      </c>
      <c r="L616" s="88">
        <v>4.7653528980999997</v>
      </c>
      <c r="M616" s="89">
        <v>2.32724883426778E-2</v>
      </c>
      <c r="N616" s="88">
        <v>4.5643877269999997</v>
      </c>
      <c r="O616" s="89">
        <v>4.0529675822702699E-2</v>
      </c>
    </row>
    <row r="617" spans="1:15" customFormat="1" x14ac:dyDescent="0.3">
      <c r="A617" s="58" t="s">
        <v>274</v>
      </c>
      <c r="B617" s="59">
        <v>0</v>
      </c>
      <c r="C617" s="60">
        <v>0</v>
      </c>
      <c r="D617" s="59">
        <v>0</v>
      </c>
      <c r="E617" s="60">
        <v>0</v>
      </c>
      <c r="F617" s="59">
        <v>0</v>
      </c>
      <c r="G617" s="60">
        <v>0</v>
      </c>
      <c r="H617" s="86">
        <v>0</v>
      </c>
      <c r="I617" s="87">
        <v>0</v>
      </c>
      <c r="J617" s="86">
        <v>0</v>
      </c>
      <c r="K617" s="87">
        <v>0</v>
      </c>
      <c r="L617" s="86">
        <v>0</v>
      </c>
      <c r="M617" s="87">
        <v>0</v>
      </c>
      <c r="N617" s="86">
        <v>0</v>
      </c>
      <c r="O617" s="87">
        <v>0</v>
      </c>
    </row>
    <row r="618" spans="1:15" customFormat="1" x14ac:dyDescent="0.3">
      <c r="A618" s="64" t="s">
        <v>1</v>
      </c>
      <c r="H618" s="84"/>
      <c r="I618" s="84"/>
      <c r="J618" s="84"/>
      <c r="K618" s="84"/>
      <c r="L618" s="84"/>
      <c r="M618" s="84"/>
      <c r="N618" s="84"/>
      <c r="O618" s="84"/>
    </row>
    <row r="619" spans="1:15" customFormat="1" x14ac:dyDescent="0.3">
      <c r="A619" s="64" t="s">
        <v>1</v>
      </c>
      <c r="H619" s="84"/>
      <c r="I619" s="84"/>
      <c r="J619" s="84"/>
      <c r="K619" s="84"/>
      <c r="L619" s="84"/>
      <c r="M619" s="84"/>
      <c r="N619" s="84"/>
      <c r="O619" s="84"/>
    </row>
    <row r="620" spans="1:15" customFormat="1" x14ac:dyDescent="0.3">
      <c r="A620" s="53" t="s">
        <v>407</v>
      </c>
      <c r="H620" s="84"/>
      <c r="I620" s="84"/>
      <c r="J620" s="84"/>
      <c r="K620" s="84"/>
      <c r="L620" s="84"/>
      <c r="M620" s="84"/>
      <c r="N620" s="84"/>
      <c r="O620" s="84"/>
    </row>
    <row r="621" spans="1:15" customFormat="1" x14ac:dyDescent="0.3">
      <c r="A621" s="54" t="s">
        <v>1</v>
      </c>
      <c r="H621" s="84"/>
      <c r="I621" s="84"/>
      <c r="J621" s="84"/>
      <c r="K621" s="84"/>
      <c r="L621" s="84"/>
      <c r="M621" s="84"/>
      <c r="N621" s="84"/>
      <c r="O621" s="84"/>
    </row>
    <row r="622" spans="1:15" customFormat="1" ht="25.5" customHeight="1" x14ac:dyDescent="0.3">
      <c r="A622" s="119" t="s">
        <v>1</v>
      </c>
      <c r="B622" s="118" t="s">
        <v>501</v>
      </c>
      <c r="C622" s="118" t="s">
        <v>1</v>
      </c>
      <c r="D622" s="118" t="s">
        <v>495</v>
      </c>
      <c r="E622" s="118" t="s">
        <v>1</v>
      </c>
      <c r="F622" s="118" t="s">
        <v>496</v>
      </c>
      <c r="G622" s="118" t="s">
        <v>1</v>
      </c>
      <c r="H622" s="121" t="s">
        <v>497</v>
      </c>
      <c r="I622" s="121" t="s">
        <v>1</v>
      </c>
      <c r="J622" s="121" t="s">
        <v>498</v>
      </c>
      <c r="K622" s="121" t="s">
        <v>1</v>
      </c>
      <c r="L622" s="121" t="s">
        <v>499</v>
      </c>
      <c r="M622" s="121" t="s">
        <v>1</v>
      </c>
      <c r="N622" s="121" t="s">
        <v>500</v>
      </c>
      <c r="O622" s="121" t="s">
        <v>1</v>
      </c>
    </row>
    <row r="623" spans="1:15" customFormat="1" x14ac:dyDescent="0.3">
      <c r="A623" s="120" t="s">
        <v>1</v>
      </c>
      <c r="B623" s="55" t="s">
        <v>14</v>
      </c>
      <c r="C623" s="55" t="s">
        <v>15</v>
      </c>
      <c r="D623" s="55" t="s">
        <v>14</v>
      </c>
      <c r="E623" s="55" t="s">
        <v>15</v>
      </c>
      <c r="F623" s="55" t="s">
        <v>14</v>
      </c>
      <c r="G623" s="55" t="s">
        <v>15</v>
      </c>
      <c r="H623" s="80" t="s">
        <v>14</v>
      </c>
      <c r="I623" s="80" t="s">
        <v>15</v>
      </c>
      <c r="J623" s="80" t="s">
        <v>14</v>
      </c>
      <c r="K623" s="80" t="s">
        <v>15</v>
      </c>
      <c r="L623" s="80" t="s">
        <v>14</v>
      </c>
      <c r="M623" s="80" t="s">
        <v>15</v>
      </c>
      <c r="N623" s="80" t="s">
        <v>14</v>
      </c>
      <c r="O623" s="80" t="s">
        <v>15</v>
      </c>
    </row>
    <row r="624" spans="1:15" customFormat="1" x14ac:dyDescent="0.3">
      <c r="A624" s="56" t="s">
        <v>16</v>
      </c>
      <c r="B624" s="57">
        <v>1425.4092837695</v>
      </c>
      <c r="C624" s="57">
        <v>1425.4092837695</v>
      </c>
      <c r="D624" s="57">
        <v>39.141126295500001</v>
      </c>
      <c r="E624" s="57">
        <v>39.141126295500001</v>
      </c>
      <c r="F624" s="57">
        <v>650.92684942810001</v>
      </c>
      <c r="G624" s="57">
        <v>650.92684942810001</v>
      </c>
      <c r="H624" s="85">
        <v>255.34570728529999</v>
      </c>
      <c r="I624" s="85">
        <v>255.34570728529999</v>
      </c>
      <c r="J624" s="85">
        <v>119.5764114126</v>
      </c>
      <c r="K624" s="85">
        <v>119.5764114126</v>
      </c>
      <c r="L624" s="85">
        <v>255.04113016919999</v>
      </c>
      <c r="M624" s="85">
        <v>255.04113016919999</v>
      </c>
      <c r="N624" s="85">
        <v>138.57071479909999</v>
      </c>
      <c r="O624" s="85">
        <v>138.57071479909999</v>
      </c>
    </row>
    <row r="625" spans="1:15" customFormat="1" x14ac:dyDescent="0.3">
      <c r="A625" s="58" t="s">
        <v>276</v>
      </c>
      <c r="B625" s="59">
        <v>519.57983355270005</v>
      </c>
      <c r="C625" s="60">
        <v>0.36451273291743203</v>
      </c>
      <c r="D625" s="59">
        <v>10.8254095983</v>
      </c>
      <c r="E625" s="60">
        <v>0.27657378882182498</v>
      </c>
      <c r="F625" s="59">
        <v>226.60040881040001</v>
      </c>
      <c r="G625" s="60">
        <v>0.34811962205813102</v>
      </c>
      <c r="H625" s="86">
        <v>91.664193050100096</v>
      </c>
      <c r="I625" s="87">
        <v>0.35898074819672898</v>
      </c>
      <c r="J625" s="86">
        <v>36.840728835299998</v>
      </c>
      <c r="K625" s="87">
        <v>0.30809361478645297</v>
      </c>
      <c r="L625" s="86">
        <v>104.0228852079</v>
      </c>
      <c r="M625" s="87">
        <v>0.407867096334183</v>
      </c>
      <c r="N625" s="86">
        <v>56.597874366200003</v>
      </c>
      <c r="O625" s="87">
        <v>0.40844037247159798</v>
      </c>
    </row>
    <row r="626" spans="1:15" customFormat="1" x14ac:dyDescent="0.3">
      <c r="A626" s="58" t="s">
        <v>277</v>
      </c>
      <c r="B626" s="62">
        <v>305.17948611809999</v>
      </c>
      <c r="C626" s="63">
        <v>0.21409954992790001</v>
      </c>
      <c r="D626" s="62">
        <v>10.411504560499999</v>
      </c>
      <c r="E626" s="63">
        <v>0.26599910492859302</v>
      </c>
      <c r="F626" s="62">
        <v>140.01639987690001</v>
      </c>
      <c r="G626" s="63">
        <v>0.21510312564294701</v>
      </c>
      <c r="H626" s="88">
        <v>50.924728322799901</v>
      </c>
      <c r="I626" s="89">
        <v>0.199434440720405</v>
      </c>
      <c r="J626" s="88">
        <v>33.294631207400002</v>
      </c>
      <c r="K626" s="89">
        <v>0.27843812014492098</v>
      </c>
      <c r="L626" s="88">
        <v>71.418645724800001</v>
      </c>
      <c r="M626" s="91">
        <v>0.28002795344193798</v>
      </c>
      <c r="N626" s="88">
        <v>16.972981190500001</v>
      </c>
      <c r="O626" s="90">
        <v>0.122486062189312</v>
      </c>
    </row>
    <row r="627" spans="1:15" customFormat="1" x14ac:dyDescent="0.3">
      <c r="A627" s="58" t="s">
        <v>278</v>
      </c>
      <c r="B627" s="59">
        <v>3.9785719153999999</v>
      </c>
      <c r="C627" s="60">
        <v>2.79117861845171E-3</v>
      </c>
      <c r="D627" s="59">
        <v>0</v>
      </c>
      <c r="E627" s="60">
        <v>0</v>
      </c>
      <c r="F627" s="59">
        <v>0.41696831229999998</v>
      </c>
      <c r="G627" s="60">
        <v>6.4057629926672296E-4</v>
      </c>
      <c r="H627" s="86">
        <v>2.2473089702000002</v>
      </c>
      <c r="I627" s="87">
        <v>8.8010446468522897E-3</v>
      </c>
      <c r="J627" s="86">
        <v>0</v>
      </c>
      <c r="K627" s="87">
        <v>0</v>
      </c>
      <c r="L627" s="86">
        <v>0.76431460809999896</v>
      </c>
      <c r="M627" s="87">
        <v>2.9968288157793902E-3</v>
      </c>
      <c r="N627" s="86">
        <v>0.54998002479999997</v>
      </c>
      <c r="O627" s="87">
        <v>3.9689484578134798E-3</v>
      </c>
    </row>
    <row r="628" spans="1:15" customFormat="1" x14ac:dyDescent="0.3">
      <c r="A628" s="58" t="s">
        <v>279</v>
      </c>
      <c r="B628" s="62">
        <v>51.530024197199999</v>
      </c>
      <c r="C628" s="63">
        <v>3.6151037308336201E-2</v>
      </c>
      <c r="D628" s="62">
        <v>3.8478842907999899</v>
      </c>
      <c r="E628" s="61">
        <v>9.8307960321580901E-2</v>
      </c>
      <c r="F628" s="62">
        <v>21.7772599585</v>
      </c>
      <c r="G628" s="63">
        <v>3.3455771531983002E-2</v>
      </c>
      <c r="H628" s="88">
        <v>11.2643961542</v>
      </c>
      <c r="I628" s="89">
        <v>4.4114296159340503E-2</v>
      </c>
      <c r="J628" s="88">
        <v>3.0705028164999999</v>
      </c>
      <c r="K628" s="89">
        <v>2.5678164950988399E-2</v>
      </c>
      <c r="L628" s="88">
        <v>5.4455608200000203</v>
      </c>
      <c r="M628" s="89">
        <v>2.1351696553364899E-2</v>
      </c>
      <c r="N628" s="88">
        <v>7.0682399568000003</v>
      </c>
      <c r="O628" s="89">
        <v>5.1008179953805903E-2</v>
      </c>
    </row>
    <row r="629" spans="1:15" customFormat="1" x14ac:dyDescent="0.3">
      <c r="A629" s="58" t="s">
        <v>280</v>
      </c>
      <c r="B629" s="59">
        <v>515.35589732940002</v>
      </c>
      <c r="C629" s="60">
        <v>0.36154941826009401</v>
      </c>
      <c r="D629" s="59">
        <v>6.65758664380001</v>
      </c>
      <c r="E629" s="65">
        <v>0.170091851561395</v>
      </c>
      <c r="F629" s="59">
        <v>244.69178392129999</v>
      </c>
      <c r="G629" s="60">
        <v>0.375912875826653</v>
      </c>
      <c r="H629" s="86">
        <v>83.136648720700094</v>
      </c>
      <c r="I629" s="87">
        <v>0.32558467343964698</v>
      </c>
      <c r="J629" s="86">
        <v>54.407986035100002</v>
      </c>
      <c r="K629" s="91">
        <v>0.45500601157333997</v>
      </c>
      <c r="L629" s="86">
        <v>95.008051280099906</v>
      </c>
      <c r="M629" s="87">
        <v>0.37252050764153</v>
      </c>
      <c r="N629" s="86">
        <v>39.7528966048</v>
      </c>
      <c r="O629" s="87">
        <v>0.286878051126703</v>
      </c>
    </row>
    <row r="630" spans="1:15" customFormat="1" x14ac:dyDescent="0.3">
      <c r="A630" s="58" t="s">
        <v>281</v>
      </c>
      <c r="B630" s="62">
        <v>724.349140003</v>
      </c>
      <c r="C630" s="63">
        <v>0.50816923128735103</v>
      </c>
      <c r="D630" s="62">
        <v>20.2609301685</v>
      </c>
      <c r="E630" s="63">
        <v>0.51763789359401702</v>
      </c>
      <c r="F630" s="62">
        <v>324.21596554709998</v>
      </c>
      <c r="G630" s="63">
        <v>0.49808356473842502</v>
      </c>
      <c r="H630" s="88">
        <v>113.36236819849999</v>
      </c>
      <c r="I630" s="90">
        <v>0.44395642834065402</v>
      </c>
      <c r="J630" s="88">
        <v>50.401054151700002</v>
      </c>
      <c r="K630" s="89">
        <v>0.42149662760651402</v>
      </c>
      <c r="L630" s="88">
        <v>146.363143562</v>
      </c>
      <c r="M630" s="89">
        <v>0.57388054807042099</v>
      </c>
      <c r="N630" s="88">
        <v>68.1253719889</v>
      </c>
      <c r="O630" s="89">
        <v>0.49162892814450898</v>
      </c>
    </row>
    <row r="631" spans="1:15" customFormat="1" x14ac:dyDescent="0.3">
      <c r="A631" s="58" t="s">
        <v>282</v>
      </c>
      <c r="B631" s="59">
        <v>510.97005295849999</v>
      </c>
      <c r="C631" s="60">
        <v>0.358472516474172</v>
      </c>
      <c r="D631" s="59">
        <v>11.266765170899999</v>
      </c>
      <c r="E631" s="60">
        <v>0.287849794761663</v>
      </c>
      <c r="F631" s="59">
        <v>252.06537529619999</v>
      </c>
      <c r="G631" s="60">
        <v>0.38724070994715099</v>
      </c>
      <c r="H631" s="86">
        <v>80.429867058400006</v>
      </c>
      <c r="I631" s="87">
        <v>0.31498421459082898</v>
      </c>
      <c r="J631" s="86">
        <v>36.314903127999997</v>
      </c>
      <c r="K631" s="87">
        <v>0.30369621147681802</v>
      </c>
      <c r="L631" s="86">
        <v>71.670745226199799</v>
      </c>
      <c r="M631" s="90">
        <v>0.28101641950320699</v>
      </c>
      <c r="N631" s="86">
        <v>63.334763402699998</v>
      </c>
      <c r="O631" s="91">
        <v>0.45705734790011598</v>
      </c>
    </row>
    <row r="632" spans="1:15" customFormat="1" x14ac:dyDescent="0.3">
      <c r="A632" s="58" t="s">
        <v>283</v>
      </c>
      <c r="B632" s="62">
        <v>110.008457548</v>
      </c>
      <c r="C632" s="63">
        <v>7.7176751127284796E-2</v>
      </c>
      <c r="D632" s="62">
        <v>3.1144014406000098</v>
      </c>
      <c r="E632" s="63">
        <v>7.9568518725994297E-2</v>
      </c>
      <c r="F632" s="62">
        <v>55.141410591600099</v>
      </c>
      <c r="G632" s="63">
        <v>8.4712146441718997E-2</v>
      </c>
      <c r="H632" s="88">
        <v>7.5024219349000001</v>
      </c>
      <c r="I632" s="90">
        <v>2.9381429649481001E-2</v>
      </c>
      <c r="J632" s="88">
        <v>13.342997285599999</v>
      </c>
      <c r="K632" s="89">
        <v>0.111585530356483</v>
      </c>
      <c r="L632" s="88">
        <v>20.567892180899999</v>
      </c>
      <c r="M632" s="89">
        <v>8.0645393028390397E-2</v>
      </c>
      <c r="N632" s="88">
        <v>11.700100234500001</v>
      </c>
      <c r="O632" s="89">
        <v>8.4434147947225494E-2</v>
      </c>
    </row>
    <row r="633" spans="1:15" customFormat="1" x14ac:dyDescent="0.3">
      <c r="A633" s="58" t="s">
        <v>284</v>
      </c>
      <c r="B633" s="59">
        <v>166.75918810959999</v>
      </c>
      <c r="C633" s="60">
        <v>0.11699039006439201</v>
      </c>
      <c r="D633" s="59">
        <v>6.9719813656999898</v>
      </c>
      <c r="E633" s="60">
        <v>0.17812418868747701</v>
      </c>
      <c r="F633" s="59">
        <v>98.520513636999993</v>
      </c>
      <c r="G633" s="61">
        <v>0.151354201664226</v>
      </c>
      <c r="H633" s="86">
        <v>19.1338267442</v>
      </c>
      <c r="I633" s="90">
        <v>7.4933026866285293E-2</v>
      </c>
      <c r="J633" s="86">
        <v>19.546055025699999</v>
      </c>
      <c r="K633" s="87">
        <v>0.16346079293395099</v>
      </c>
      <c r="L633" s="86">
        <v>15.4453819768</v>
      </c>
      <c r="M633" s="90">
        <v>6.0560357329632199E-2</v>
      </c>
      <c r="N633" s="86">
        <v>14.9597678495</v>
      </c>
      <c r="O633" s="87">
        <v>0.107957643656444</v>
      </c>
    </row>
    <row r="634" spans="1:15" customFormat="1" x14ac:dyDescent="0.3">
      <c r="A634" s="58" t="s">
        <v>285</v>
      </c>
      <c r="B634" s="62">
        <v>40.227000097000001</v>
      </c>
      <c r="C634" s="63">
        <v>2.8221368104618699E-2</v>
      </c>
      <c r="D634" s="62">
        <v>2.4638413185000001</v>
      </c>
      <c r="E634" s="63">
        <v>6.2947634666896804E-2</v>
      </c>
      <c r="F634" s="62">
        <v>14.657445704100001</v>
      </c>
      <c r="G634" s="63">
        <v>2.2517807825837802E-2</v>
      </c>
      <c r="H634" s="88">
        <v>7.9026983554999797</v>
      </c>
      <c r="I634" s="89">
        <v>3.09490159028608E-2</v>
      </c>
      <c r="J634" s="88">
        <v>3.8977251476000001</v>
      </c>
      <c r="K634" s="89">
        <v>3.2596104043889101E-2</v>
      </c>
      <c r="L634" s="88">
        <v>7.3189624682000201</v>
      </c>
      <c r="M634" s="89">
        <v>2.8697184894626401E-2</v>
      </c>
      <c r="N634" s="88">
        <v>7.5325117720000296</v>
      </c>
      <c r="O634" s="89">
        <v>5.4358612372900302E-2</v>
      </c>
    </row>
    <row r="635" spans="1:15" customFormat="1" x14ac:dyDescent="0.3">
      <c r="A635" s="58" t="s">
        <v>286</v>
      </c>
      <c r="B635" s="59">
        <v>497.91301908320003</v>
      </c>
      <c r="C635" s="60">
        <v>0.349312316646674</v>
      </c>
      <c r="D635" s="59">
        <v>17.558956395500001</v>
      </c>
      <c r="E635" s="60">
        <v>0.448606314057926</v>
      </c>
      <c r="F635" s="59">
        <v>251.46429912579899</v>
      </c>
      <c r="G635" s="60">
        <v>0.38631729409646398</v>
      </c>
      <c r="H635" s="86">
        <v>81.732713802899994</v>
      </c>
      <c r="I635" s="87">
        <v>0.32008650026600699</v>
      </c>
      <c r="J635" s="86">
        <v>29.477146862400001</v>
      </c>
      <c r="K635" s="90">
        <v>0.246513058170718</v>
      </c>
      <c r="L635" s="86">
        <v>101.87360077069999</v>
      </c>
      <c r="M635" s="87">
        <v>0.39943988917832501</v>
      </c>
      <c r="N635" s="86">
        <v>23.844822600600001</v>
      </c>
      <c r="O635" s="90">
        <v>0.17207692574271699</v>
      </c>
    </row>
    <row r="636" spans="1:15" customFormat="1" x14ac:dyDescent="0.3">
      <c r="A636" s="58" t="s">
        <v>287</v>
      </c>
      <c r="B636" s="62">
        <v>292.1714546755</v>
      </c>
      <c r="C636" s="63">
        <v>0.204973727898595</v>
      </c>
      <c r="D636" s="62">
        <v>7.3307642543</v>
      </c>
      <c r="E636" s="63">
        <v>0.18729058021876099</v>
      </c>
      <c r="F636" s="62">
        <v>172.728493606</v>
      </c>
      <c r="G636" s="61">
        <v>0.265357764482688</v>
      </c>
      <c r="H636" s="88">
        <v>26.664970375599999</v>
      </c>
      <c r="I636" s="90">
        <v>0.104426938126698</v>
      </c>
      <c r="J636" s="88">
        <v>12.087872166</v>
      </c>
      <c r="K636" s="90">
        <v>0.101089102969403</v>
      </c>
      <c r="L636" s="88">
        <v>49.401403959700097</v>
      </c>
      <c r="M636" s="89">
        <v>0.193699753161092</v>
      </c>
      <c r="N636" s="88">
        <v>26.388212770999999</v>
      </c>
      <c r="O636" s="89">
        <v>0.19043138233975099</v>
      </c>
    </row>
    <row r="637" spans="1:15" customFormat="1" x14ac:dyDescent="0.3">
      <c r="A637" s="58" t="s">
        <v>288</v>
      </c>
      <c r="B637" s="59">
        <v>248.90825496919999</v>
      </c>
      <c r="C637" s="60">
        <v>0.17462230518869701</v>
      </c>
      <c r="D637" s="59">
        <v>7.2648813708000004</v>
      </c>
      <c r="E637" s="60">
        <v>0.18560736642969899</v>
      </c>
      <c r="F637" s="59">
        <v>39.878627120899999</v>
      </c>
      <c r="G637" s="65">
        <v>6.12643757988122E-2</v>
      </c>
      <c r="H637" s="86">
        <v>125.90618114030001</v>
      </c>
      <c r="I637" s="91">
        <v>0.49308125238864497</v>
      </c>
      <c r="J637" s="86">
        <v>41.055753905899998</v>
      </c>
      <c r="K637" s="91">
        <v>0.34334325157356099</v>
      </c>
      <c r="L637" s="86">
        <v>42.246236904299899</v>
      </c>
      <c r="M637" s="87">
        <v>0.16564479963005499</v>
      </c>
      <c r="N637" s="86">
        <v>17.111254844400001</v>
      </c>
      <c r="O637" s="87">
        <v>0.123483918439823</v>
      </c>
    </row>
    <row r="638" spans="1:15" customFormat="1" x14ac:dyDescent="0.3">
      <c r="A638" s="58" t="s">
        <v>289</v>
      </c>
      <c r="B638" s="62">
        <v>5.2186897152</v>
      </c>
      <c r="C638" s="63">
        <v>3.66118684270047E-3</v>
      </c>
      <c r="D638" s="62">
        <v>0.87084878480000005</v>
      </c>
      <c r="E638" s="61">
        <v>2.2248945475544998E-2</v>
      </c>
      <c r="F638" s="62">
        <v>0</v>
      </c>
      <c r="G638" s="63">
        <v>0</v>
      </c>
      <c r="H638" s="88">
        <v>3.5479443657999998</v>
      </c>
      <c r="I638" s="91">
        <v>1.38946701063427E-2</v>
      </c>
      <c r="J638" s="88">
        <v>1.6830334707000001</v>
      </c>
      <c r="K638" s="89">
        <v>1.40749622004684E-2</v>
      </c>
      <c r="L638" s="88">
        <v>0.79989656459999803</v>
      </c>
      <c r="M638" s="89">
        <v>3.13634339711924E-3</v>
      </c>
      <c r="N638" s="88">
        <v>0</v>
      </c>
      <c r="O638" s="89">
        <v>0</v>
      </c>
    </row>
    <row r="639" spans="1:15" customFormat="1" x14ac:dyDescent="0.3">
      <c r="A639" s="58" t="s">
        <v>290</v>
      </c>
      <c r="B639" s="59">
        <v>20.323003788800001</v>
      </c>
      <c r="C639" s="60">
        <v>1.4257662006420899E-2</v>
      </c>
      <c r="D639" s="59">
        <v>0</v>
      </c>
      <c r="E639" s="60">
        <v>0</v>
      </c>
      <c r="F639" s="59">
        <v>13.906166625499999</v>
      </c>
      <c r="G639" s="60">
        <v>2.1363639612834901E-2</v>
      </c>
      <c r="H639" s="86">
        <v>2.9533243982999999</v>
      </c>
      <c r="I639" s="87">
        <v>1.15659841306838E-2</v>
      </c>
      <c r="J639" s="86">
        <v>0.5989552414</v>
      </c>
      <c r="K639" s="87">
        <v>5.0089748832928003E-3</v>
      </c>
      <c r="L639" s="86">
        <v>2.1819585331</v>
      </c>
      <c r="M639" s="87">
        <v>8.5553202013041608E-3</v>
      </c>
      <c r="N639" s="86">
        <v>0.69608674130000003</v>
      </c>
      <c r="O639" s="87">
        <v>5.02333225537003E-3</v>
      </c>
    </row>
    <row r="640" spans="1:15" customFormat="1" x14ac:dyDescent="0.3">
      <c r="A640" s="58" t="s">
        <v>291</v>
      </c>
      <c r="B640" s="62">
        <v>54.984517174799997</v>
      </c>
      <c r="C640" s="63">
        <v>3.85745468342912E-2</v>
      </c>
      <c r="D640" s="62">
        <v>3.6716142214999898</v>
      </c>
      <c r="E640" s="63">
        <v>9.3804511239169899E-2</v>
      </c>
      <c r="F640" s="62">
        <v>8.5536820386999999</v>
      </c>
      <c r="G640" s="65">
        <v>1.31407731087068E-2</v>
      </c>
      <c r="H640" s="88">
        <v>22.566537047699999</v>
      </c>
      <c r="I640" s="91">
        <v>8.8376410504862002E-2</v>
      </c>
      <c r="J640" s="88">
        <v>7.5574081565000002</v>
      </c>
      <c r="K640" s="89">
        <v>6.3201496576302696E-2</v>
      </c>
      <c r="L640" s="88">
        <v>14.741128144699999</v>
      </c>
      <c r="M640" s="89">
        <v>5.7799022984725702E-2</v>
      </c>
      <c r="N640" s="88">
        <v>2.6088177429999999</v>
      </c>
      <c r="O640" s="89">
        <v>1.8826616769512E-2</v>
      </c>
    </row>
    <row r="641" spans="1:15" customFormat="1" x14ac:dyDescent="0.3">
      <c r="A641" s="58" t="s">
        <v>292</v>
      </c>
      <c r="B641" s="59">
        <v>79.3928908920998</v>
      </c>
      <c r="C641" s="60">
        <v>5.5698311913715902E-2</v>
      </c>
      <c r="D641" s="59">
        <v>1.1574203087999999</v>
      </c>
      <c r="E641" s="60">
        <v>2.9570439543868399E-2</v>
      </c>
      <c r="F641" s="59">
        <v>23.133521662700002</v>
      </c>
      <c r="G641" s="65">
        <v>3.5539356969258501E-2</v>
      </c>
      <c r="H641" s="86">
        <v>27.433847804599999</v>
      </c>
      <c r="I641" s="91">
        <v>0.107438061505956</v>
      </c>
      <c r="J641" s="86">
        <v>11.001916225</v>
      </c>
      <c r="K641" s="87">
        <v>9.2007412624533005E-2</v>
      </c>
      <c r="L641" s="86">
        <v>14.2964694321</v>
      </c>
      <c r="M641" s="87">
        <v>5.6055544541444798E-2</v>
      </c>
      <c r="N641" s="86">
        <v>7.0134749116000004</v>
      </c>
      <c r="O641" s="87">
        <v>5.06129662516943E-2</v>
      </c>
    </row>
    <row r="642" spans="1:15" customFormat="1" x14ac:dyDescent="0.3">
      <c r="A642" s="58" t="s">
        <v>293</v>
      </c>
      <c r="B642" s="62">
        <v>54.835712821599998</v>
      </c>
      <c r="C642" s="63">
        <v>3.8470152710516098E-2</v>
      </c>
      <c r="D642" s="62">
        <v>1.1574203087999999</v>
      </c>
      <c r="E642" s="63">
        <v>2.9570439543868399E-2</v>
      </c>
      <c r="F642" s="62">
        <v>32.0998370561001</v>
      </c>
      <c r="G642" s="63">
        <v>4.93140467078639E-2</v>
      </c>
      <c r="H642" s="88">
        <v>12.142234635199999</v>
      </c>
      <c r="I642" s="89">
        <v>4.7552139271459799E-2</v>
      </c>
      <c r="J642" s="88">
        <v>4.5290278242999999</v>
      </c>
      <c r="K642" s="89">
        <v>3.7875595786802198E-2</v>
      </c>
      <c r="L642" s="88">
        <v>2.9796453987999998</v>
      </c>
      <c r="M642" s="90">
        <v>1.16829995100133E-2</v>
      </c>
      <c r="N642" s="88">
        <v>3.688945581</v>
      </c>
      <c r="O642" s="89">
        <v>2.6621393895154801E-2</v>
      </c>
    </row>
    <row r="643" spans="1:15" customFormat="1" x14ac:dyDescent="0.3">
      <c r="A643" s="58" t="s">
        <v>294</v>
      </c>
      <c r="B643" s="59">
        <v>24.617719587900002</v>
      </c>
      <c r="C643" s="60">
        <v>1.7270632279592298E-2</v>
      </c>
      <c r="D643" s="59">
        <v>1.7210938987</v>
      </c>
      <c r="E643" s="60">
        <v>4.3971496520218201E-2</v>
      </c>
      <c r="F643" s="59">
        <v>13.4680501697</v>
      </c>
      <c r="G643" s="60">
        <v>2.0690574035366598E-2</v>
      </c>
      <c r="H643" s="86">
        <v>3.8261678887000001</v>
      </c>
      <c r="I643" s="87">
        <v>1.4984265564429399E-2</v>
      </c>
      <c r="J643" s="86">
        <v>1.3897143835000001</v>
      </c>
      <c r="K643" s="87">
        <v>1.16219776717063E-2</v>
      </c>
      <c r="L643" s="86">
        <v>0.65840472090000102</v>
      </c>
      <c r="M643" s="87">
        <v>2.5815629050232E-3</v>
      </c>
      <c r="N643" s="86">
        <v>4.9440029099</v>
      </c>
      <c r="O643" s="87">
        <v>3.5678555292637602E-2</v>
      </c>
    </row>
    <row r="644" spans="1:15" customFormat="1" x14ac:dyDescent="0.3">
      <c r="A644" s="58" t="s">
        <v>295</v>
      </c>
      <c r="B644" s="62">
        <v>28.4544355371</v>
      </c>
      <c r="C644" s="63">
        <v>1.9962291435237599E-2</v>
      </c>
      <c r="D644" s="62">
        <v>0.97731141589999904</v>
      </c>
      <c r="E644" s="63">
        <v>2.49689139888742E-2</v>
      </c>
      <c r="F644" s="62">
        <v>12.582664037900001</v>
      </c>
      <c r="G644" s="63">
        <v>1.93303810542691E-2</v>
      </c>
      <c r="H644" s="88">
        <v>3.7525564464999999</v>
      </c>
      <c r="I644" s="89">
        <v>1.4695984069578401E-2</v>
      </c>
      <c r="J644" s="88">
        <v>0</v>
      </c>
      <c r="K644" s="89">
        <v>0</v>
      </c>
      <c r="L644" s="88">
        <v>8.4026144996000003</v>
      </c>
      <c r="M644" s="89">
        <v>3.2946115373726298E-2</v>
      </c>
      <c r="N644" s="88">
        <v>2.7392891372000001</v>
      </c>
      <c r="O644" s="89">
        <v>1.9768167763090701E-2</v>
      </c>
    </row>
    <row r="645" spans="1:15" customFormat="1" x14ac:dyDescent="0.3">
      <c r="A645" s="58" t="s">
        <v>296</v>
      </c>
      <c r="B645" s="59">
        <v>138.13714967909999</v>
      </c>
      <c r="C645" s="60">
        <v>9.69105163352071E-2</v>
      </c>
      <c r="D645" s="59">
        <v>5.1033504890000101</v>
      </c>
      <c r="E645" s="60">
        <v>0.13038333262236099</v>
      </c>
      <c r="F645" s="59">
        <v>62.802758338700002</v>
      </c>
      <c r="G645" s="60">
        <v>9.6482052313371397E-2</v>
      </c>
      <c r="H645" s="86">
        <v>20.968096099499999</v>
      </c>
      <c r="I645" s="87">
        <v>8.2116501281426099E-2</v>
      </c>
      <c r="J645" s="86">
        <v>9.4046155221999896</v>
      </c>
      <c r="K645" s="87">
        <v>7.8649420994490696E-2</v>
      </c>
      <c r="L645" s="86">
        <v>26.123396453400002</v>
      </c>
      <c r="M645" s="87">
        <v>0.10242817084471501</v>
      </c>
      <c r="N645" s="86">
        <v>13.747083006800001</v>
      </c>
      <c r="O645" s="87">
        <v>9.9206264662274002E-2</v>
      </c>
    </row>
    <row r="646" spans="1:15" customFormat="1" x14ac:dyDescent="0.3">
      <c r="A646" s="58" t="s">
        <v>297</v>
      </c>
      <c r="B646" s="62">
        <v>190.8165706456</v>
      </c>
      <c r="C646" s="63">
        <v>0.13386791626681799</v>
      </c>
      <c r="D646" s="62">
        <v>5.6845851125000104</v>
      </c>
      <c r="E646" s="63">
        <v>0.14523304898238301</v>
      </c>
      <c r="F646" s="62">
        <v>92.796350883599899</v>
      </c>
      <c r="G646" s="63">
        <v>0.142560336795341</v>
      </c>
      <c r="H646" s="88">
        <v>32.2319385371</v>
      </c>
      <c r="I646" s="89">
        <v>0.12622862894298401</v>
      </c>
      <c r="J646" s="88">
        <v>11.725555695800001</v>
      </c>
      <c r="K646" s="89">
        <v>9.8059103440902004E-2</v>
      </c>
      <c r="L646" s="88">
        <v>31.849691090899999</v>
      </c>
      <c r="M646" s="89">
        <v>0.124880606785934</v>
      </c>
      <c r="N646" s="88">
        <v>19.9545925991</v>
      </c>
      <c r="O646" s="89">
        <v>0.144002956382452</v>
      </c>
    </row>
    <row r="647" spans="1:15" customFormat="1" x14ac:dyDescent="0.3">
      <c r="A647" s="58" t="s">
        <v>298</v>
      </c>
      <c r="B647" s="59">
        <v>304.8485653454</v>
      </c>
      <c r="C647" s="60">
        <v>0.21386739150402301</v>
      </c>
      <c r="D647" s="59">
        <v>8.6051414789000091</v>
      </c>
      <c r="E647" s="60">
        <v>0.21984910229548801</v>
      </c>
      <c r="F647" s="59">
        <v>145.7521594678</v>
      </c>
      <c r="G647" s="60">
        <v>0.22391480639622899</v>
      </c>
      <c r="H647" s="86">
        <v>37.4457978692</v>
      </c>
      <c r="I647" s="90">
        <v>0.14664745402342499</v>
      </c>
      <c r="J647" s="86">
        <v>18.738741533500001</v>
      </c>
      <c r="K647" s="87">
        <v>0.156709348542345</v>
      </c>
      <c r="L647" s="86">
        <v>76.101310762200001</v>
      </c>
      <c r="M647" s="91">
        <v>0.298388384303789</v>
      </c>
      <c r="N647" s="86">
        <v>25.588995134400001</v>
      </c>
      <c r="O647" s="87">
        <v>0.184663802676482</v>
      </c>
    </row>
    <row r="648" spans="1:15" customFormat="1" x14ac:dyDescent="0.3">
      <c r="A648" s="58" t="s">
        <v>299</v>
      </c>
      <c r="B648" s="62">
        <v>12.0344928757</v>
      </c>
      <c r="C648" s="63">
        <v>8.4428332358512104E-3</v>
      </c>
      <c r="D648" s="62">
        <v>0</v>
      </c>
      <c r="E648" s="63">
        <v>0</v>
      </c>
      <c r="F648" s="62">
        <v>5.9197191638999902</v>
      </c>
      <c r="G648" s="63">
        <v>9.0942924986133593E-3</v>
      </c>
      <c r="H648" s="88">
        <v>0.89410604689999995</v>
      </c>
      <c r="I648" s="89">
        <v>3.5015511183080399E-3</v>
      </c>
      <c r="J648" s="88">
        <v>1.0310197334</v>
      </c>
      <c r="K648" s="89">
        <v>8.6222668937810196E-3</v>
      </c>
      <c r="L648" s="88">
        <v>0.77998095410000001</v>
      </c>
      <c r="M648" s="89">
        <v>3.0582555589466799E-3</v>
      </c>
      <c r="N648" s="88">
        <v>3.4096669774000001</v>
      </c>
      <c r="O648" s="89">
        <v>2.4605970910544402E-2</v>
      </c>
    </row>
    <row r="649" spans="1:15" customFormat="1" x14ac:dyDescent="0.3">
      <c r="A649" s="58" t="s">
        <v>300</v>
      </c>
      <c r="B649" s="59">
        <v>30.418864908100002</v>
      </c>
      <c r="C649" s="60">
        <v>2.1340442534271399E-2</v>
      </c>
      <c r="D649" s="59">
        <v>0.69879836169999998</v>
      </c>
      <c r="E649" s="60">
        <v>1.7853302340467898E-2</v>
      </c>
      <c r="F649" s="59">
        <v>8.3155636541999893</v>
      </c>
      <c r="G649" s="60">
        <v>1.2774958755359399E-2</v>
      </c>
      <c r="H649" s="86">
        <v>4.1791772488000003</v>
      </c>
      <c r="I649" s="87">
        <v>1.6366741752703799E-2</v>
      </c>
      <c r="J649" s="86">
        <v>3.5614550193999999</v>
      </c>
      <c r="K649" s="87">
        <v>2.9783926255414601E-2</v>
      </c>
      <c r="L649" s="86">
        <v>2.1696961846999998</v>
      </c>
      <c r="M649" s="87">
        <v>8.5072403155545002E-3</v>
      </c>
      <c r="N649" s="86">
        <v>15.0556294587</v>
      </c>
      <c r="O649" s="91">
        <v>0.10864943202846</v>
      </c>
    </row>
    <row r="650" spans="1:15" customFormat="1" x14ac:dyDescent="0.3">
      <c r="A650" s="58" t="s">
        <v>301</v>
      </c>
      <c r="B650" s="62">
        <v>50.842072440999999</v>
      </c>
      <c r="C650" s="63">
        <v>3.5668402766781397E-2</v>
      </c>
      <c r="D650" s="62">
        <v>0</v>
      </c>
      <c r="E650" s="63">
        <v>0</v>
      </c>
      <c r="F650" s="62">
        <v>0.73587500729999999</v>
      </c>
      <c r="G650" s="65">
        <v>1.13050338597422E-3</v>
      </c>
      <c r="H650" s="88">
        <v>24.384123503800001</v>
      </c>
      <c r="I650" s="91">
        <v>9.5494550360916794E-2</v>
      </c>
      <c r="J650" s="88">
        <v>12.9489567891</v>
      </c>
      <c r="K650" s="91">
        <v>0.108290227446444</v>
      </c>
      <c r="L650" s="88">
        <v>15.0388344989</v>
      </c>
      <c r="M650" s="89">
        <v>5.8966310606147702E-2</v>
      </c>
      <c r="N650" s="88">
        <v>4.0155645381999996</v>
      </c>
      <c r="O650" s="89">
        <v>2.8978450057227201E-2</v>
      </c>
    </row>
    <row r="651" spans="1:15" customFormat="1" x14ac:dyDescent="0.3">
      <c r="A651" s="58" t="s">
        <v>302</v>
      </c>
      <c r="B651" s="59">
        <v>76.3813274307998</v>
      </c>
      <c r="C651" s="60">
        <v>5.3585540869222702E-2</v>
      </c>
      <c r="D651" s="59">
        <v>1.9980331697</v>
      </c>
      <c r="E651" s="60">
        <v>5.1046900250535501E-2</v>
      </c>
      <c r="F651" s="59">
        <v>36.295432053600003</v>
      </c>
      <c r="G651" s="60">
        <v>5.5759617360213197E-2</v>
      </c>
      <c r="H651" s="86">
        <v>16.5440742354</v>
      </c>
      <c r="I651" s="87">
        <v>6.4790884527834103E-2</v>
      </c>
      <c r="J651" s="86">
        <v>3.83567429</v>
      </c>
      <c r="K651" s="87">
        <v>3.2077181817783101E-2</v>
      </c>
      <c r="L651" s="86">
        <v>9.4346719437999802</v>
      </c>
      <c r="M651" s="87">
        <v>3.6992746768102998E-2</v>
      </c>
      <c r="N651" s="86">
        <v>8.6098539090000301</v>
      </c>
      <c r="O651" s="87">
        <v>6.2133286398086199E-2</v>
      </c>
    </row>
    <row r="652" spans="1:15" customFormat="1" x14ac:dyDescent="0.3">
      <c r="A652" s="58" t="s">
        <v>303</v>
      </c>
      <c r="B652" s="62">
        <v>16.828879198500001</v>
      </c>
      <c r="C652" s="63">
        <v>1.1806348808109299E-2</v>
      </c>
      <c r="D652" s="62">
        <v>0</v>
      </c>
      <c r="E652" s="63">
        <v>0</v>
      </c>
      <c r="F652" s="62">
        <v>10.1769911126</v>
      </c>
      <c r="G652" s="63">
        <v>1.5634615658489798E-2</v>
      </c>
      <c r="H652" s="88">
        <v>5.5527708855000002</v>
      </c>
      <c r="I652" s="89">
        <v>2.17460906021649E-2</v>
      </c>
      <c r="J652" s="88">
        <v>1.9675446888999999</v>
      </c>
      <c r="K652" s="89">
        <v>1.6454287811924401E-2</v>
      </c>
      <c r="L652" s="88">
        <v>0</v>
      </c>
      <c r="M652" s="89">
        <v>0</v>
      </c>
      <c r="N652" s="88">
        <v>0.7153317884</v>
      </c>
      <c r="O652" s="89">
        <v>5.1622147539405402E-3</v>
      </c>
    </row>
    <row r="653" spans="1:15" customFormat="1" x14ac:dyDescent="0.3">
      <c r="A653" s="64" t="s">
        <v>1</v>
      </c>
      <c r="H653" s="84"/>
      <c r="I653" s="84"/>
      <c r="J653" s="84"/>
      <c r="K653" s="84"/>
      <c r="L653" s="84"/>
      <c r="M653" s="84"/>
      <c r="N653" s="84"/>
      <c r="O653" s="84"/>
    </row>
    <row r="654" spans="1:15" customFormat="1" x14ac:dyDescent="0.3">
      <c r="A654" s="64" t="s">
        <v>1</v>
      </c>
      <c r="H654" s="84"/>
      <c r="I654" s="84"/>
      <c r="J654" s="84"/>
      <c r="K654" s="84"/>
      <c r="L654" s="84"/>
      <c r="M654" s="84"/>
      <c r="N654" s="84"/>
      <c r="O654" s="84"/>
    </row>
    <row r="655" spans="1:15" customFormat="1" x14ac:dyDescent="0.3">
      <c r="A655" s="53" t="s">
        <v>304</v>
      </c>
      <c r="H655" s="84"/>
      <c r="I655" s="84"/>
      <c r="J655" s="84"/>
      <c r="K655" s="84"/>
      <c r="L655" s="84"/>
      <c r="M655" s="84"/>
      <c r="N655" s="84"/>
      <c r="O655" s="84"/>
    </row>
    <row r="656" spans="1:15" customFormat="1" x14ac:dyDescent="0.3">
      <c r="A656" s="54" t="s">
        <v>1</v>
      </c>
      <c r="H656" s="84"/>
      <c r="I656" s="84"/>
      <c r="J656" s="84"/>
      <c r="K656" s="84"/>
      <c r="L656" s="84"/>
      <c r="M656" s="84"/>
      <c r="N656" s="84"/>
      <c r="O656" s="84"/>
    </row>
    <row r="657" spans="1:15" customFormat="1" ht="25.5" customHeight="1" x14ac:dyDescent="0.3">
      <c r="A657" s="119" t="s">
        <v>1</v>
      </c>
      <c r="B657" s="118" t="s">
        <v>501</v>
      </c>
      <c r="C657" s="118" t="s">
        <v>1</v>
      </c>
      <c r="D657" s="118" t="s">
        <v>495</v>
      </c>
      <c r="E657" s="118" t="s">
        <v>1</v>
      </c>
      <c r="F657" s="118" t="s">
        <v>496</v>
      </c>
      <c r="G657" s="118" t="s">
        <v>1</v>
      </c>
      <c r="H657" s="121" t="s">
        <v>497</v>
      </c>
      <c r="I657" s="121" t="s">
        <v>1</v>
      </c>
      <c r="J657" s="121" t="s">
        <v>498</v>
      </c>
      <c r="K657" s="121" t="s">
        <v>1</v>
      </c>
      <c r="L657" s="121" t="s">
        <v>499</v>
      </c>
      <c r="M657" s="121" t="s">
        <v>1</v>
      </c>
      <c r="N657" s="121" t="s">
        <v>500</v>
      </c>
      <c r="O657" s="121" t="s">
        <v>1</v>
      </c>
    </row>
    <row r="658" spans="1:15" customFormat="1" x14ac:dyDescent="0.3">
      <c r="A658" s="120" t="s">
        <v>1</v>
      </c>
      <c r="B658" s="55" t="s">
        <v>14</v>
      </c>
      <c r="C658" s="55" t="s">
        <v>15</v>
      </c>
      <c r="D658" s="55" t="s">
        <v>14</v>
      </c>
      <c r="E658" s="55" t="s">
        <v>15</v>
      </c>
      <c r="F658" s="55" t="s">
        <v>14</v>
      </c>
      <c r="G658" s="55" t="s">
        <v>15</v>
      </c>
      <c r="H658" s="80" t="s">
        <v>14</v>
      </c>
      <c r="I658" s="80" t="s">
        <v>15</v>
      </c>
      <c r="J658" s="80" t="s">
        <v>14</v>
      </c>
      <c r="K658" s="80" t="s">
        <v>15</v>
      </c>
      <c r="L658" s="80" t="s">
        <v>14</v>
      </c>
      <c r="M658" s="80" t="s">
        <v>15</v>
      </c>
      <c r="N658" s="80" t="s">
        <v>14</v>
      </c>
      <c r="O658" s="80" t="s">
        <v>15</v>
      </c>
    </row>
    <row r="659" spans="1:15" customFormat="1" x14ac:dyDescent="0.3">
      <c r="A659" s="56" t="s">
        <v>16</v>
      </c>
      <c r="B659" s="57">
        <v>1408.5804045709999</v>
      </c>
      <c r="C659" s="57">
        <v>1408.5804045709999</v>
      </c>
      <c r="D659" s="57">
        <v>39.141126295500001</v>
      </c>
      <c r="E659" s="57">
        <v>39.141126295500001</v>
      </c>
      <c r="F659" s="57">
        <v>640.74985831549998</v>
      </c>
      <c r="G659" s="57">
        <v>640.74985831549998</v>
      </c>
      <c r="H659" s="85">
        <v>249.7929363998</v>
      </c>
      <c r="I659" s="85">
        <v>249.7929363998</v>
      </c>
      <c r="J659" s="85">
        <v>117.6088667237</v>
      </c>
      <c r="K659" s="85">
        <v>117.6088667237</v>
      </c>
      <c r="L659" s="85">
        <v>255.04113016919999</v>
      </c>
      <c r="M659" s="85">
        <v>255.04113016919999</v>
      </c>
      <c r="N659" s="85">
        <v>137.8553830107</v>
      </c>
      <c r="O659" s="85">
        <v>137.8553830107</v>
      </c>
    </row>
    <row r="660" spans="1:15" customFormat="1" x14ac:dyDescent="0.3">
      <c r="A660" s="58" t="s">
        <v>276</v>
      </c>
      <c r="B660" s="59">
        <v>115.1609652005</v>
      </c>
      <c r="C660" s="60">
        <v>8.1756756537851805E-2</v>
      </c>
      <c r="D660" s="59">
        <v>2.0839682230999999</v>
      </c>
      <c r="E660" s="60">
        <v>5.3242418405818601E-2</v>
      </c>
      <c r="F660" s="59">
        <v>42.8772610093</v>
      </c>
      <c r="G660" s="60">
        <v>6.6917316411153394E-2</v>
      </c>
      <c r="H660" s="86">
        <v>22.9186307927</v>
      </c>
      <c r="I660" s="87">
        <v>9.1750515939402505E-2</v>
      </c>
      <c r="J660" s="86">
        <v>7.2810416604999997</v>
      </c>
      <c r="K660" s="87">
        <v>6.1908951793621499E-2</v>
      </c>
      <c r="L660" s="86">
        <v>24.426650208000002</v>
      </c>
      <c r="M660" s="87">
        <v>9.5775337067377397E-2</v>
      </c>
      <c r="N660" s="86">
        <v>15.256744274400001</v>
      </c>
      <c r="O660" s="87">
        <v>0.110672096665357</v>
      </c>
    </row>
    <row r="661" spans="1:15" customFormat="1" x14ac:dyDescent="0.3">
      <c r="A661" s="58" t="s">
        <v>277</v>
      </c>
      <c r="B661" s="62">
        <v>66.345726605099998</v>
      </c>
      <c r="C661" s="63">
        <v>4.7101128476443897E-2</v>
      </c>
      <c r="D661" s="62">
        <v>0.91833476989999896</v>
      </c>
      <c r="E661" s="63">
        <v>2.3462144726417299E-2</v>
      </c>
      <c r="F661" s="62">
        <v>24.065474824399899</v>
      </c>
      <c r="G661" s="63">
        <v>3.7558299096104301E-2</v>
      </c>
      <c r="H661" s="88">
        <v>10.444873403200001</v>
      </c>
      <c r="I661" s="89">
        <v>4.18141263469625E-2</v>
      </c>
      <c r="J661" s="88">
        <v>5.3914497124</v>
      </c>
      <c r="K661" s="89">
        <v>4.5842204440811399E-2</v>
      </c>
      <c r="L661" s="88">
        <v>25.4906219535</v>
      </c>
      <c r="M661" s="91">
        <v>9.9947102401047802E-2</v>
      </c>
      <c r="N661" s="88">
        <v>2.7168227213999998</v>
      </c>
      <c r="O661" s="89">
        <v>1.9707773915430798E-2</v>
      </c>
    </row>
    <row r="662" spans="1:15" customFormat="1" x14ac:dyDescent="0.3">
      <c r="A662" s="58" t="s">
        <v>278</v>
      </c>
      <c r="B662" s="59">
        <v>1.5853116237</v>
      </c>
      <c r="C662" s="60">
        <v>1.1254676116148499E-3</v>
      </c>
      <c r="D662" s="59">
        <v>0</v>
      </c>
      <c r="E662" s="60">
        <v>0</v>
      </c>
      <c r="F662" s="59">
        <v>0</v>
      </c>
      <c r="G662" s="60">
        <v>0</v>
      </c>
      <c r="H662" s="86">
        <v>0.82099701559999805</v>
      </c>
      <c r="I662" s="87">
        <v>3.2867102946657102E-3</v>
      </c>
      <c r="J662" s="86">
        <v>0</v>
      </c>
      <c r="K662" s="87">
        <v>0</v>
      </c>
      <c r="L662" s="86">
        <v>0.76431460809999896</v>
      </c>
      <c r="M662" s="87">
        <v>2.9968288157793902E-3</v>
      </c>
      <c r="N662" s="86">
        <v>0</v>
      </c>
      <c r="O662" s="87">
        <v>0</v>
      </c>
    </row>
    <row r="663" spans="1:15" customFormat="1" x14ac:dyDescent="0.3">
      <c r="A663" s="58" t="s">
        <v>279</v>
      </c>
      <c r="B663" s="62">
        <v>7.70824270249999</v>
      </c>
      <c r="C663" s="63">
        <v>5.47234838528627E-3</v>
      </c>
      <c r="D663" s="62">
        <v>0</v>
      </c>
      <c r="E663" s="63">
        <v>0</v>
      </c>
      <c r="F663" s="62">
        <v>4.2433640187000101</v>
      </c>
      <c r="G663" s="63">
        <v>6.6224970066409298E-3</v>
      </c>
      <c r="H663" s="88">
        <v>0.55128045290000105</v>
      </c>
      <c r="I663" s="89">
        <v>2.2069497274240799E-3</v>
      </c>
      <c r="J663" s="88">
        <v>0.61772222939999999</v>
      </c>
      <c r="K663" s="89">
        <v>5.2523440333050999E-3</v>
      </c>
      <c r="L663" s="88">
        <v>2.2958760014999999</v>
      </c>
      <c r="M663" s="89">
        <v>9.0019833270691095E-3</v>
      </c>
      <c r="N663" s="88">
        <v>0</v>
      </c>
      <c r="O663" s="89">
        <v>0</v>
      </c>
    </row>
    <row r="664" spans="1:15" customFormat="1" x14ac:dyDescent="0.3">
      <c r="A664" s="58" t="s">
        <v>280</v>
      </c>
      <c r="B664" s="59">
        <v>82.125627361099703</v>
      </c>
      <c r="C664" s="60">
        <v>5.8303826387612098E-2</v>
      </c>
      <c r="D664" s="59">
        <v>2.6893159445999899</v>
      </c>
      <c r="E664" s="60">
        <v>6.8708190058117596E-2</v>
      </c>
      <c r="F664" s="59">
        <v>38.4262778282</v>
      </c>
      <c r="G664" s="60">
        <v>5.99707941086726E-2</v>
      </c>
      <c r="H664" s="86">
        <v>12.9227847255</v>
      </c>
      <c r="I664" s="87">
        <v>5.1733987805070498E-2</v>
      </c>
      <c r="J664" s="86">
        <v>10.7330651953</v>
      </c>
      <c r="K664" s="87">
        <v>9.1260680374680603E-2</v>
      </c>
      <c r="L664" s="86">
        <v>12.9260841804</v>
      </c>
      <c r="M664" s="87">
        <v>5.0682351398868702E-2</v>
      </c>
      <c r="N664" s="86">
        <v>5.4598628930000004</v>
      </c>
      <c r="O664" s="87">
        <v>3.9605728653890997E-2</v>
      </c>
    </row>
    <row r="665" spans="1:15" customFormat="1" x14ac:dyDescent="0.3">
      <c r="A665" s="58" t="s">
        <v>281</v>
      </c>
      <c r="B665" s="62">
        <v>157.37800138879999</v>
      </c>
      <c r="C665" s="63">
        <v>0.111728092253797</v>
      </c>
      <c r="D665" s="62">
        <v>0.69879836169999998</v>
      </c>
      <c r="E665" s="65">
        <v>1.7853302340467898E-2</v>
      </c>
      <c r="F665" s="62">
        <v>94.767497455200001</v>
      </c>
      <c r="G665" s="61">
        <v>0.14790092611856201</v>
      </c>
      <c r="H665" s="88">
        <v>11.3847365156</v>
      </c>
      <c r="I665" s="90">
        <v>4.5576695160740803E-2</v>
      </c>
      <c r="J665" s="88">
        <v>14.737524326300001</v>
      </c>
      <c r="K665" s="89">
        <v>0.12530963639776499</v>
      </c>
      <c r="L665" s="88">
        <v>22.709198370399999</v>
      </c>
      <c r="M665" s="89">
        <v>8.9041317984021706E-2</v>
      </c>
      <c r="N665" s="88">
        <v>13.692926765599999</v>
      </c>
      <c r="O665" s="89">
        <v>9.9328197902414803E-2</v>
      </c>
    </row>
    <row r="666" spans="1:15" customFormat="1" x14ac:dyDescent="0.3">
      <c r="A666" s="58" t="s">
        <v>282</v>
      </c>
      <c r="B666" s="59">
        <v>67.532827574099997</v>
      </c>
      <c r="C666" s="60">
        <v>4.7943892556611203E-2</v>
      </c>
      <c r="D666" s="59">
        <v>1.304025859</v>
      </c>
      <c r="E666" s="60">
        <v>3.3316002435778702E-2</v>
      </c>
      <c r="F666" s="59">
        <v>28.452059364999901</v>
      </c>
      <c r="G666" s="60">
        <v>4.44043162799896E-2</v>
      </c>
      <c r="H666" s="86">
        <v>6.6079766751000202</v>
      </c>
      <c r="I666" s="87">
        <v>2.6453817190906299E-2</v>
      </c>
      <c r="J666" s="86">
        <v>5.0434413937000002</v>
      </c>
      <c r="K666" s="87">
        <v>4.2883173133099098E-2</v>
      </c>
      <c r="L666" s="86">
        <v>13.9091244683</v>
      </c>
      <c r="M666" s="87">
        <v>5.4536789650643298E-2</v>
      </c>
      <c r="N666" s="86">
        <v>6.7202758530000004</v>
      </c>
      <c r="O666" s="87">
        <v>4.8748737308853499E-2</v>
      </c>
    </row>
    <row r="667" spans="1:15" customFormat="1" x14ac:dyDescent="0.3">
      <c r="A667" s="58" t="s">
        <v>283</v>
      </c>
      <c r="B667" s="62">
        <v>17.493034610999999</v>
      </c>
      <c r="C667" s="63">
        <v>1.24189109505096E-2</v>
      </c>
      <c r="D667" s="62">
        <v>0</v>
      </c>
      <c r="E667" s="63">
        <v>0</v>
      </c>
      <c r="F667" s="62">
        <v>8.1293764670000002</v>
      </c>
      <c r="G667" s="63">
        <v>1.26872856255821E-2</v>
      </c>
      <c r="H667" s="88">
        <v>2.9234877495</v>
      </c>
      <c r="I667" s="89">
        <v>1.17036445931397E-2</v>
      </c>
      <c r="J667" s="88">
        <v>1.3607661201000001</v>
      </c>
      <c r="K667" s="89">
        <v>1.1570268109944999E-2</v>
      </c>
      <c r="L667" s="88">
        <v>1.625353058</v>
      </c>
      <c r="M667" s="89">
        <v>6.37290564436295E-3</v>
      </c>
      <c r="N667" s="88">
        <v>4.8148173365</v>
      </c>
      <c r="O667" s="91">
        <v>3.4926581982847101E-2</v>
      </c>
    </row>
    <row r="668" spans="1:15" customFormat="1" x14ac:dyDescent="0.3">
      <c r="A668" s="58" t="s">
        <v>284</v>
      </c>
      <c r="B668" s="59">
        <v>87.975693041200302</v>
      </c>
      <c r="C668" s="60">
        <v>6.2456990567034097E-2</v>
      </c>
      <c r="D668" s="59">
        <v>4.9726865210000097</v>
      </c>
      <c r="E668" s="60">
        <v>0.12704505443860201</v>
      </c>
      <c r="F668" s="59">
        <v>58.251840015500001</v>
      </c>
      <c r="G668" s="61">
        <v>9.0911982670805802E-2</v>
      </c>
      <c r="H668" s="86">
        <v>2.7990280037000002</v>
      </c>
      <c r="I668" s="90">
        <v>1.1205392930807599E-2</v>
      </c>
      <c r="J668" s="86">
        <v>4.5345970343999999</v>
      </c>
      <c r="K668" s="87">
        <v>3.8556591528538298E-2</v>
      </c>
      <c r="L668" s="86">
        <v>4.6702557865000198</v>
      </c>
      <c r="M668" s="90">
        <v>1.83117749807713E-2</v>
      </c>
      <c r="N668" s="86">
        <v>13.600642988500001</v>
      </c>
      <c r="O668" s="87">
        <v>9.8658773357035698E-2</v>
      </c>
    </row>
    <row r="669" spans="1:15" customFormat="1" x14ac:dyDescent="0.3">
      <c r="A669" s="58" t="s">
        <v>285</v>
      </c>
      <c r="B669" s="62">
        <v>23.150605921499999</v>
      </c>
      <c r="C669" s="63">
        <v>1.6435416712012801E-2</v>
      </c>
      <c r="D669" s="62">
        <v>1.9966188839000001</v>
      </c>
      <c r="E669" s="63">
        <v>5.1010767263729703E-2</v>
      </c>
      <c r="F669" s="62">
        <v>10.8073426896</v>
      </c>
      <c r="G669" s="63">
        <v>1.68667110095225E-2</v>
      </c>
      <c r="H669" s="88">
        <v>3.3369928311999999</v>
      </c>
      <c r="I669" s="89">
        <v>1.33590360051617E-2</v>
      </c>
      <c r="J669" s="88">
        <v>0.65840472090000002</v>
      </c>
      <c r="K669" s="89">
        <v>5.5982575059310702E-3</v>
      </c>
      <c r="L669" s="88">
        <v>0.80154546510000002</v>
      </c>
      <c r="M669" s="89">
        <v>3.1428086307813798E-3</v>
      </c>
      <c r="N669" s="88">
        <v>6.2081060516999997</v>
      </c>
      <c r="O669" s="91">
        <v>4.5033468524171803E-2</v>
      </c>
    </row>
    <row r="670" spans="1:15" customFormat="1" x14ac:dyDescent="0.3">
      <c r="A670" s="58" t="s">
        <v>286</v>
      </c>
      <c r="B670" s="59">
        <v>228.12527140890001</v>
      </c>
      <c r="C670" s="60">
        <v>0.16195402879992399</v>
      </c>
      <c r="D670" s="59">
        <v>10.715410066800001</v>
      </c>
      <c r="E670" s="61">
        <v>0.27376345754342601</v>
      </c>
      <c r="F670" s="59">
        <v>127.2120755525</v>
      </c>
      <c r="G670" s="61">
        <v>0.19853625233243799</v>
      </c>
      <c r="H670" s="86">
        <v>22.4985516936</v>
      </c>
      <c r="I670" s="90">
        <v>9.0068806659890796E-2</v>
      </c>
      <c r="J670" s="86">
        <v>11.638639940999999</v>
      </c>
      <c r="K670" s="87">
        <v>9.8960565348723301E-2</v>
      </c>
      <c r="L670" s="86">
        <v>45.837881363900102</v>
      </c>
      <c r="M670" s="87">
        <v>0.179727408412479</v>
      </c>
      <c r="N670" s="86">
        <v>11.026545037</v>
      </c>
      <c r="O670" s="90">
        <v>7.9986321869956606E-2</v>
      </c>
    </row>
    <row r="671" spans="1:15" customFormat="1" x14ac:dyDescent="0.3">
      <c r="A671" s="58" t="s">
        <v>287</v>
      </c>
      <c r="B671" s="62">
        <v>50.720947345600003</v>
      </c>
      <c r="C671" s="63">
        <v>3.6008556686579499E-2</v>
      </c>
      <c r="D671" s="62">
        <v>2.9624657079999999</v>
      </c>
      <c r="E671" s="63">
        <v>7.5686777269375394E-2</v>
      </c>
      <c r="F671" s="62">
        <v>33.711190676900003</v>
      </c>
      <c r="G671" s="63">
        <v>5.2612092284382399E-2</v>
      </c>
      <c r="H671" s="88">
        <v>6.9200242061999901</v>
      </c>
      <c r="I671" s="89">
        <v>2.7703041991244799E-2</v>
      </c>
      <c r="J671" s="88">
        <v>1.1025609058000001</v>
      </c>
      <c r="K671" s="89">
        <v>9.3748110709225702E-3</v>
      </c>
      <c r="L671" s="88">
        <v>4.4889317732</v>
      </c>
      <c r="M671" s="89">
        <v>1.76008150929301E-2</v>
      </c>
      <c r="N671" s="88">
        <v>2.0870545283999999</v>
      </c>
      <c r="O671" s="89">
        <v>1.5139448912473799E-2</v>
      </c>
    </row>
    <row r="672" spans="1:15" customFormat="1" x14ac:dyDescent="0.3">
      <c r="A672" s="58" t="s">
        <v>288</v>
      </c>
      <c r="B672" s="59">
        <v>97.040942158999798</v>
      </c>
      <c r="C672" s="60">
        <v>6.8892724791635093E-2</v>
      </c>
      <c r="D672" s="59">
        <v>0.87084878480000005</v>
      </c>
      <c r="E672" s="60">
        <v>2.2248945475544998E-2</v>
      </c>
      <c r="F672" s="59">
        <v>8.3196092724999904</v>
      </c>
      <c r="G672" s="65">
        <v>1.2984176530872501E-2</v>
      </c>
      <c r="H672" s="86">
        <v>63.052946824899898</v>
      </c>
      <c r="I672" s="91">
        <v>0.25242085598442299</v>
      </c>
      <c r="J672" s="86">
        <v>20.492848995799999</v>
      </c>
      <c r="K672" s="91">
        <v>0.174245782368978</v>
      </c>
      <c r="L672" s="86">
        <v>12.426788952400001</v>
      </c>
      <c r="M672" s="87">
        <v>4.8724646664464598E-2</v>
      </c>
      <c r="N672" s="86">
        <v>5.5182137224999996</v>
      </c>
      <c r="O672" s="87">
        <v>4.0029004323115097E-2</v>
      </c>
    </row>
    <row r="673" spans="1:15" customFormat="1" x14ac:dyDescent="0.3">
      <c r="A673" s="58" t="s">
        <v>289</v>
      </c>
      <c r="B673" s="62">
        <v>1.8649108951</v>
      </c>
      <c r="C673" s="63">
        <v>1.32396481524814E-3</v>
      </c>
      <c r="D673" s="62">
        <v>0</v>
      </c>
      <c r="E673" s="63">
        <v>0</v>
      </c>
      <c r="F673" s="62">
        <v>0</v>
      </c>
      <c r="G673" s="63">
        <v>0</v>
      </c>
      <c r="H673" s="88">
        <v>1.8649108951</v>
      </c>
      <c r="I673" s="91">
        <v>7.4658271846212796E-3</v>
      </c>
      <c r="J673" s="88">
        <v>0</v>
      </c>
      <c r="K673" s="89">
        <v>0</v>
      </c>
      <c r="L673" s="88">
        <v>0</v>
      </c>
      <c r="M673" s="89">
        <v>0</v>
      </c>
      <c r="N673" s="88">
        <v>0</v>
      </c>
      <c r="O673" s="89">
        <v>0</v>
      </c>
    </row>
    <row r="674" spans="1:15" customFormat="1" x14ac:dyDescent="0.3">
      <c r="A674" s="58" t="s">
        <v>290</v>
      </c>
      <c r="B674" s="59">
        <v>9.5569169135999807</v>
      </c>
      <c r="C674" s="60">
        <v>6.7847862163826402E-3</v>
      </c>
      <c r="D674" s="59">
        <v>0</v>
      </c>
      <c r="E674" s="60">
        <v>0</v>
      </c>
      <c r="F674" s="59">
        <v>8.5368719537000004</v>
      </c>
      <c r="G674" s="60">
        <v>1.33232521910235E-2</v>
      </c>
      <c r="H674" s="86">
        <v>0</v>
      </c>
      <c r="I674" s="87">
        <v>0</v>
      </c>
      <c r="J674" s="86">
        <v>0</v>
      </c>
      <c r="K674" s="87">
        <v>0</v>
      </c>
      <c r="L674" s="86">
        <v>1.0200449599000001</v>
      </c>
      <c r="M674" s="87">
        <v>3.9995312098220397E-3</v>
      </c>
      <c r="N674" s="86">
        <v>0</v>
      </c>
      <c r="O674" s="87">
        <v>0</v>
      </c>
    </row>
    <row r="675" spans="1:15" customFormat="1" x14ac:dyDescent="0.3">
      <c r="A675" s="58" t="s">
        <v>291</v>
      </c>
      <c r="B675" s="62">
        <v>19.976392574399998</v>
      </c>
      <c r="C675" s="63">
        <v>1.41819327527022E-2</v>
      </c>
      <c r="D675" s="62">
        <v>0</v>
      </c>
      <c r="E675" s="63">
        <v>0</v>
      </c>
      <c r="F675" s="62">
        <v>0.34648004360000001</v>
      </c>
      <c r="G675" s="65">
        <v>5.4074150638266103E-4</v>
      </c>
      <c r="H675" s="88">
        <v>14.358467296100001</v>
      </c>
      <c r="I675" s="91">
        <v>5.7481478471908799E-2</v>
      </c>
      <c r="J675" s="88">
        <v>6.2081910857000002</v>
      </c>
      <c r="K675" s="91">
        <v>5.2786760544891398E-2</v>
      </c>
      <c r="L675" s="88">
        <v>2.9799877083999999</v>
      </c>
      <c r="M675" s="89">
        <v>1.16843416841158E-2</v>
      </c>
      <c r="N675" s="88">
        <v>0</v>
      </c>
      <c r="O675" s="89">
        <v>0</v>
      </c>
    </row>
    <row r="676" spans="1:15" customFormat="1" x14ac:dyDescent="0.3">
      <c r="A676" s="58" t="s">
        <v>292</v>
      </c>
      <c r="B676" s="59">
        <v>28.560819886400001</v>
      </c>
      <c r="C676" s="60">
        <v>2.02763149293551E-2</v>
      </c>
      <c r="D676" s="59">
        <v>0</v>
      </c>
      <c r="E676" s="60">
        <v>0</v>
      </c>
      <c r="F676" s="59">
        <v>13.239747872900001</v>
      </c>
      <c r="G676" s="60">
        <v>2.06628962942054E-2</v>
      </c>
      <c r="H676" s="86">
        <v>9.9738917064000105</v>
      </c>
      <c r="I676" s="91">
        <v>3.9928637895654998E-2</v>
      </c>
      <c r="J676" s="86">
        <v>4.6142709165999998</v>
      </c>
      <c r="K676" s="87">
        <v>3.9234039449086502E-2</v>
      </c>
      <c r="L676" s="86">
        <v>3.8960675507000002</v>
      </c>
      <c r="M676" s="87">
        <v>1.5276232300708801E-2</v>
      </c>
      <c r="N676" s="86">
        <v>0.77998095410000201</v>
      </c>
      <c r="O676" s="87">
        <v>5.6579651593254001E-3</v>
      </c>
    </row>
    <row r="677" spans="1:15" customFormat="1" x14ac:dyDescent="0.3">
      <c r="A677" s="58" t="s">
        <v>293</v>
      </c>
      <c r="B677" s="62">
        <v>19.3147776335</v>
      </c>
      <c r="C677" s="63">
        <v>1.3712229398351299E-2</v>
      </c>
      <c r="D677" s="62">
        <v>0</v>
      </c>
      <c r="E677" s="63">
        <v>0</v>
      </c>
      <c r="F677" s="62">
        <v>12.522326785100001</v>
      </c>
      <c r="G677" s="63">
        <v>1.95432376965647E-2</v>
      </c>
      <c r="H677" s="88">
        <v>2.8207481762</v>
      </c>
      <c r="I677" s="89">
        <v>1.12923456397715E-2</v>
      </c>
      <c r="J677" s="88">
        <v>1.7613979825999999</v>
      </c>
      <c r="K677" s="89">
        <v>1.49767447954249E-2</v>
      </c>
      <c r="L677" s="88">
        <v>1.3367762779000001</v>
      </c>
      <c r="M677" s="89">
        <v>5.2414145005284197E-3</v>
      </c>
      <c r="N677" s="88">
        <v>1.569615153</v>
      </c>
      <c r="O677" s="89">
        <v>1.1385954749972799E-2</v>
      </c>
    </row>
    <row r="678" spans="1:15" customFormat="1" x14ac:dyDescent="0.3">
      <c r="A678" s="58" t="s">
        <v>294</v>
      </c>
      <c r="B678" s="59">
        <v>8.5378475697000304</v>
      </c>
      <c r="C678" s="60">
        <v>6.0613136048135704E-3</v>
      </c>
      <c r="D678" s="59">
        <v>1.7210938987</v>
      </c>
      <c r="E678" s="61">
        <v>4.3971496520218201E-2</v>
      </c>
      <c r="F678" s="59">
        <v>5.3422039338000102</v>
      </c>
      <c r="G678" s="60">
        <v>8.3374250723119801E-3</v>
      </c>
      <c r="H678" s="86">
        <v>0.715331788399998</v>
      </c>
      <c r="I678" s="87">
        <v>2.8636990249199601E-3</v>
      </c>
      <c r="J678" s="86">
        <v>0.7153317884</v>
      </c>
      <c r="K678" s="87">
        <v>6.0822947140587403E-3</v>
      </c>
      <c r="L678" s="86">
        <v>0</v>
      </c>
      <c r="M678" s="87">
        <v>0</v>
      </c>
      <c r="N678" s="86">
        <v>0.75921794880000004</v>
      </c>
      <c r="O678" s="87">
        <v>5.5073507629446097E-3</v>
      </c>
    </row>
    <row r="679" spans="1:15" customFormat="1" x14ac:dyDescent="0.3">
      <c r="A679" s="58" t="s">
        <v>295</v>
      </c>
      <c r="B679" s="62">
        <v>26.146230854999999</v>
      </c>
      <c r="C679" s="63">
        <v>1.8562114573050001E-2</v>
      </c>
      <c r="D679" s="62">
        <v>0.97731141589999904</v>
      </c>
      <c r="E679" s="63">
        <v>2.49689139888742E-2</v>
      </c>
      <c r="F679" s="62">
        <v>11.145308140599999</v>
      </c>
      <c r="G679" s="63">
        <v>1.7394164034465E-2</v>
      </c>
      <c r="H679" s="88">
        <v>2.8817076617000001</v>
      </c>
      <c r="I679" s="89">
        <v>1.1536385709032799E-2</v>
      </c>
      <c r="J679" s="88">
        <v>0</v>
      </c>
      <c r="K679" s="89">
        <v>0</v>
      </c>
      <c r="L679" s="88">
        <v>8.4026144996000003</v>
      </c>
      <c r="M679" s="89">
        <v>3.2946115373726298E-2</v>
      </c>
      <c r="N679" s="88">
        <v>2.7392891372000001</v>
      </c>
      <c r="O679" s="89">
        <v>1.9870744815147199E-2</v>
      </c>
    </row>
    <row r="680" spans="1:15" customFormat="1" x14ac:dyDescent="0.3">
      <c r="A680" s="58" t="s">
        <v>296</v>
      </c>
      <c r="B680" s="59">
        <v>48.602915338099997</v>
      </c>
      <c r="C680" s="60">
        <v>3.4504892429553999E-2</v>
      </c>
      <c r="D680" s="59">
        <v>1.798468309</v>
      </c>
      <c r="E680" s="60">
        <v>4.5948302443375701E-2</v>
      </c>
      <c r="F680" s="59">
        <v>19.7982716512</v>
      </c>
      <c r="G680" s="60">
        <v>3.0898597002032398E-2</v>
      </c>
      <c r="H680" s="86">
        <v>6.0237099328999903</v>
      </c>
      <c r="I680" s="87">
        <v>2.4114812931535001E-2</v>
      </c>
      <c r="J680" s="86">
        <v>1.5334716772000001</v>
      </c>
      <c r="K680" s="87">
        <v>1.30387420601765E-2</v>
      </c>
      <c r="L680" s="86">
        <v>11.1698184161</v>
      </c>
      <c r="M680" s="87">
        <v>4.3796145385215701E-2</v>
      </c>
      <c r="N680" s="86">
        <v>8.2791753516999993</v>
      </c>
      <c r="O680" s="87">
        <v>6.00569609317134E-2</v>
      </c>
    </row>
    <row r="681" spans="1:15" customFormat="1" x14ac:dyDescent="0.3">
      <c r="A681" s="58" t="s">
        <v>297</v>
      </c>
      <c r="B681" s="62">
        <v>48.5249463217</v>
      </c>
      <c r="C681" s="63">
        <v>3.4449539525206498E-2</v>
      </c>
      <c r="D681" s="62">
        <v>1.2453505958</v>
      </c>
      <c r="E681" s="63">
        <v>3.18169330743856E-2</v>
      </c>
      <c r="F681" s="62">
        <v>16.794667023700001</v>
      </c>
      <c r="G681" s="63">
        <v>2.6210957061859299E-2</v>
      </c>
      <c r="H681" s="88">
        <v>8.2397627966999991</v>
      </c>
      <c r="I681" s="89">
        <v>3.2986372294819599E-2</v>
      </c>
      <c r="J681" s="88">
        <v>6.3563709569000002</v>
      </c>
      <c r="K681" s="89">
        <v>5.4046698467328201E-2</v>
      </c>
      <c r="L681" s="88">
        <v>8.8176206909999895</v>
      </c>
      <c r="M681" s="89">
        <v>3.4573328173186001E-2</v>
      </c>
      <c r="N681" s="88">
        <v>9.2286600796000293</v>
      </c>
      <c r="O681" s="89">
        <v>6.6944502840949605E-2</v>
      </c>
    </row>
    <row r="682" spans="1:15" customFormat="1" x14ac:dyDescent="0.3">
      <c r="A682" s="58" t="s">
        <v>298</v>
      </c>
      <c r="B682" s="59">
        <v>102.7230395477</v>
      </c>
      <c r="C682" s="60">
        <v>7.2926642465245398E-2</v>
      </c>
      <c r="D682" s="59">
        <v>3.5874737119</v>
      </c>
      <c r="E682" s="60">
        <v>9.1654841120717701E-2</v>
      </c>
      <c r="F682" s="59">
        <v>42.519193819999998</v>
      </c>
      <c r="G682" s="60">
        <v>6.6358491177478995E-2</v>
      </c>
      <c r="H682" s="86">
        <v>13.737201431700001</v>
      </c>
      <c r="I682" s="87">
        <v>5.4994355043383798E-2</v>
      </c>
      <c r="J682" s="86">
        <v>5.4807288758999997</v>
      </c>
      <c r="K682" s="87">
        <v>4.6601323765630198E-2</v>
      </c>
      <c r="L682" s="86">
        <v>27.846565488100001</v>
      </c>
      <c r="M682" s="87">
        <v>0.109184606693148</v>
      </c>
      <c r="N682" s="86">
        <v>11.3638868063</v>
      </c>
      <c r="O682" s="87">
        <v>8.2433391849616497E-2</v>
      </c>
    </row>
    <row r="683" spans="1:15" customFormat="1" x14ac:dyDescent="0.3">
      <c r="A683" s="58" t="s">
        <v>299</v>
      </c>
      <c r="B683" s="62">
        <v>1.1056979924000001</v>
      </c>
      <c r="C683" s="63">
        <v>7.84973288576135E-4</v>
      </c>
      <c r="D683" s="62">
        <v>0</v>
      </c>
      <c r="E683" s="63">
        <v>0</v>
      </c>
      <c r="F683" s="62">
        <v>1.1056979924000001</v>
      </c>
      <c r="G683" s="63">
        <v>1.7256312710030499E-3</v>
      </c>
      <c r="H683" s="88">
        <v>0</v>
      </c>
      <c r="I683" s="89">
        <v>0</v>
      </c>
      <c r="J683" s="88">
        <v>0</v>
      </c>
      <c r="K683" s="89">
        <v>0</v>
      </c>
      <c r="L683" s="88">
        <v>0</v>
      </c>
      <c r="M683" s="89">
        <v>0</v>
      </c>
      <c r="N683" s="88">
        <v>0</v>
      </c>
      <c r="O683" s="89">
        <v>0</v>
      </c>
    </row>
    <row r="684" spans="1:15" customFormat="1" x14ac:dyDescent="0.3">
      <c r="A684" s="58" t="s">
        <v>300</v>
      </c>
      <c r="B684" s="59">
        <v>14.8796148334</v>
      </c>
      <c r="C684" s="60">
        <v>1.0563553763146201E-2</v>
      </c>
      <c r="D684" s="59">
        <v>0</v>
      </c>
      <c r="E684" s="60">
        <v>0</v>
      </c>
      <c r="F684" s="59">
        <v>3.0172938003000001</v>
      </c>
      <c r="G684" s="60">
        <v>4.7090042411126196E-3</v>
      </c>
      <c r="H684" s="86">
        <v>0</v>
      </c>
      <c r="I684" s="87">
        <v>0</v>
      </c>
      <c r="J684" s="86">
        <v>0</v>
      </c>
      <c r="K684" s="87">
        <v>0</v>
      </c>
      <c r="L684" s="86">
        <v>2.1696961846999998</v>
      </c>
      <c r="M684" s="87">
        <v>8.5072403155545002E-3</v>
      </c>
      <c r="N684" s="86">
        <v>9.6926248483999995</v>
      </c>
      <c r="O684" s="91">
        <v>7.03100933508536E-2</v>
      </c>
    </row>
    <row r="685" spans="1:15" customFormat="1" x14ac:dyDescent="0.3">
      <c r="A685" s="58" t="s">
        <v>301</v>
      </c>
      <c r="B685" s="62">
        <v>21.6477105823</v>
      </c>
      <c r="C685" s="63">
        <v>1.53684592743522E-2</v>
      </c>
      <c r="D685" s="62">
        <v>0</v>
      </c>
      <c r="E685" s="63">
        <v>0</v>
      </c>
      <c r="F685" s="62">
        <v>0.41696831229999998</v>
      </c>
      <c r="G685" s="65">
        <v>6.5075053375148503E-4</v>
      </c>
      <c r="H685" s="88">
        <v>6.7942016277999899</v>
      </c>
      <c r="I685" s="89">
        <v>2.7199334479681599E-2</v>
      </c>
      <c r="J685" s="88">
        <v>5.6424022807999998</v>
      </c>
      <c r="K685" s="91">
        <v>4.7975993970384601E-2</v>
      </c>
      <c r="L685" s="88">
        <v>9.9641910899999893</v>
      </c>
      <c r="M685" s="91">
        <v>3.9068957557510602E-2</v>
      </c>
      <c r="N685" s="88">
        <v>0.67438259509999998</v>
      </c>
      <c r="O685" s="89">
        <v>4.8919569216071598E-3</v>
      </c>
    </row>
    <row r="686" spans="1:15" customFormat="1" x14ac:dyDescent="0.3">
      <c r="A686" s="58" t="s">
        <v>305</v>
      </c>
      <c r="B686" s="59">
        <v>54.795386684699999</v>
      </c>
      <c r="C686" s="60">
        <v>3.8901142247104198E-2</v>
      </c>
      <c r="D686" s="59">
        <v>0.5989552414</v>
      </c>
      <c r="E686" s="60">
        <v>1.53024528951499E-2</v>
      </c>
      <c r="F686" s="59">
        <v>26.701457811099999</v>
      </c>
      <c r="G686" s="60">
        <v>4.1672202443082597E-2</v>
      </c>
      <c r="H686" s="86">
        <v>15.2006921971</v>
      </c>
      <c r="I686" s="87">
        <v>6.0853170694830601E-2</v>
      </c>
      <c r="J686" s="86">
        <v>1.7046389239999999</v>
      </c>
      <c r="K686" s="87">
        <v>1.4494136126698099E-2</v>
      </c>
      <c r="L686" s="86">
        <v>5.0651211135000098</v>
      </c>
      <c r="M686" s="87">
        <v>1.9860016735887599E-2</v>
      </c>
      <c r="N686" s="86">
        <v>5.6665379644999998</v>
      </c>
      <c r="O686" s="87">
        <v>4.1104945202322503E-2</v>
      </c>
    </row>
    <row r="687" spans="1:15" customFormat="1" x14ac:dyDescent="0.3">
      <c r="A687" s="64" t="s">
        <v>1</v>
      </c>
      <c r="H687" s="84"/>
      <c r="I687" s="84"/>
      <c r="J687" s="84"/>
      <c r="K687" s="84"/>
      <c r="L687" s="84"/>
      <c r="M687" s="84"/>
      <c r="N687" s="84"/>
      <c r="O687" s="84"/>
    </row>
    <row r="688" spans="1:15" customFormat="1" x14ac:dyDescent="0.3">
      <c r="A688" s="64" t="s">
        <v>1</v>
      </c>
      <c r="H688" s="84"/>
      <c r="I688" s="84"/>
      <c r="J688" s="84"/>
      <c r="K688" s="84"/>
      <c r="L688" s="84"/>
      <c r="M688" s="84"/>
      <c r="N688" s="84"/>
      <c r="O688" s="84"/>
    </row>
    <row r="689" spans="1:15" customFormat="1" x14ac:dyDescent="0.3">
      <c r="A689" s="53" t="s">
        <v>408</v>
      </c>
      <c r="H689" s="84"/>
      <c r="I689" s="84"/>
      <c r="J689" s="84"/>
      <c r="K689" s="84"/>
      <c r="L689" s="84"/>
      <c r="M689" s="84"/>
      <c r="N689" s="84"/>
      <c r="O689" s="84"/>
    </row>
    <row r="690" spans="1:15" customFormat="1" x14ac:dyDescent="0.3">
      <c r="A690" s="54" t="s">
        <v>1</v>
      </c>
      <c r="H690" s="84"/>
      <c r="I690" s="84"/>
      <c r="J690" s="84"/>
      <c r="K690" s="84"/>
      <c r="L690" s="84"/>
      <c r="M690" s="84"/>
      <c r="N690" s="84"/>
      <c r="O690" s="84"/>
    </row>
    <row r="691" spans="1:15" customFormat="1" ht="25.5" customHeight="1" x14ac:dyDescent="0.3">
      <c r="A691" s="119" t="s">
        <v>1</v>
      </c>
      <c r="B691" s="118" t="s">
        <v>501</v>
      </c>
      <c r="C691" s="118" t="s">
        <v>1</v>
      </c>
      <c r="D691" s="118" t="s">
        <v>495</v>
      </c>
      <c r="E691" s="118" t="s">
        <v>1</v>
      </c>
      <c r="F691" s="118" t="s">
        <v>496</v>
      </c>
      <c r="G691" s="118" t="s">
        <v>1</v>
      </c>
      <c r="H691" s="121" t="s">
        <v>497</v>
      </c>
      <c r="I691" s="121" t="s">
        <v>1</v>
      </c>
      <c r="J691" s="121" t="s">
        <v>498</v>
      </c>
      <c r="K691" s="121" t="s">
        <v>1</v>
      </c>
      <c r="L691" s="121" t="s">
        <v>499</v>
      </c>
      <c r="M691" s="121" t="s">
        <v>1</v>
      </c>
      <c r="N691" s="121" t="s">
        <v>500</v>
      </c>
      <c r="O691" s="121" t="s">
        <v>1</v>
      </c>
    </row>
    <row r="692" spans="1:15" customFormat="1" x14ac:dyDescent="0.3">
      <c r="A692" s="120" t="s">
        <v>1</v>
      </c>
      <c r="B692" s="55" t="s">
        <v>14</v>
      </c>
      <c r="C692" s="55" t="s">
        <v>15</v>
      </c>
      <c r="D692" s="55" t="s">
        <v>14</v>
      </c>
      <c r="E692" s="55" t="s">
        <v>15</v>
      </c>
      <c r="F692" s="55" t="s">
        <v>14</v>
      </c>
      <c r="G692" s="55" t="s">
        <v>15</v>
      </c>
      <c r="H692" s="80" t="s">
        <v>14</v>
      </c>
      <c r="I692" s="80" t="s">
        <v>15</v>
      </c>
      <c r="J692" s="80" t="s">
        <v>14</v>
      </c>
      <c r="K692" s="80" t="s">
        <v>15</v>
      </c>
      <c r="L692" s="80" t="s">
        <v>14</v>
      </c>
      <c r="M692" s="80" t="s">
        <v>15</v>
      </c>
      <c r="N692" s="80" t="s">
        <v>14</v>
      </c>
      <c r="O692" s="80" t="s">
        <v>15</v>
      </c>
    </row>
    <row r="693" spans="1:15" customFormat="1" x14ac:dyDescent="0.3">
      <c r="A693" s="56" t="s">
        <v>16</v>
      </c>
      <c r="B693" s="57">
        <v>519.57983355270005</v>
      </c>
      <c r="C693" s="57">
        <v>519.57983355270005</v>
      </c>
      <c r="D693" s="57">
        <v>10.8254095983</v>
      </c>
      <c r="E693" s="57">
        <v>10.8254095983</v>
      </c>
      <c r="F693" s="57">
        <v>226.60040881040001</v>
      </c>
      <c r="G693" s="57">
        <v>226.60040881040001</v>
      </c>
      <c r="H693" s="85">
        <v>91.664193050099996</v>
      </c>
      <c r="I693" s="85">
        <v>91.664193050099996</v>
      </c>
      <c r="J693" s="85">
        <v>36.840728835299998</v>
      </c>
      <c r="K693" s="85">
        <v>36.840728835299998</v>
      </c>
      <c r="L693" s="85">
        <v>104.0228852079</v>
      </c>
      <c r="M693" s="85">
        <v>104.0228852079</v>
      </c>
      <c r="N693" s="85">
        <v>56.597874366200003</v>
      </c>
      <c r="O693" s="85">
        <v>56.597874366200003</v>
      </c>
    </row>
    <row r="694" spans="1:15" customFormat="1" x14ac:dyDescent="0.3">
      <c r="A694" s="58" t="s">
        <v>306</v>
      </c>
      <c r="B694" s="59">
        <v>135.28656134760001</v>
      </c>
      <c r="C694" s="60">
        <v>0.26037685185462101</v>
      </c>
      <c r="D694" s="67">
        <v>0.48091415459999998</v>
      </c>
      <c r="E694" s="71">
        <v>4.44245689027343</v>
      </c>
      <c r="F694" s="59">
        <v>63.505250773300197</v>
      </c>
      <c r="G694" s="60">
        <v>0.28025214564566697</v>
      </c>
      <c r="H694" s="86">
        <v>11.9251427843</v>
      </c>
      <c r="I694" s="90">
        <v>0.130095977365799</v>
      </c>
      <c r="J694" s="86">
        <v>9.1606619385999899</v>
      </c>
      <c r="K694" s="87">
        <v>0.24865582816109899</v>
      </c>
      <c r="L694" s="86">
        <v>40.588556021700001</v>
      </c>
      <c r="M694" s="91">
        <v>0.39018871607511901</v>
      </c>
      <c r="N694" s="86">
        <v>12.9958629949</v>
      </c>
      <c r="O694" s="87">
        <v>0.22961751020566701</v>
      </c>
    </row>
    <row r="695" spans="1:15" customFormat="1" x14ac:dyDescent="0.3">
      <c r="A695" s="58" t="s">
        <v>307</v>
      </c>
      <c r="B695" s="62">
        <v>197.71750730869999</v>
      </c>
      <c r="C695" s="63">
        <v>0.38053345134043898</v>
      </c>
      <c r="D695" s="69">
        <v>4.4140975061000001</v>
      </c>
      <c r="E695" s="70">
        <v>40.775339408803298</v>
      </c>
      <c r="F695" s="62">
        <v>75.860270720800003</v>
      </c>
      <c r="G695" s="63">
        <v>0.33477552454141202</v>
      </c>
      <c r="H695" s="88">
        <v>45.577163108400001</v>
      </c>
      <c r="I695" s="91">
        <v>0.49721883313246801</v>
      </c>
      <c r="J695" s="88">
        <v>14.975633844500001</v>
      </c>
      <c r="K695" s="89">
        <v>0.40649667685593299</v>
      </c>
      <c r="L695" s="88">
        <v>36.164297019999999</v>
      </c>
      <c r="M695" s="89">
        <v>0.347657123215935</v>
      </c>
      <c r="N695" s="88">
        <v>24.7076955329001</v>
      </c>
      <c r="O695" s="89">
        <v>0.43654811792110898</v>
      </c>
    </row>
    <row r="696" spans="1:15" customFormat="1" x14ac:dyDescent="0.3">
      <c r="A696" s="58" t="s">
        <v>308</v>
      </c>
      <c r="B696" s="59">
        <v>186.57576489639999</v>
      </c>
      <c r="C696" s="60">
        <v>0.35908969680494002</v>
      </c>
      <c r="D696" s="67">
        <v>5.9303979375999996</v>
      </c>
      <c r="E696" s="68">
        <v>54.782203700923198</v>
      </c>
      <c r="F696" s="59">
        <v>87.234887316300203</v>
      </c>
      <c r="G696" s="60">
        <v>0.38497232981292101</v>
      </c>
      <c r="H696" s="86">
        <v>34.161887157400002</v>
      </c>
      <c r="I696" s="87">
        <v>0.37268518950173402</v>
      </c>
      <c r="J696" s="86">
        <v>12.704433052200001</v>
      </c>
      <c r="K696" s="87">
        <v>0.34484749498296802</v>
      </c>
      <c r="L696" s="86">
        <v>27.2700321662</v>
      </c>
      <c r="M696" s="87">
        <v>0.26215416070894498</v>
      </c>
      <c r="N696" s="86">
        <v>18.8943158384001</v>
      </c>
      <c r="O696" s="87">
        <v>0.33383437187322401</v>
      </c>
    </row>
    <row r="697" spans="1:15" customFormat="1" x14ac:dyDescent="0.3">
      <c r="A697" s="64" t="s">
        <v>1</v>
      </c>
      <c r="H697" s="84"/>
      <c r="I697" s="84"/>
      <c r="J697" s="84"/>
      <c r="K697" s="84"/>
      <c r="L697" s="84"/>
      <c r="M697" s="84"/>
      <c r="N697" s="84"/>
      <c r="O697" s="84"/>
    </row>
    <row r="698" spans="1:15" customFormat="1" x14ac:dyDescent="0.3">
      <c r="A698" s="64" t="s">
        <v>1</v>
      </c>
      <c r="H698" s="84"/>
      <c r="I698" s="84"/>
      <c r="J698" s="84"/>
      <c r="K698" s="84"/>
      <c r="L698" s="84"/>
      <c r="M698" s="84"/>
      <c r="N698" s="84"/>
      <c r="O698" s="84"/>
    </row>
    <row r="699" spans="1:15" customFormat="1" x14ac:dyDescent="0.3">
      <c r="A699" s="53" t="s">
        <v>409</v>
      </c>
      <c r="H699" s="84"/>
      <c r="I699" s="84"/>
      <c r="J699" s="84"/>
      <c r="K699" s="84"/>
      <c r="L699" s="84"/>
      <c r="M699" s="84"/>
      <c r="N699" s="84"/>
      <c r="O699" s="84"/>
    </row>
    <row r="700" spans="1:15" customFormat="1" x14ac:dyDescent="0.3">
      <c r="A700" s="54" t="s">
        <v>1</v>
      </c>
      <c r="H700" s="84"/>
      <c r="I700" s="84"/>
      <c r="J700" s="84"/>
      <c r="K700" s="84"/>
      <c r="L700" s="84"/>
      <c r="M700" s="84"/>
      <c r="N700" s="84"/>
      <c r="O700" s="84"/>
    </row>
    <row r="701" spans="1:15" customFormat="1" ht="25.5" customHeight="1" x14ac:dyDescent="0.3">
      <c r="A701" s="119" t="s">
        <v>1</v>
      </c>
      <c r="B701" s="118" t="s">
        <v>501</v>
      </c>
      <c r="C701" s="118" t="s">
        <v>1</v>
      </c>
      <c r="D701" s="118" t="s">
        <v>495</v>
      </c>
      <c r="E701" s="118" t="s">
        <v>1</v>
      </c>
      <c r="F701" s="118" t="s">
        <v>496</v>
      </c>
      <c r="G701" s="118" t="s">
        <v>1</v>
      </c>
      <c r="H701" s="121" t="s">
        <v>497</v>
      </c>
      <c r="I701" s="121" t="s">
        <v>1</v>
      </c>
      <c r="J701" s="121" t="s">
        <v>498</v>
      </c>
      <c r="K701" s="121" t="s">
        <v>1</v>
      </c>
      <c r="L701" s="121" t="s">
        <v>499</v>
      </c>
      <c r="M701" s="121" t="s">
        <v>1</v>
      </c>
      <c r="N701" s="121" t="s">
        <v>500</v>
      </c>
      <c r="O701" s="121" t="s">
        <v>1</v>
      </c>
    </row>
    <row r="702" spans="1:15" customFormat="1" x14ac:dyDescent="0.3">
      <c r="A702" s="120" t="s">
        <v>1</v>
      </c>
      <c r="B702" s="55" t="s">
        <v>14</v>
      </c>
      <c r="C702" s="55" t="s">
        <v>15</v>
      </c>
      <c r="D702" s="55" t="s">
        <v>14</v>
      </c>
      <c r="E702" s="55" t="s">
        <v>15</v>
      </c>
      <c r="F702" s="55" t="s">
        <v>14</v>
      </c>
      <c r="G702" s="55" t="s">
        <v>15</v>
      </c>
      <c r="H702" s="80" t="s">
        <v>14</v>
      </c>
      <c r="I702" s="80" t="s">
        <v>15</v>
      </c>
      <c r="J702" s="80" t="s">
        <v>14</v>
      </c>
      <c r="K702" s="80" t="s">
        <v>15</v>
      </c>
      <c r="L702" s="80" t="s">
        <v>14</v>
      </c>
      <c r="M702" s="80" t="s">
        <v>15</v>
      </c>
      <c r="N702" s="80" t="s">
        <v>14</v>
      </c>
      <c r="O702" s="80" t="s">
        <v>15</v>
      </c>
    </row>
    <row r="703" spans="1:15" customFormat="1" x14ac:dyDescent="0.3">
      <c r="A703" s="56" t="s">
        <v>16</v>
      </c>
      <c r="B703" s="57">
        <v>305.17948611809999</v>
      </c>
      <c r="C703" s="57">
        <v>305.17948611809999</v>
      </c>
      <c r="D703" s="57">
        <v>10.411504560499999</v>
      </c>
      <c r="E703" s="57">
        <v>10.411504560499999</v>
      </c>
      <c r="F703" s="57">
        <v>140.01639987690001</v>
      </c>
      <c r="G703" s="57">
        <v>140.01639987690001</v>
      </c>
      <c r="H703" s="85">
        <v>50.9247283228</v>
      </c>
      <c r="I703" s="85">
        <v>50.9247283228</v>
      </c>
      <c r="J703" s="85">
        <v>33.294631207400002</v>
      </c>
      <c r="K703" s="85">
        <v>33.294631207400002</v>
      </c>
      <c r="L703" s="85">
        <v>71.418645724800001</v>
      </c>
      <c r="M703" s="85">
        <v>71.418645724800001</v>
      </c>
      <c r="N703" s="85">
        <v>16.972981190500001</v>
      </c>
      <c r="O703" s="85">
        <v>16.972981190500001</v>
      </c>
    </row>
    <row r="704" spans="1:15" customFormat="1" x14ac:dyDescent="0.3">
      <c r="A704" s="58" t="s">
        <v>306</v>
      </c>
      <c r="B704" s="59">
        <v>78.267581615999902</v>
      </c>
      <c r="C704" s="60">
        <v>0.25646409793649</v>
      </c>
      <c r="D704" s="67">
        <v>3.8187494608999999</v>
      </c>
      <c r="E704" s="68">
        <v>36.678171139528501</v>
      </c>
      <c r="F704" s="59">
        <v>34.458989172700001</v>
      </c>
      <c r="G704" s="60">
        <v>0.24610680750966099</v>
      </c>
      <c r="H704" s="86">
        <v>6.8264738518000003</v>
      </c>
      <c r="I704" s="90">
        <v>0.13405027531081901</v>
      </c>
      <c r="J704" s="86">
        <v>5.6497998936999902</v>
      </c>
      <c r="K704" s="87">
        <v>0.16969101890650401</v>
      </c>
      <c r="L704" s="86">
        <v>20.571253289000001</v>
      </c>
      <c r="M704" s="87">
        <v>0.28803757170456501</v>
      </c>
      <c r="N704" s="92">
        <v>9.4287427690000101</v>
      </c>
      <c r="O704" s="96">
        <v>55.5514830492912</v>
      </c>
    </row>
    <row r="705" spans="1:15" customFormat="1" x14ac:dyDescent="0.3">
      <c r="A705" s="58" t="s">
        <v>307</v>
      </c>
      <c r="B705" s="62">
        <v>96.212453600299995</v>
      </c>
      <c r="C705" s="63">
        <v>0.31526514060341299</v>
      </c>
      <c r="D705" s="69">
        <v>1.1204521600999999</v>
      </c>
      <c r="E705" s="70">
        <v>10.7616738156257</v>
      </c>
      <c r="F705" s="62">
        <v>51.1090944181</v>
      </c>
      <c r="G705" s="63">
        <v>0.36502220070673302</v>
      </c>
      <c r="H705" s="88">
        <v>15.741013278700001</v>
      </c>
      <c r="I705" s="89">
        <v>0.30910352980032402</v>
      </c>
      <c r="J705" s="88">
        <v>5.7583717343999901</v>
      </c>
      <c r="K705" s="89">
        <v>0.17295196028842499</v>
      </c>
      <c r="L705" s="88">
        <v>21.997579922200099</v>
      </c>
      <c r="M705" s="89">
        <v>0.30800891978495398</v>
      </c>
      <c r="N705" s="94">
        <v>2.5009069994000002</v>
      </c>
      <c r="O705" s="95">
        <v>14.734636015503201</v>
      </c>
    </row>
    <row r="706" spans="1:15" customFormat="1" x14ac:dyDescent="0.3">
      <c r="A706" s="58" t="s">
        <v>308</v>
      </c>
      <c r="B706" s="59">
        <v>130.69945090179999</v>
      </c>
      <c r="C706" s="60">
        <v>0.42827076146009802</v>
      </c>
      <c r="D706" s="67">
        <v>5.4723029394999996</v>
      </c>
      <c r="E706" s="68">
        <v>52.560155044845899</v>
      </c>
      <c r="F706" s="59">
        <v>54.448316286100003</v>
      </c>
      <c r="G706" s="60">
        <v>0.38887099178360501</v>
      </c>
      <c r="H706" s="86">
        <v>28.357241192299998</v>
      </c>
      <c r="I706" s="87">
        <v>0.556846194888857</v>
      </c>
      <c r="J706" s="86">
        <v>21.886459579299999</v>
      </c>
      <c r="K706" s="91">
        <v>0.65735702080507097</v>
      </c>
      <c r="L706" s="86">
        <v>28.8498125136</v>
      </c>
      <c r="M706" s="87">
        <v>0.40395350851048101</v>
      </c>
      <c r="N706" s="92">
        <v>5.0433314220999996</v>
      </c>
      <c r="O706" s="93">
        <v>29.713880935205498</v>
      </c>
    </row>
    <row r="707" spans="1:15" customFormat="1" x14ac:dyDescent="0.3">
      <c r="A707" s="64" t="s">
        <v>1</v>
      </c>
      <c r="H707" s="84"/>
      <c r="I707" s="84"/>
      <c r="J707" s="84"/>
      <c r="K707" s="84"/>
      <c r="L707" s="84"/>
      <c r="M707" s="84"/>
      <c r="N707" s="84"/>
      <c r="O707" s="84"/>
    </row>
    <row r="708" spans="1:15" customFormat="1" x14ac:dyDescent="0.3">
      <c r="A708" s="64" t="s">
        <v>1</v>
      </c>
      <c r="H708" s="84"/>
      <c r="I708" s="84"/>
      <c r="J708" s="84"/>
      <c r="K708" s="84"/>
      <c r="L708" s="84"/>
      <c r="M708" s="84"/>
      <c r="N708" s="84"/>
      <c r="O708" s="84"/>
    </row>
    <row r="709" spans="1:15" customFormat="1" x14ac:dyDescent="0.3">
      <c r="A709" s="53" t="s">
        <v>410</v>
      </c>
      <c r="H709" s="84"/>
      <c r="I709" s="84"/>
      <c r="J709" s="84"/>
      <c r="K709" s="84"/>
      <c r="L709" s="84"/>
      <c r="M709" s="84"/>
      <c r="N709" s="84"/>
      <c r="O709" s="84"/>
    </row>
    <row r="710" spans="1:15" customFormat="1" x14ac:dyDescent="0.3">
      <c r="A710" s="54" t="s">
        <v>1</v>
      </c>
      <c r="H710" s="84"/>
      <c r="I710" s="84"/>
      <c r="J710" s="84"/>
      <c r="K710" s="84"/>
      <c r="L710" s="84"/>
      <c r="M710" s="84"/>
      <c r="N710" s="84"/>
      <c r="O710" s="84"/>
    </row>
    <row r="711" spans="1:15" customFormat="1" ht="25.5" customHeight="1" x14ac:dyDescent="0.3">
      <c r="A711" s="119" t="s">
        <v>1</v>
      </c>
      <c r="B711" s="118" t="s">
        <v>501</v>
      </c>
      <c r="C711" s="118" t="s">
        <v>1</v>
      </c>
      <c r="D711" s="118" t="s">
        <v>495</v>
      </c>
      <c r="E711" s="118" t="s">
        <v>1</v>
      </c>
      <c r="F711" s="118" t="s">
        <v>496</v>
      </c>
      <c r="G711" s="118" t="s">
        <v>1</v>
      </c>
      <c r="H711" s="121" t="s">
        <v>497</v>
      </c>
      <c r="I711" s="121" t="s">
        <v>1</v>
      </c>
      <c r="J711" s="121" t="s">
        <v>498</v>
      </c>
      <c r="K711" s="121" t="s">
        <v>1</v>
      </c>
      <c r="L711" s="121" t="s">
        <v>499</v>
      </c>
      <c r="M711" s="121" t="s">
        <v>1</v>
      </c>
      <c r="N711" s="121" t="s">
        <v>500</v>
      </c>
      <c r="O711" s="121" t="s">
        <v>1</v>
      </c>
    </row>
    <row r="712" spans="1:15" customFormat="1" x14ac:dyDescent="0.3">
      <c r="A712" s="120" t="s">
        <v>1</v>
      </c>
      <c r="B712" s="55" t="s">
        <v>14</v>
      </c>
      <c r="C712" s="55" t="s">
        <v>15</v>
      </c>
      <c r="D712" s="55" t="s">
        <v>14</v>
      </c>
      <c r="E712" s="55" t="s">
        <v>15</v>
      </c>
      <c r="F712" s="55" t="s">
        <v>14</v>
      </c>
      <c r="G712" s="55" t="s">
        <v>15</v>
      </c>
      <c r="H712" s="80" t="s">
        <v>14</v>
      </c>
      <c r="I712" s="80" t="s">
        <v>15</v>
      </c>
      <c r="J712" s="80" t="s">
        <v>14</v>
      </c>
      <c r="K712" s="80" t="s">
        <v>15</v>
      </c>
      <c r="L712" s="80" t="s">
        <v>14</v>
      </c>
      <c r="M712" s="80" t="s">
        <v>15</v>
      </c>
      <c r="N712" s="80" t="s">
        <v>14</v>
      </c>
      <c r="O712" s="80" t="s">
        <v>15</v>
      </c>
    </row>
    <row r="713" spans="1:15" customFormat="1" x14ac:dyDescent="0.3">
      <c r="A713" s="56" t="s">
        <v>16</v>
      </c>
      <c r="B713" s="57">
        <v>3.9785719153999999</v>
      </c>
      <c r="C713" s="57">
        <v>3.9785719153999999</v>
      </c>
      <c r="D713" s="57">
        <v>0</v>
      </c>
      <c r="E713" s="57">
        <v>0</v>
      </c>
      <c r="F713" s="57">
        <v>0.41696831229999998</v>
      </c>
      <c r="G713" s="57">
        <v>0.41696831229999998</v>
      </c>
      <c r="H713" s="85">
        <v>2.2473089702000002</v>
      </c>
      <c r="I713" s="85">
        <v>2.2473089702000002</v>
      </c>
      <c r="J713" s="85">
        <v>0</v>
      </c>
      <c r="K713" s="85">
        <v>0</v>
      </c>
      <c r="L713" s="85">
        <v>0.76431460809999996</v>
      </c>
      <c r="M713" s="85">
        <v>0.76431460809999996</v>
      </c>
      <c r="N713" s="85">
        <v>0.54998002479999997</v>
      </c>
      <c r="O713" s="85">
        <v>0.54998002479999997</v>
      </c>
    </row>
    <row r="714" spans="1:15" customFormat="1" x14ac:dyDescent="0.3">
      <c r="A714" s="58" t="s">
        <v>306</v>
      </c>
      <c r="B714" s="67">
        <v>0.76431460810000096</v>
      </c>
      <c r="C714" s="68">
        <v>19.210777745188899</v>
      </c>
      <c r="D714" s="67"/>
      <c r="E714" s="68"/>
      <c r="F714" s="67">
        <v>0</v>
      </c>
      <c r="G714" s="68">
        <v>0</v>
      </c>
      <c r="H714" s="92">
        <v>0</v>
      </c>
      <c r="I714" s="93">
        <v>0</v>
      </c>
      <c r="J714" s="92"/>
      <c r="K714" s="93"/>
      <c r="L714" s="92">
        <v>0.76431460809999896</v>
      </c>
      <c r="M714" s="93">
        <v>100</v>
      </c>
      <c r="N714" s="92">
        <v>0</v>
      </c>
      <c r="O714" s="93">
        <v>0</v>
      </c>
    </row>
    <row r="715" spans="1:15" customFormat="1" x14ac:dyDescent="0.3">
      <c r="A715" s="58" t="s">
        <v>307</v>
      </c>
      <c r="B715" s="69">
        <v>1.2379653279</v>
      </c>
      <c r="C715" s="70">
        <v>31.115821310359198</v>
      </c>
      <c r="D715" s="69"/>
      <c r="E715" s="70"/>
      <c r="F715" s="69">
        <v>0.41696831229999898</v>
      </c>
      <c r="G715" s="70">
        <v>100</v>
      </c>
      <c r="H715" s="94">
        <v>0.82099701560000005</v>
      </c>
      <c r="I715" s="95">
        <v>36.5324495423936</v>
      </c>
      <c r="J715" s="94"/>
      <c r="K715" s="95"/>
      <c r="L715" s="94">
        <v>0</v>
      </c>
      <c r="M715" s="95">
        <v>0</v>
      </c>
      <c r="N715" s="94">
        <v>0</v>
      </c>
      <c r="O715" s="95">
        <v>0</v>
      </c>
    </row>
    <row r="716" spans="1:15" customFormat="1" x14ac:dyDescent="0.3">
      <c r="A716" s="58" t="s">
        <v>308</v>
      </c>
      <c r="B716" s="67">
        <v>1.9762919794</v>
      </c>
      <c r="C716" s="68">
        <v>49.673400944451899</v>
      </c>
      <c r="D716" s="67"/>
      <c r="E716" s="68"/>
      <c r="F716" s="67">
        <v>0</v>
      </c>
      <c r="G716" s="68">
        <v>0</v>
      </c>
      <c r="H716" s="92">
        <v>1.4263119546</v>
      </c>
      <c r="I716" s="93">
        <v>63.4675504576064</v>
      </c>
      <c r="J716" s="92"/>
      <c r="K716" s="93"/>
      <c r="L716" s="92">
        <v>0</v>
      </c>
      <c r="M716" s="93">
        <v>0</v>
      </c>
      <c r="N716" s="92">
        <v>0.54998002480000097</v>
      </c>
      <c r="O716" s="93">
        <v>100</v>
      </c>
    </row>
    <row r="717" spans="1:15" customFormat="1" x14ac:dyDescent="0.3">
      <c r="A717" s="64" t="s">
        <v>1</v>
      </c>
      <c r="H717" s="84"/>
      <c r="I717" s="84"/>
      <c r="J717" s="84"/>
      <c r="K717" s="84"/>
      <c r="L717" s="84"/>
      <c r="M717" s="84"/>
      <c r="N717" s="84"/>
      <c r="O717" s="84"/>
    </row>
    <row r="718" spans="1:15" customFormat="1" x14ac:dyDescent="0.3">
      <c r="A718" s="64" t="s">
        <v>1</v>
      </c>
      <c r="H718" s="84"/>
      <c r="I718" s="84"/>
      <c r="J718" s="84"/>
      <c r="K718" s="84"/>
      <c r="L718" s="84"/>
      <c r="M718" s="84"/>
      <c r="N718" s="84"/>
      <c r="O718" s="84"/>
    </row>
    <row r="719" spans="1:15" customFormat="1" x14ac:dyDescent="0.3">
      <c r="A719" s="53" t="s">
        <v>411</v>
      </c>
      <c r="H719" s="84"/>
      <c r="I719" s="84"/>
      <c r="J719" s="84"/>
      <c r="K719" s="84"/>
      <c r="L719" s="84"/>
      <c r="M719" s="84"/>
      <c r="N719" s="84"/>
      <c r="O719" s="84"/>
    </row>
    <row r="720" spans="1:15" customFormat="1" x14ac:dyDescent="0.3">
      <c r="A720" s="54" t="s">
        <v>1</v>
      </c>
      <c r="H720" s="84"/>
      <c r="I720" s="84"/>
      <c r="J720" s="84"/>
      <c r="K720" s="84"/>
      <c r="L720" s="84"/>
      <c r="M720" s="84"/>
      <c r="N720" s="84"/>
      <c r="O720" s="84"/>
    </row>
    <row r="721" spans="1:15" customFormat="1" ht="25.5" customHeight="1" x14ac:dyDescent="0.3">
      <c r="A721" s="119" t="s">
        <v>1</v>
      </c>
      <c r="B721" s="118" t="s">
        <v>501</v>
      </c>
      <c r="C721" s="118" t="s">
        <v>1</v>
      </c>
      <c r="D721" s="118" t="s">
        <v>495</v>
      </c>
      <c r="E721" s="118" t="s">
        <v>1</v>
      </c>
      <c r="F721" s="118" t="s">
        <v>496</v>
      </c>
      <c r="G721" s="118" t="s">
        <v>1</v>
      </c>
      <c r="H721" s="121" t="s">
        <v>497</v>
      </c>
      <c r="I721" s="121" t="s">
        <v>1</v>
      </c>
      <c r="J721" s="121" t="s">
        <v>498</v>
      </c>
      <c r="K721" s="121" t="s">
        <v>1</v>
      </c>
      <c r="L721" s="121" t="s">
        <v>499</v>
      </c>
      <c r="M721" s="121" t="s">
        <v>1</v>
      </c>
      <c r="N721" s="121" t="s">
        <v>500</v>
      </c>
      <c r="O721" s="121" t="s">
        <v>1</v>
      </c>
    </row>
    <row r="722" spans="1:15" customFormat="1" x14ac:dyDescent="0.3">
      <c r="A722" s="120" t="s">
        <v>1</v>
      </c>
      <c r="B722" s="55" t="s">
        <v>14</v>
      </c>
      <c r="C722" s="55" t="s">
        <v>15</v>
      </c>
      <c r="D722" s="55" t="s">
        <v>14</v>
      </c>
      <c r="E722" s="55" t="s">
        <v>15</v>
      </c>
      <c r="F722" s="55" t="s">
        <v>14</v>
      </c>
      <c r="G722" s="55" t="s">
        <v>15</v>
      </c>
      <c r="H722" s="80" t="s">
        <v>14</v>
      </c>
      <c r="I722" s="80" t="s">
        <v>15</v>
      </c>
      <c r="J722" s="80" t="s">
        <v>14</v>
      </c>
      <c r="K722" s="80" t="s">
        <v>15</v>
      </c>
      <c r="L722" s="80" t="s">
        <v>14</v>
      </c>
      <c r="M722" s="80" t="s">
        <v>15</v>
      </c>
      <c r="N722" s="80" t="s">
        <v>14</v>
      </c>
      <c r="O722" s="80" t="s">
        <v>15</v>
      </c>
    </row>
    <row r="723" spans="1:15" customFormat="1" x14ac:dyDescent="0.3">
      <c r="A723" s="56" t="s">
        <v>16</v>
      </c>
      <c r="B723" s="57">
        <v>51.530024197199999</v>
      </c>
      <c r="C723" s="57">
        <v>51.530024197199999</v>
      </c>
      <c r="D723" s="57">
        <v>3.8478842908000002</v>
      </c>
      <c r="E723" s="57">
        <v>3.8478842908000002</v>
      </c>
      <c r="F723" s="57">
        <v>21.7772599585</v>
      </c>
      <c r="G723" s="57">
        <v>21.7772599585</v>
      </c>
      <c r="H723" s="85">
        <v>11.2643961542</v>
      </c>
      <c r="I723" s="85">
        <v>11.2643961542</v>
      </c>
      <c r="J723" s="85">
        <v>3.0705028164999999</v>
      </c>
      <c r="K723" s="85">
        <v>3.0705028164999999</v>
      </c>
      <c r="L723" s="85">
        <v>5.4455608199999999</v>
      </c>
      <c r="M723" s="85">
        <v>5.4455608199999999</v>
      </c>
      <c r="N723" s="85">
        <v>7.0682399568000003</v>
      </c>
      <c r="O723" s="85">
        <v>7.0682399568000003</v>
      </c>
    </row>
    <row r="724" spans="1:15" customFormat="1" x14ac:dyDescent="0.3">
      <c r="A724" s="58" t="s">
        <v>306</v>
      </c>
      <c r="B724" s="59">
        <v>13.645074854900001</v>
      </c>
      <c r="C724" s="60">
        <v>0.26479853381558199</v>
      </c>
      <c r="D724" s="67">
        <v>0</v>
      </c>
      <c r="E724" s="68">
        <v>0</v>
      </c>
      <c r="F724" s="67">
        <v>2.2387313193999998</v>
      </c>
      <c r="G724" s="68">
        <v>10.280133146531099</v>
      </c>
      <c r="H724" s="92">
        <v>3.8917505551999998</v>
      </c>
      <c r="I724" s="93">
        <v>34.549127196214002</v>
      </c>
      <c r="J724" s="92">
        <v>1.4156588473</v>
      </c>
      <c r="K724" s="93">
        <v>46.105114761421397</v>
      </c>
      <c r="L724" s="92">
        <v>1.8153694300000001</v>
      </c>
      <c r="M724" s="93">
        <v>33.336684503323603</v>
      </c>
      <c r="N724" s="92">
        <v>5.0815013209000099</v>
      </c>
      <c r="O724" s="93">
        <v>71.892031848909397</v>
      </c>
    </row>
    <row r="725" spans="1:15" customFormat="1" x14ac:dyDescent="0.3">
      <c r="A725" s="58" t="s">
        <v>307</v>
      </c>
      <c r="B725" s="62">
        <v>18.381905857700001</v>
      </c>
      <c r="C725" s="63">
        <v>0.356722243858345</v>
      </c>
      <c r="D725" s="69">
        <v>2.8007654366999901</v>
      </c>
      <c r="E725" s="70">
        <v>72.787153277878403</v>
      </c>
      <c r="F725" s="69">
        <v>6.4552207567000002</v>
      </c>
      <c r="G725" s="70">
        <v>29.642024611918298</v>
      </c>
      <c r="H725" s="94">
        <v>6.0496071090000001</v>
      </c>
      <c r="I725" s="95">
        <v>53.705560654881303</v>
      </c>
      <c r="J725" s="94">
        <v>1.6548439692000001</v>
      </c>
      <c r="K725" s="95">
        <v>53.894885238578603</v>
      </c>
      <c r="L725" s="94">
        <v>1.2604875256000001</v>
      </c>
      <c r="M725" s="95">
        <v>23.147065421996299</v>
      </c>
      <c r="N725" s="94">
        <v>0.65840472090000002</v>
      </c>
      <c r="O725" s="95">
        <v>9.3149740943158204</v>
      </c>
    </row>
    <row r="726" spans="1:15" customFormat="1" x14ac:dyDescent="0.3">
      <c r="A726" s="58" t="s">
        <v>308</v>
      </c>
      <c r="B726" s="59">
        <v>19.503043484599999</v>
      </c>
      <c r="C726" s="60">
        <v>0.37847922232607301</v>
      </c>
      <c r="D726" s="67">
        <v>1.0471188541000001</v>
      </c>
      <c r="E726" s="68">
        <v>27.212846722121601</v>
      </c>
      <c r="F726" s="67">
        <v>13.0833078824</v>
      </c>
      <c r="G726" s="68">
        <v>60.077842241550599</v>
      </c>
      <c r="H726" s="92">
        <v>1.3230384900000001</v>
      </c>
      <c r="I726" s="93">
        <v>11.745312148904601</v>
      </c>
      <c r="J726" s="92">
        <v>0</v>
      </c>
      <c r="K726" s="93">
        <v>0</v>
      </c>
      <c r="L726" s="92">
        <v>2.3697038643999901</v>
      </c>
      <c r="M726" s="93">
        <v>43.516250074680102</v>
      </c>
      <c r="N726" s="92">
        <v>1.328333915</v>
      </c>
      <c r="O726" s="93">
        <v>18.792994056774699</v>
      </c>
    </row>
    <row r="727" spans="1:15" customFormat="1" x14ac:dyDescent="0.3">
      <c r="A727" s="64" t="s">
        <v>1</v>
      </c>
      <c r="H727" s="84"/>
      <c r="I727" s="84"/>
      <c r="J727" s="84"/>
      <c r="K727" s="84"/>
      <c r="L727" s="84"/>
      <c r="M727" s="84"/>
      <c r="N727" s="84"/>
      <c r="O727" s="84"/>
    </row>
    <row r="728" spans="1:15" customFormat="1" x14ac:dyDescent="0.3">
      <c r="A728" s="64" t="s">
        <v>1</v>
      </c>
      <c r="H728" s="84"/>
      <c r="I728" s="84"/>
      <c r="J728" s="84"/>
      <c r="K728" s="84"/>
      <c r="L728" s="84"/>
      <c r="M728" s="84"/>
      <c r="N728" s="84"/>
      <c r="O728" s="84"/>
    </row>
    <row r="729" spans="1:15" customFormat="1" x14ac:dyDescent="0.3">
      <c r="A729" s="53" t="s">
        <v>412</v>
      </c>
      <c r="H729" s="84"/>
      <c r="I729" s="84"/>
      <c r="J729" s="84"/>
      <c r="K729" s="84"/>
      <c r="L729" s="84"/>
      <c r="M729" s="84"/>
      <c r="N729" s="84"/>
      <c r="O729" s="84"/>
    </row>
    <row r="730" spans="1:15" customFormat="1" x14ac:dyDescent="0.3">
      <c r="A730" s="54" t="s">
        <v>1</v>
      </c>
      <c r="H730" s="84"/>
      <c r="I730" s="84"/>
      <c r="J730" s="84"/>
      <c r="K730" s="84"/>
      <c r="L730" s="84"/>
      <c r="M730" s="84"/>
      <c r="N730" s="84"/>
      <c r="O730" s="84"/>
    </row>
    <row r="731" spans="1:15" customFormat="1" ht="25.5" customHeight="1" x14ac:dyDescent="0.3">
      <c r="A731" s="119" t="s">
        <v>1</v>
      </c>
      <c r="B731" s="118" t="s">
        <v>501</v>
      </c>
      <c r="C731" s="118" t="s">
        <v>1</v>
      </c>
      <c r="D731" s="118" t="s">
        <v>495</v>
      </c>
      <c r="E731" s="118" t="s">
        <v>1</v>
      </c>
      <c r="F731" s="118" t="s">
        <v>496</v>
      </c>
      <c r="G731" s="118" t="s">
        <v>1</v>
      </c>
      <c r="H731" s="121" t="s">
        <v>497</v>
      </c>
      <c r="I731" s="121" t="s">
        <v>1</v>
      </c>
      <c r="J731" s="121" t="s">
        <v>498</v>
      </c>
      <c r="K731" s="121" t="s">
        <v>1</v>
      </c>
      <c r="L731" s="121" t="s">
        <v>499</v>
      </c>
      <c r="M731" s="121" t="s">
        <v>1</v>
      </c>
      <c r="N731" s="121" t="s">
        <v>500</v>
      </c>
      <c r="O731" s="121" t="s">
        <v>1</v>
      </c>
    </row>
    <row r="732" spans="1:15" customFormat="1" x14ac:dyDescent="0.3">
      <c r="A732" s="120" t="s">
        <v>1</v>
      </c>
      <c r="B732" s="55" t="s">
        <v>14</v>
      </c>
      <c r="C732" s="55" t="s">
        <v>15</v>
      </c>
      <c r="D732" s="55" t="s">
        <v>14</v>
      </c>
      <c r="E732" s="55" t="s">
        <v>15</v>
      </c>
      <c r="F732" s="55" t="s">
        <v>14</v>
      </c>
      <c r="G732" s="55" t="s">
        <v>15</v>
      </c>
      <c r="H732" s="80" t="s">
        <v>14</v>
      </c>
      <c r="I732" s="80" t="s">
        <v>15</v>
      </c>
      <c r="J732" s="80" t="s">
        <v>14</v>
      </c>
      <c r="K732" s="80" t="s">
        <v>15</v>
      </c>
      <c r="L732" s="80" t="s">
        <v>14</v>
      </c>
      <c r="M732" s="80" t="s">
        <v>15</v>
      </c>
      <c r="N732" s="80" t="s">
        <v>14</v>
      </c>
      <c r="O732" s="80" t="s">
        <v>15</v>
      </c>
    </row>
    <row r="733" spans="1:15" customFormat="1" x14ac:dyDescent="0.3">
      <c r="A733" s="56" t="s">
        <v>16</v>
      </c>
      <c r="B733" s="57">
        <v>515.35589732940002</v>
      </c>
      <c r="C733" s="57">
        <v>515.35589732940002</v>
      </c>
      <c r="D733" s="57">
        <v>6.6575866438000002</v>
      </c>
      <c r="E733" s="57">
        <v>6.6575866438000002</v>
      </c>
      <c r="F733" s="57">
        <v>244.69178392129999</v>
      </c>
      <c r="G733" s="57">
        <v>244.69178392129999</v>
      </c>
      <c r="H733" s="85">
        <v>83.136648720699995</v>
      </c>
      <c r="I733" s="85">
        <v>83.136648720699995</v>
      </c>
      <c r="J733" s="85">
        <v>54.407986035100002</v>
      </c>
      <c r="K733" s="85">
        <v>54.407986035100002</v>
      </c>
      <c r="L733" s="85">
        <v>95.008051280100005</v>
      </c>
      <c r="M733" s="85">
        <v>95.008051280100005</v>
      </c>
      <c r="N733" s="85">
        <v>39.7528966048</v>
      </c>
      <c r="O733" s="85">
        <v>39.7528966048</v>
      </c>
    </row>
    <row r="734" spans="1:15" customFormat="1" x14ac:dyDescent="0.3">
      <c r="A734" s="58" t="s">
        <v>306</v>
      </c>
      <c r="B734" s="59">
        <v>120.6792617621</v>
      </c>
      <c r="C734" s="60">
        <v>0.234166839629596</v>
      </c>
      <c r="D734" s="67">
        <v>1.6319679049</v>
      </c>
      <c r="E734" s="68">
        <v>24.5129052345087</v>
      </c>
      <c r="F734" s="59">
        <v>55.534808612999797</v>
      </c>
      <c r="G734" s="60">
        <v>0.22695820727214</v>
      </c>
      <c r="H734" s="86">
        <v>13.887458106</v>
      </c>
      <c r="I734" s="87">
        <v>0.16704375651050499</v>
      </c>
      <c r="J734" s="86">
        <v>9.7181151994999997</v>
      </c>
      <c r="K734" s="87">
        <v>0.17861560237187599</v>
      </c>
      <c r="L734" s="86">
        <v>31.601330989699999</v>
      </c>
      <c r="M734" s="91">
        <v>0.33261739993523098</v>
      </c>
      <c r="N734" s="86">
        <v>9.4038184484999903</v>
      </c>
      <c r="O734" s="87">
        <v>0.23655681099134099</v>
      </c>
    </row>
    <row r="735" spans="1:15" customFormat="1" x14ac:dyDescent="0.3">
      <c r="A735" s="58" t="s">
        <v>307</v>
      </c>
      <c r="B735" s="62">
        <v>124.4090607532</v>
      </c>
      <c r="C735" s="63">
        <v>0.24140416632058301</v>
      </c>
      <c r="D735" s="69">
        <v>0.63916930130000005</v>
      </c>
      <c r="E735" s="70">
        <v>9.6006155908648694</v>
      </c>
      <c r="F735" s="62">
        <v>58.661711198800099</v>
      </c>
      <c r="G735" s="63">
        <v>0.23973715119780001</v>
      </c>
      <c r="H735" s="88">
        <v>26.324671373800001</v>
      </c>
      <c r="I735" s="89">
        <v>0.316643403106595</v>
      </c>
      <c r="J735" s="88">
        <v>17.1429546962</v>
      </c>
      <c r="K735" s="89">
        <v>0.31508158903622402</v>
      </c>
      <c r="L735" s="88">
        <v>19.108763246199999</v>
      </c>
      <c r="M735" s="89">
        <v>0.20112783062841799</v>
      </c>
      <c r="N735" s="88">
        <v>8.8101386175999892</v>
      </c>
      <c r="O735" s="89">
        <v>0.22162255760090199</v>
      </c>
    </row>
    <row r="736" spans="1:15" customFormat="1" x14ac:dyDescent="0.3">
      <c r="A736" s="58" t="s">
        <v>308</v>
      </c>
      <c r="B736" s="59">
        <v>270.26757481409902</v>
      </c>
      <c r="C736" s="60">
        <v>0.52442899404982102</v>
      </c>
      <c r="D736" s="67">
        <v>4.3864494375999996</v>
      </c>
      <c r="E736" s="68">
        <v>65.886479174626402</v>
      </c>
      <c r="F736" s="59">
        <v>130.4952641095</v>
      </c>
      <c r="G736" s="60">
        <v>0.53330464153006096</v>
      </c>
      <c r="H736" s="86">
        <v>42.924519240899997</v>
      </c>
      <c r="I736" s="87">
        <v>0.51631284038290004</v>
      </c>
      <c r="J736" s="86">
        <v>27.5469161394001</v>
      </c>
      <c r="K736" s="87">
        <v>0.50630280859190002</v>
      </c>
      <c r="L736" s="86">
        <v>44.297957044199997</v>
      </c>
      <c r="M736" s="87">
        <v>0.46625476943635003</v>
      </c>
      <c r="N736" s="86">
        <v>21.538939538699999</v>
      </c>
      <c r="O736" s="87">
        <v>0.54182063140775705</v>
      </c>
    </row>
    <row r="737" spans="1:15" customFormat="1" x14ac:dyDescent="0.3">
      <c r="A737" s="64" t="s">
        <v>1</v>
      </c>
      <c r="H737" s="84"/>
      <c r="I737" s="84"/>
      <c r="J737" s="84"/>
      <c r="K737" s="84"/>
      <c r="L737" s="84"/>
      <c r="M737" s="84"/>
      <c r="N737" s="84"/>
      <c r="O737" s="84"/>
    </row>
    <row r="738" spans="1:15" customFormat="1" x14ac:dyDescent="0.3">
      <c r="A738" s="64" t="s">
        <v>1</v>
      </c>
      <c r="H738" s="84"/>
      <c r="I738" s="84"/>
      <c r="J738" s="84"/>
      <c r="K738" s="84"/>
      <c r="L738" s="84"/>
      <c r="M738" s="84"/>
      <c r="N738" s="84"/>
      <c r="O738" s="84"/>
    </row>
    <row r="739" spans="1:15" customFormat="1" x14ac:dyDescent="0.3">
      <c r="A739" s="53" t="s">
        <v>413</v>
      </c>
      <c r="H739" s="84"/>
      <c r="I739" s="84"/>
      <c r="J739" s="84"/>
      <c r="K739" s="84"/>
      <c r="L739" s="84"/>
      <c r="M739" s="84"/>
      <c r="N739" s="84"/>
      <c r="O739" s="84"/>
    </row>
    <row r="740" spans="1:15" customFormat="1" x14ac:dyDescent="0.3">
      <c r="A740" s="54" t="s">
        <v>1</v>
      </c>
      <c r="H740" s="84"/>
      <c r="I740" s="84"/>
      <c r="J740" s="84"/>
      <c r="K740" s="84"/>
      <c r="L740" s="84"/>
      <c r="M740" s="84"/>
      <c r="N740" s="84"/>
      <c r="O740" s="84"/>
    </row>
    <row r="741" spans="1:15" customFormat="1" ht="25.5" customHeight="1" x14ac:dyDescent="0.3">
      <c r="A741" s="119" t="s">
        <v>1</v>
      </c>
      <c r="B741" s="118" t="s">
        <v>501</v>
      </c>
      <c r="C741" s="118" t="s">
        <v>1</v>
      </c>
      <c r="D741" s="118" t="s">
        <v>495</v>
      </c>
      <c r="E741" s="118" t="s">
        <v>1</v>
      </c>
      <c r="F741" s="118" t="s">
        <v>496</v>
      </c>
      <c r="G741" s="118" t="s">
        <v>1</v>
      </c>
      <c r="H741" s="121" t="s">
        <v>497</v>
      </c>
      <c r="I741" s="121" t="s">
        <v>1</v>
      </c>
      <c r="J741" s="121" t="s">
        <v>498</v>
      </c>
      <c r="K741" s="121" t="s">
        <v>1</v>
      </c>
      <c r="L741" s="121" t="s">
        <v>499</v>
      </c>
      <c r="M741" s="121" t="s">
        <v>1</v>
      </c>
      <c r="N741" s="121" t="s">
        <v>500</v>
      </c>
      <c r="O741" s="121" t="s">
        <v>1</v>
      </c>
    </row>
    <row r="742" spans="1:15" customFormat="1" x14ac:dyDescent="0.3">
      <c r="A742" s="120" t="s">
        <v>1</v>
      </c>
      <c r="B742" s="55" t="s">
        <v>14</v>
      </c>
      <c r="C742" s="55" t="s">
        <v>15</v>
      </c>
      <c r="D742" s="55" t="s">
        <v>14</v>
      </c>
      <c r="E742" s="55" t="s">
        <v>15</v>
      </c>
      <c r="F742" s="55" t="s">
        <v>14</v>
      </c>
      <c r="G742" s="55" t="s">
        <v>15</v>
      </c>
      <c r="H742" s="80" t="s">
        <v>14</v>
      </c>
      <c r="I742" s="80" t="s">
        <v>15</v>
      </c>
      <c r="J742" s="80" t="s">
        <v>14</v>
      </c>
      <c r="K742" s="80" t="s">
        <v>15</v>
      </c>
      <c r="L742" s="80" t="s">
        <v>14</v>
      </c>
      <c r="M742" s="80" t="s">
        <v>15</v>
      </c>
      <c r="N742" s="80" t="s">
        <v>14</v>
      </c>
      <c r="O742" s="80" t="s">
        <v>15</v>
      </c>
    </row>
    <row r="743" spans="1:15" customFormat="1" x14ac:dyDescent="0.3">
      <c r="A743" s="56" t="s">
        <v>16</v>
      </c>
      <c r="B743" s="57">
        <v>724.349140003</v>
      </c>
      <c r="C743" s="57">
        <v>724.349140003</v>
      </c>
      <c r="D743" s="57">
        <v>20.2609301685</v>
      </c>
      <c r="E743" s="57">
        <v>20.2609301685</v>
      </c>
      <c r="F743" s="57">
        <v>324.21596554709998</v>
      </c>
      <c r="G743" s="57">
        <v>324.21596554709998</v>
      </c>
      <c r="H743" s="85">
        <v>113.36236819849999</v>
      </c>
      <c r="I743" s="85">
        <v>113.36236819849999</v>
      </c>
      <c r="J743" s="85">
        <v>50.401054151700002</v>
      </c>
      <c r="K743" s="85">
        <v>50.401054151700002</v>
      </c>
      <c r="L743" s="85">
        <v>146.363143562</v>
      </c>
      <c r="M743" s="85">
        <v>146.363143562</v>
      </c>
      <c r="N743" s="85">
        <v>68.1253719889</v>
      </c>
      <c r="O743" s="85">
        <v>68.1253719889</v>
      </c>
    </row>
    <row r="744" spans="1:15" customFormat="1" x14ac:dyDescent="0.3">
      <c r="A744" s="58" t="s">
        <v>306</v>
      </c>
      <c r="B744" s="59">
        <v>174.946657831799</v>
      </c>
      <c r="C744" s="60">
        <v>0.24152255890174101</v>
      </c>
      <c r="D744" s="67">
        <v>1.4427170945000001</v>
      </c>
      <c r="E744" s="68">
        <v>7.12068539056028</v>
      </c>
      <c r="F744" s="59">
        <v>68.645663272199897</v>
      </c>
      <c r="G744" s="60">
        <v>0.21172820146707899</v>
      </c>
      <c r="H744" s="86">
        <v>27.082166848300002</v>
      </c>
      <c r="I744" s="87">
        <v>0.23889909216503399</v>
      </c>
      <c r="J744" s="86">
        <v>6.5898632249999904</v>
      </c>
      <c r="K744" s="87">
        <v>0.13074851976638099</v>
      </c>
      <c r="L744" s="86">
        <v>46.937835113799999</v>
      </c>
      <c r="M744" s="91">
        <v>0.32069436315377398</v>
      </c>
      <c r="N744" s="86">
        <v>25.493828286099902</v>
      </c>
      <c r="O744" s="91">
        <v>0.37421928925766201</v>
      </c>
    </row>
    <row r="745" spans="1:15" customFormat="1" x14ac:dyDescent="0.3">
      <c r="A745" s="58" t="s">
        <v>307</v>
      </c>
      <c r="B745" s="62">
        <v>159.43111637920001</v>
      </c>
      <c r="C745" s="63">
        <v>0.22010258254539999</v>
      </c>
      <c r="D745" s="69">
        <v>4.6785596536999998</v>
      </c>
      <c r="E745" s="70">
        <v>23.0915343707854</v>
      </c>
      <c r="F745" s="62">
        <v>78.969072752000102</v>
      </c>
      <c r="G745" s="63">
        <v>0.24356935235667099</v>
      </c>
      <c r="H745" s="88">
        <v>32.302565121199997</v>
      </c>
      <c r="I745" s="89">
        <v>0.28494963217985603</v>
      </c>
      <c r="J745" s="88">
        <v>11.576344213800001</v>
      </c>
      <c r="K745" s="89">
        <v>0.229684565306052</v>
      </c>
      <c r="L745" s="88">
        <v>22.518219829</v>
      </c>
      <c r="M745" s="89">
        <v>0.15385170939199699</v>
      </c>
      <c r="N745" s="88">
        <v>12.2485162499</v>
      </c>
      <c r="O745" s="89">
        <v>0.17979375219992499</v>
      </c>
    </row>
    <row r="746" spans="1:15" customFormat="1" x14ac:dyDescent="0.3">
      <c r="A746" s="58" t="s">
        <v>308</v>
      </c>
      <c r="B746" s="59">
        <v>389.971365792001</v>
      </c>
      <c r="C746" s="60">
        <v>0.53837485855285905</v>
      </c>
      <c r="D746" s="67">
        <v>14.1396534203</v>
      </c>
      <c r="E746" s="68">
        <v>69.787780238654406</v>
      </c>
      <c r="F746" s="59">
        <v>176.60122952290001</v>
      </c>
      <c r="G746" s="60">
        <v>0.54470244617624997</v>
      </c>
      <c r="H746" s="86">
        <v>53.977636228999998</v>
      </c>
      <c r="I746" s="87">
        <v>0.47615127565511001</v>
      </c>
      <c r="J746" s="86">
        <v>32.234846712900001</v>
      </c>
      <c r="K746" s="87">
        <v>0.63956691492756701</v>
      </c>
      <c r="L746" s="86">
        <v>76.907088619199797</v>
      </c>
      <c r="M746" s="87">
        <v>0.52545392745422903</v>
      </c>
      <c r="N746" s="86">
        <v>30.383027452899899</v>
      </c>
      <c r="O746" s="87">
        <v>0.44598695854241299</v>
      </c>
    </row>
    <row r="747" spans="1:15" customFormat="1" x14ac:dyDescent="0.3">
      <c r="A747" s="64" t="s">
        <v>1</v>
      </c>
      <c r="H747" s="84"/>
      <c r="I747" s="84"/>
      <c r="J747" s="84"/>
      <c r="K747" s="84"/>
      <c r="L747" s="84"/>
      <c r="M747" s="84"/>
      <c r="N747" s="84"/>
      <c r="O747" s="84"/>
    </row>
    <row r="748" spans="1:15" customFormat="1" x14ac:dyDescent="0.3">
      <c r="A748" s="64" t="s">
        <v>1</v>
      </c>
      <c r="H748" s="84"/>
      <c r="I748" s="84"/>
      <c r="J748" s="84"/>
      <c r="K748" s="84"/>
      <c r="L748" s="84"/>
      <c r="M748" s="84"/>
      <c r="N748" s="84"/>
      <c r="O748" s="84"/>
    </row>
    <row r="749" spans="1:15" customFormat="1" x14ac:dyDescent="0.3">
      <c r="A749" s="53" t="s">
        <v>414</v>
      </c>
      <c r="H749" s="84"/>
      <c r="I749" s="84"/>
      <c r="J749" s="84"/>
      <c r="K749" s="84"/>
      <c r="L749" s="84"/>
      <c r="M749" s="84"/>
      <c r="N749" s="84"/>
      <c r="O749" s="84"/>
    </row>
    <row r="750" spans="1:15" customFormat="1" x14ac:dyDescent="0.3">
      <c r="A750" s="54" t="s">
        <v>1</v>
      </c>
      <c r="H750" s="84"/>
      <c r="I750" s="84"/>
      <c r="J750" s="84"/>
      <c r="K750" s="84"/>
      <c r="L750" s="84"/>
      <c r="M750" s="84"/>
      <c r="N750" s="84"/>
      <c r="O750" s="84"/>
    </row>
    <row r="751" spans="1:15" customFormat="1" ht="25.5" customHeight="1" x14ac:dyDescent="0.3">
      <c r="A751" s="119" t="s">
        <v>1</v>
      </c>
      <c r="B751" s="118" t="s">
        <v>501</v>
      </c>
      <c r="C751" s="118" t="s">
        <v>1</v>
      </c>
      <c r="D751" s="118" t="s">
        <v>495</v>
      </c>
      <c r="E751" s="118" t="s">
        <v>1</v>
      </c>
      <c r="F751" s="118" t="s">
        <v>496</v>
      </c>
      <c r="G751" s="118" t="s">
        <v>1</v>
      </c>
      <c r="H751" s="121" t="s">
        <v>497</v>
      </c>
      <c r="I751" s="121" t="s">
        <v>1</v>
      </c>
      <c r="J751" s="121" t="s">
        <v>498</v>
      </c>
      <c r="K751" s="121" t="s">
        <v>1</v>
      </c>
      <c r="L751" s="121" t="s">
        <v>499</v>
      </c>
      <c r="M751" s="121" t="s">
        <v>1</v>
      </c>
      <c r="N751" s="121" t="s">
        <v>500</v>
      </c>
      <c r="O751" s="121" t="s">
        <v>1</v>
      </c>
    </row>
    <row r="752" spans="1:15" customFormat="1" x14ac:dyDescent="0.3">
      <c r="A752" s="120" t="s">
        <v>1</v>
      </c>
      <c r="B752" s="55" t="s">
        <v>14</v>
      </c>
      <c r="C752" s="55" t="s">
        <v>15</v>
      </c>
      <c r="D752" s="55" t="s">
        <v>14</v>
      </c>
      <c r="E752" s="55" t="s">
        <v>15</v>
      </c>
      <c r="F752" s="55" t="s">
        <v>14</v>
      </c>
      <c r="G752" s="55" t="s">
        <v>15</v>
      </c>
      <c r="H752" s="80" t="s">
        <v>14</v>
      </c>
      <c r="I752" s="80" t="s">
        <v>15</v>
      </c>
      <c r="J752" s="80" t="s">
        <v>14</v>
      </c>
      <c r="K752" s="80" t="s">
        <v>15</v>
      </c>
      <c r="L752" s="80" t="s">
        <v>14</v>
      </c>
      <c r="M752" s="80" t="s">
        <v>15</v>
      </c>
      <c r="N752" s="80" t="s">
        <v>14</v>
      </c>
      <c r="O752" s="80" t="s">
        <v>15</v>
      </c>
    </row>
    <row r="753" spans="1:15" customFormat="1" x14ac:dyDescent="0.3">
      <c r="A753" s="56" t="s">
        <v>16</v>
      </c>
      <c r="B753" s="57">
        <v>510.97005295849999</v>
      </c>
      <c r="C753" s="57">
        <v>510.97005295849999</v>
      </c>
      <c r="D753" s="57">
        <v>11.266765170899999</v>
      </c>
      <c r="E753" s="57">
        <v>11.266765170899999</v>
      </c>
      <c r="F753" s="57">
        <v>252.06537529619999</v>
      </c>
      <c r="G753" s="57">
        <v>252.06537529619999</v>
      </c>
      <c r="H753" s="85">
        <v>80.429867058400006</v>
      </c>
      <c r="I753" s="85">
        <v>80.429867058400006</v>
      </c>
      <c r="J753" s="85">
        <v>36.314903127999997</v>
      </c>
      <c r="K753" s="85">
        <v>36.314903127999997</v>
      </c>
      <c r="L753" s="85">
        <v>71.670745226199998</v>
      </c>
      <c r="M753" s="85">
        <v>71.670745226199998</v>
      </c>
      <c r="N753" s="85">
        <v>63.334763402699998</v>
      </c>
      <c r="O753" s="85">
        <v>63.334763402699998</v>
      </c>
    </row>
    <row r="754" spans="1:15" customFormat="1" x14ac:dyDescent="0.3">
      <c r="A754" s="58" t="s">
        <v>306</v>
      </c>
      <c r="B754" s="59">
        <v>45.461555743399998</v>
      </c>
      <c r="C754" s="60">
        <v>8.8971076641730901E-2</v>
      </c>
      <c r="D754" s="67">
        <v>1.4429847189</v>
      </c>
      <c r="E754" s="68">
        <v>12.8074447014034</v>
      </c>
      <c r="F754" s="59">
        <v>18.598944629399998</v>
      </c>
      <c r="G754" s="60">
        <v>7.3786193790180504E-2</v>
      </c>
      <c r="H754" s="86">
        <v>7.2268418878000098</v>
      </c>
      <c r="I754" s="87">
        <v>8.9852714571225206E-2</v>
      </c>
      <c r="J754" s="86">
        <v>0.88574593879999997</v>
      </c>
      <c r="K754" s="87">
        <v>2.4390700855733801E-2</v>
      </c>
      <c r="L754" s="86">
        <v>9.3664486540999992</v>
      </c>
      <c r="M754" s="87">
        <v>0.13068719495714101</v>
      </c>
      <c r="N754" s="86">
        <v>7.9405899144000003</v>
      </c>
      <c r="O754" s="87">
        <v>0.12537490451983699</v>
      </c>
    </row>
    <row r="755" spans="1:15" customFormat="1" x14ac:dyDescent="0.3">
      <c r="A755" s="58" t="s">
        <v>307</v>
      </c>
      <c r="B755" s="62">
        <v>67.197219973700101</v>
      </c>
      <c r="C755" s="63">
        <v>0.13150911601302301</v>
      </c>
      <c r="D755" s="69">
        <v>0.31890669500000002</v>
      </c>
      <c r="E755" s="70">
        <v>2.8305080487847398</v>
      </c>
      <c r="F755" s="62">
        <v>25.739979604799998</v>
      </c>
      <c r="G755" s="63">
        <v>0.102116284612883</v>
      </c>
      <c r="H755" s="88">
        <v>15.777661613599999</v>
      </c>
      <c r="I755" s="89">
        <v>0.19616670014068099</v>
      </c>
      <c r="J755" s="88">
        <v>3.6403920833000099</v>
      </c>
      <c r="K755" s="89">
        <v>0.10024512719939301</v>
      </c>
      <c r="L755" s="88">
        <v>11.9887151593</v>
      </c>
      <c r="M755" s="89">
        <v>0.16727487793607301</v>
      </c>
      <c r="N755" s="88">
        <v>11.932224103299999</v>
      </c>
      <c r="O755" s="89">
        <v>0.188399284409284</v>
      </c>
    </row>
    <row r="756" spans="1:15" customFormat="1" x14ac:dyDescent="0.3">
      <c r="A756" s="58" t="s">
        <v>308</v>
      </c>
      <c r="B756" s="59">
        <v>398.31127724139998</v>
      </c>
      <c r="C756" s="60">
        <v>0.77951980734524595</v>
      </c>
      <c r="D756" s="67">
        <v>9.5048737570000004</v>
      </c>
      <c r="E756" s="68">
        <v>84.362047249811795</v>
      </c>
      <c r="F756" s="59">
        <v>207.726451062</v>
      </c>
      <c r="G756" s="60">
        <v>0.82409752159693594</v>
      </c>
      <c r="H756" s="86">
        <v>57.425363556999997</v>
      </c>
      <c r="I756" s="87">
        <v>0.71398058528809405</v>
      </c>
      <c r="J756" s="86">
        <v>31.788765105900101</v>
      </c>
      <c r="K756" s="87">
        <v>0.87536417194487304</v>
      </c>
      <c r="L756" s="86">
        <v>50.3155814128</v>
      </c>
      <c r="M756" s="87">
        <v>0.70203792710678603</v>
      </c>
      <c r="N756" s="86">
        <v>43.461949384999997</v>
      </c>
      <c r="O756" s="87">
        <v>0.68622581107087799</v>
      </c>
    </row>
    <row r="757" spans="1:15" customFormat="1" x14ac:dyDescent="0.3">
      <c r="A757" s="64" t="s">
        <v>1</v>
      </c>
      <c r="H757" s="84"/>
      <c r="I757" s="84"/>
      <c r="J757" s="84"/>
      <c r="K757" s="84"/>
      <c r="L757" s="84"/>
      <c r="M757" s="84"/>
      <c r="N757" s="84"/>
      <c r="O757" s="84"/>
    </row>
    <row r="758" spans="1:15" customFormat="1" x14ac:dyDescent="0.3">
      <c r="A758" s="64" t="s">
        <v>1</v>
      </c>
      <c r="H758" s="84"/>
      <c r="I758" s="84"/>
      <c r="J758" s="84"/>
      <c r="K758" s="84"/>
      <c r="L758" s="84"/>
      <c r="M758" s="84"/>
      <c r="N758" s="84"/>
      <c r="O758" s="84"/>
    </row>
    <row r="759" spans="1:15" customFormat="1" x14ac:dyDescent="0.3">
      <c r="A759" s="53" t="s">
        <v>415</v>
      </c>
      <c r="H759" s="84"/>
      <c r="I759" s="84"/>
      <c r="J759" s="84"/>
      <c r="K759" s="84"/>
      <c r="L759" s="84"/>
      <c r="M759" s="84"/>
      <c r="N759" s="84"/>
      <c r="O759" s="84"/>
    </row>
    <row r="760" spans="1:15" customFormat="1" x14ac:dyDescent="0.3">
      <c r="A760" s="54" t="s">
        <v>1</v>
      </c>
      <c r="H760" s="84"/>
      <c r="I760" s="84"/>
      <c r="J760" s="84"/>
      <c r="K760" s="84"/>
      <c r="L760" s="84"/>
      <c r="M760" s="84"/>
      <c r="N760" s="84"/>
      <c r="O760" s="84"/>
    </row>
    <row r="761" spans="1:15" customFormat="1" ht="25.5" customHeight="1" x14ac:dyDescent="0.3">
      <c r="A761" s="119" t="s">
        <v>1</v>
      </c>
      <c r="B761" s="118" t="s">
        <v>501</v>
      </c>
      <c r="C761" s="118" t="s">
        <v>1</v>
      </c>
      <c r="D761" s="118" t="s">
        <v>495</v>
      </c>
      <c r="E761" s="118" t="s">
        <v>1</v>
      </c>
      <c r="F761" s="118" t="s">
        <v>496</v>
      </c>
      <c r="G761" s="118" t="s">
        <v>1</v>
      </c>
      <c r="H761" s="121" t="s">
        <v>497</v>
      </c>
      <c r="I761" s="121" t="s">
        <v>1</v>
      </c>
      <c r="J761" s="121" t="s">
        <v>498</v>
      </c>
      <c r="K761" s="121" t="s">
        <v>1</v>
      </c>
      <c r="L761" s="121" t="s">
        <v>499</v>
      </c>
      <c r="M761" s="121" t="s">
        <v>1</v>
      </c>
      <c r="N761" s="121" t="s">
        <v>500</v>
      </c>
      <c r="O761" s="121" t="s">
        <v>1</v>
      </c>
    </row>
    <row r="762" spans="1:15" customFormat="1" x14ac:dyDescent="0.3">
      <c r="A762" s="120" t="s">
        <v>1</v>
      </c>
      <c r="B762" s="55" t="s">
        <v>14</v>
      </c>
      <c r="C762" s="55" t="s">
        <v>15</v>
      </c>
      <c r="D762" s="55" t="s">
        <v>14</v>
      </c>
      <c r="E762" s="55" t="s">
        <v>15</v>
      </c>
      <c r="F762" s="55" t="s">
        <v>14</v>
      </c>
      <c r="G762" s="55" t="s">
        <v>15</v>
      </c>
      <c r="H762" s="80" t="s">
        <v>14</v>
      </c>
      <c r="I762" s="80" t="s">
        <v>15</v>
      </c>
      <c r="J762" s="80" t="s">
        <v>14</v>
      </c>
      <c r="K762" s="80" t="s">
        <v>15</v>
      </c>
      <c r="L762" s="80" t="s">
        <v>14</v>
      </c>
      <c r="M762" s="80" t="s">
        <v>15</v>
      </c>
      <c r="N762" s="80" t="s">
        <v>14</v>
      </c>
      <c r="O762" s="80" t="s">
        <v>15</v>
      </c>
    </row>
    <row r="763" spans="1:15" customFormat="1" x14ac:dyDescent="0.3">
      <c r="A763" s="56" t="s">
        <v>16</v>
      </c>
      <c r="B763" s="57">
        <v>110.008457548</v>
      </c>
      <c r="C763" s="57">
        <v>110.008457548</v>
      </c>
      <c r="D763" s="57">
        <v>3.1144014406</v>
      </c>
      <c r="E763" s="57">
        <v>3.1144014406</v>
      </c>
      <c r="F763" s="57">
        <v>55.1414105916</v>
      </c>
      <c r="G763" s="57">
        <v>55.1414105916</v>
      </c>
      <c r="H763" s="85">
        <v>7.5024219349000001</v>
      </c>
      <c r="I763" s="85">
        <v>7.5024219349000001</v>
      </c>
      <c r="J763" s="85">
        <v>13.342997285599999</v>
      </c>
      <c r="K763" s="85">
        <v>13.342997285599999</v>
      </c>
      <c r="L763" s="85">
        <v>20.567892180899999</v>
      </c>
      <c r="M763" s="85">
        <v>20.567892180899999</v>
      </c>
      <c r="N763" s="85">
        <v>11.700100234500001</v>
      </c>
      <c r="O763" s="85">
        <v>11.700100234500001</v>
      </c>
    </row>
    <row r="764" spans="1:15" customFormat="1" x14ac:dyDescent="0.3">
      <c r="A764" s="58" t="s">
        <v>306</v>
      </c>
      <c r="B764" s="59">
        <v>12.6271357013</v>
      </c>
      <c r="C764" s="60">
        <v>0.114783317417121</v>
      </c>
      <c r="D764" s="67">
        <v>0</v>
      </c>
      <c r="E764" s="68">
        <v>0</v>
      </c>
      <c r="F764" s="59">
        <v>3.63088260750001</v>
      </c>
      <c r="G764" s="60">
        <v>6.5846748723782406E-2</v>
      </c>
      <c r="H764" s="92">
        <v>0.96150776960000095</v>
      </c>
      <c r="I764" s="93">
        <v>12.8159650036107</v>
      </c>
      <c r="J764" s="92">
        <v>0.50740881169999996</v>
      </c>
      <c r="K764" s="93">
        <v>3.80280982480304</v>
      </c>
      <c r="L764" s="92">
        <v>4.0345989032</v>
      </c>
      <c r="M764" s="93">
        <v>19.6160057030378</v>
      </c>
      <c r="N764" s="92">
        <v>4.0001464210000002</v>
      </c>
      <c r="O764" s="96">
        <v>34.188992750718498</v>
      </c>
    </row>
    <row r="765" spans="1:15" customFormat="1" x14ac:dyDescent="0.3">
      <c r="A765" s="58" t="s">
        <v>307</v>
      </c>
      <c r="B765" s="62">
        <v>20.197777539600001</v>
      </c>
      <c r="C765" s="63">
        <v>0.18360204287735901</v>
      </c>
      <c r="D765" s="69">
        <v>0.66485655770000096</v>
      </c>
      <c r="E765" s="70">
        <v>21.3478117827968</v>
      </c>
      <c r="F765" s="62">
        <v>8.0804545254000093</v>
      </c>
      <c r="G765" s="63">
        <v>0.146540584267007</v>
      </c>
      <c r="H765" s="94">
        <v>1.9347322596000001</v>
      </c>
      <c r="I765" s="95">
        <v>25.788102513935598</v>
      </c>
      <c r="J765" s="94">
        <v>1.2703256207</v>
      </c>
      <c r="K765" s="95">
        <v>9.5205417007088595</v>
      </c>
      <c r="L765" s="94">
        <v>7.7138769910999896</v>
      </c>
      <c r="M765" s="95">
        <v>37.504460463203699</v>
      </c>
      <c r="N765" s="94">
        <v>1.3868888935000001</v>
      </c>
      <c r="O765" s="95">
        <v>11.8536496756711</v>
      </c>
    </row>
    <row r="766" spans="1:15" customFormat="1" x14ac:dyDescent="0.3">
      <c r="A766" s="58" t="s">
        <v>308</v>
      </c>
      <c r="B766" s="59">
        <v>77.183544307099993</v>
      </c>
      <c r="C766" s="60">
        <v>0.70161463970551996</v>
      </c>
      <c r="D766" s="67">
        <v>2.4495448829000002</v>
      </c>
      <c r="E766" s="68">
        <v>78.652188217203204</v>
      </c>
      <c r="F766" s="59">
        <v>43.4300734587001</v>
      </c>
      <c r="G766" s="60">
        <v>0.78761266700920995</v>
      </c>
      <c r="H766" s="92">
        <v>4.6061819057000104</v>
      </c>
      <c r="I766" s="93">
        <v>61.395932482453702</v>
      </c>
      <c r="J766" s="92">
        <v>11.5652628532</v>
      </c>
      <c r="K766" s="93">
        <v>86.676648474488104</v>
      </c>
      <c r="L766" s="92">
        <v>8.8194162865999903</v>
      </c>
      <c r="M766" s="97">
        <v>42.8795338337586</v>
      </c>
      <c r="N766" s="92">
        <v>6.3130649200000004</v>
      </c>
      <c r="O766" s="93">
        <v>53.957357573610402</v>
      </c>
    </row>
    <row r="767" spans="1:15" customFormat="1" x14ac:dyDescent="0.3">
      <c r="A767" s="64" t="s">
        <v>1</v>
      </c>
      <c r="H767" s="84"/>
      <c r="I767" s="84"/>
      <c r="J767" s="84"/>
      <c r="K767" s="84"/>
      <c r="L767" s="84"/>
      <c r="M767" s="84"/>
      <c r="N767" s="84"/>
      <c r="O767" s="84"/>
    </row>
    <row r="768" spans="1:15" customFormat="1" x14ac:dyDescent="0.3">
      <c r="A768" s="64" t="s">
        <v>1</v>
      </c>
      <c r="H768" s="84"/>
      <c r="I768" s="84"/>
      <c r="J768" s="84"/>
      <c r="K768" s="84"/>
      <c r="L768" s="84"/>
      <c r="M768" s="84"/>
      <c r="N768" s="84"/>
      <c r="O768" s="84"/>
    </row>
    <row r="769" spans="1:15" customFormat="1" x14ac:dyDescent="0.3">
      <c r="A769" s="53" t="s">
        <v>416</v>
      </c>
      <c r="H769" s="84"/>
      <c r="I769" s="84"/>
      <c r="J769" s="84"/>
      <c r="K769" s="84"/>
      <c r="L769" s="84"/>
      <c r="M769" s="84"/>
      <c r="N769" s="84"/>
      <c r="O769" s="84"/>
    </row>
    <row r="770" spans="1:15" customFormat="1" x14ac:dyDescent="0.3">
      <c r="A770" s="54" t="s">
        <v>1</v>
      </c>
      <c r="H770" s="84"/>
      <c r="I770" s="84"/>
      <c r="J770" s="84"/>
      <c r="K770" s="84"/>
      <c r="L770" s="84"/>
      <c r="M770" s="84"/>
      <c r="N770" s="84"/>
      <c r="O770" s="84"/>
    </row>
    <row r="771" spans="1:15" customFormat="1" ht="25.5" customHeight="1" x14ac:dyDescent="0.3">
      <c r="A771" s="119" t="s">
        <v>1</v>
      </c>
      <c r="B771" s="118" t="s">
        <v>501</v>
      </c>
      <c r="C771" s="118" t="s">
        <v>1</v>
      </c>
      <c r="D771" s="118" t="s">
        <v>495</v>
      </c>
      <c r="E771" s="118" t="s">
        <v>1</v>
      </c>
      <c r="F771" s="118" t="s">
        <v>496</v>
      </c>
      <c r="G771" s="118" t="s">
        <v>1</v>
      </c>
      <c r="H771" s="121" t="s">
        <v>497</v>
      </c>
      <c r="I771" s="121" t="s">
        <v>1</v>
      </c>
      <c r="J771" s="121" t="s">
        <v>498</v>
      </c>
      <c r="K771" s="121" t="s">
        <v>1</v>
      </c>
      <c r="L771" s="121" t="s">
        <v>499</v>
      </c>
      <c r="M771" s="121" t="s">
        <v>1</v>
      </c>
      <c r="N771" s="121" t="s">
        <v>500</v>
      </c>
      <c r="O771" s="121" t="s">
        <v>1</v>
      </c>
    </row>
    <row r="772" spans="1:15" customFormat="1" x14ac:dyDescent="0.3">
      <c r="A772" s="120" t="s">
        <v>1</v>
      </c>
      <c r="B772" s="55" t="s">
        <v>14</v>
      </c>
      <c r="C772" s="55" t="s">
        <v>15</v>
      </c>
      <c r="D772" s="55" t="s">
        <v>14</v>
      </c>
      <c r="E772" s="55" t="s">
        <v>15</v>
      </c>
      <c r="F772" s="55" t="s">
        <v>14</v>
      </c>
      <c r="G772" s="55" t="s">
        <v>15</v>
      </c>
      <c r="H772" s="80" t="s">
        <v>14</v>
      </c>
      <c r="I772" s="80" t="s">
        <v>15</v>
      </c>
      <c r="J772" s="80" t="s">
        <v>14</v>
      </c>
      <c r="K772" s="80" t="s">
        <v>15</v>
      </c>
      <c r="L772" s="80" t="s">
        <v>14</v>
      </c>
      <c r="M772" s="80" t="s">
        <v>15</v>
      </c>
      <c r="N772" s="80" t="s">
        <v>14</v>
      </c>
      <c r="O772" s="80" t="s">
        <v>15</v>
      </c>
    </row>
    <row r="773" spans="1:15" customFormat="1" x14ac:dyDescent="0.3">
      <c r="A773" s="56" t="s">
        <v>16</v>
      </c>
      <c r="B773" s="57">
        <v>166.75918810959999</v>
      </c>
      <c r="C773" s="57">
        <v>166.75918810959999</v>
      </c>
      <c r="D773" s="57">
        <v>6.9719813656999996</v>
      </c>
      <c r="E773" s="57">
        <v>6.9719813656999996</v>
      </c>
      <c r="F773" s="57">
        <v>98.520513636999993</v>
      </c>
      <c r="G773" s="57">
        <v>98.520513636999993</v>
      </c>
      <c r="H773" s="85">
        <v>19.1338267442</v>
      </c>
      <c r="I773" s="85">
        <v>19.1338267442</v>
      </c>
      <c r="J773" s="85">
        <v>19.546055025699999</v>
      </c>
      <c r="K773" s="85">
        <v>19.546055025699999</v>
      </c>
      <c r="L773" s="85">
        <v>15.4453819768</v>
      </c>
      <c r="M773" s="85">
        <v>15.4453819768</v>
      </c>
      <c r="N773" s="85">
        <v>14.9597678495</v>
      </c>
      <c r="O773" s="85">
        <v>14.9597678495</v>
      </c>
    </row>
    <row r="774" spans="1:15" customFormat="1" x14ac:dyDescent="0.3">
      <c r="A774" s="58" t="s">
        <v>306</v>
      </c>
      <c r="B774" s="59">
        <v>64.377711067700204</v>
      </c>
      <c r="C774" s="60">
        <v>0.38605195790104702</v>
      </c>
      <c r="D774" s="67">
        <v>5.5363601108999996</v>
      </c>
      <c r="E774" s="72">
        <v>79.408704936263703</v>
      </c>
      <c r="F774" s="59">
        <v>36.564510668600001</v>
      </c>
      <c r="G774" s="60">
        <v>0.371136013392321</v>
      </c>
      <c r="H774" s="92">
        <v>3.0867718106000002</v>
      </c>
      <c r="I774" s="97">
        <v>16.132537687661902</v>
      </c>
      <c r="J774" s="92">
        <v>3.7367833077000001</v>
      </c>
      <c r="K774" s="93">
        <v>19.117838882509599</v>
      </c>
      <c r="L774" s="92">
        <v>8.5004193880999992</v>
      </c>
      <c r="M774" s="93">
        <v>55.035345845562098</v>
      </c>
      <c r="N774" s="92">
        <v>9.5322287806999704</v>
      </c>
      <c r="O774" s="93">
        <v>63.719095620983197</v>
      </c>
    </row>
    <row r="775" spans="1:15" customFormat="1" x14ac:dyDescent="0.3">
      <c r="A775" s="58" t="s">
        <v>307</v>
      </c>
      <c r="B775" s="62">
        <v>46.506259978599999</v>
      </c>
      <c r="C775" s="63">
        <v>0.27888274406825803</v>
      </c>
      <c r="D775" s="69">
        <v>0</v>
      </c>
      <c r="E775" s="70">
        <v>0</v>
      </c>
      <c r="F775" s="62">
        <v>28.738250048600001</v>
      </c>
      <c r="G775" s="63">
        <v>0.29169813460866101</v>
      </c>
      <c r="H775" s="94">
        <v>8.5803333629000207</v>
      </c>
      <c r="I775" s="95">
        <v>44.843791456933403</v>
      </c>
      <c r="J775" s="94">
        <v>6.3982610235999902</v>
      </c>
      <c r="K775" s="95">
        <v>32.7342832872786</v>
      </c>
      <c r="L775" s="94">
        <v>0.97731141590000303</v>
      </c>
      <c r="M775" s="97">
        <v>6.3275315389932603</v>
      </c>
      <c r="N775" s="94">
        <v>3.3760394813999999</v>
      </c>
      <c r="O775" s="95">
        <v>22.567459036557398</v>
      </c>
    </row>
    <row r="776" spans="1:15" customFormat="1" x14ac:dyDescent="0.3">
      <c r="A776" s="58" t="s">
        <v>308</v>
      </c>
      <c r="B776" s="59">
        <v>55.875217063299999</v>
      </c>
      <c r="C776" s="60">
        <v>0.33506529803069601</v>
      </c>
      <c r="D776" s="67">
        <v>1.43562125480001</v>
      </c>
      <c r="E776" s="68">
        <v>20.5912950637363</v>
      </c>
      <c r="F776" s="59">
        <v>33.217752919799999</v>
      </c>
      <c r="G776" s="60">
        <v>0.337165851999018</v>
      </c>
      <c r="H776" s="92">
        <v>7.4667215707000203</v>
      </c>
      <c r="I776" s="93">
        <v>39.023670855404703</v>
      </c>
      <c r="J776" s="92">
        <v>9.4110106944000194</v>
      </c>
      <c r="K776" s="93">
        <v>48.147877830211797</v>
      </c>
      <c r="L776" s="92">
        <v>5.9676511728000001</v>
      </c>
      <c r="M776" s="93">
        <v>38.637122615444603</v>
      </c>
      <c r="N776" s="92">
        <v>2.0514995873999999</v>
      </c>
      <c r="O776" s="93">
        <v>13.7134453424594</v>
      </c>
    </row>
    <row r="777" spans="1:15" customFormat="1" x14ac:dyDescent="0.3">
      <c r="A777" s="64" t="s">
        <v>1</v>
      </c>
      <c r="H777" s="84"/>
      <c r="I777" s="84"/>
      <c r="J777" s="84"/>
      <c r="K777" s="84"/>
      <c r="L777" s="84"/>
      <c r="M777" s="84"/>
      <c r="N777" s="84"/>
      <c r="O777" s="84"/>
    </row>
    <row r="778" spans="1:15" customFormat="1" x14ac:dyDescent="0.3">
      <c r="A778" s="64" t="s">
        <v>1</v>
      </c>
      <c r="H778" s="84"/>
      <c r="I778" s="84"/>
      <c r="J778" s="84"/>
      <c r="K778" s="84"/>
      <c r="L778" s="84"/>
      <c r="M778" s="84"/>
      <c r="N778" s="84"/>
      <c r="O778" s="84"/>
    </row>
    <row r="779" spans="1:15" customFormat="1" x14ac:dyDescent="0.3">
      <c r="A779" s="53" t="s">
        <v>417</v>
      </c>
      <c r="H779" s="84"/>
      <c r="I779" s="84"/>
      <c r="J779" s="84"/>
      <c r="K779" s="84"/>
      <c r="L779" s="84"/>
      <c r="M779" s="84"/>
      <c r="N779" s="84"/>
      <c r="O779" s="84"/>
    </row>
    <row r="780" spans="1:15" customFormat="1" x14ac:dyDescent="0.3">
      <c r="A780" s="54" t="s">
        <v>1</v>
      </c>
      <c r="H780" s="84"/>
      <c r="I780" s="84"/>
      <c r="J780" s="84"/>
      <c r="K780" s="84"/>
      <c r="L780" s="84"/>
      <c r="M780" s="84"/>
      <c r="N780" s="84"/>
      <c r="O780" s="84"/>
    </row>
    <row r="781" spans="1:15" customFormat="1" ht="25.5" customHeight="1" x14ac:dyDescent="0.3">
      <c r="A781" s="119" t="s">
        <v>1</v>
      </c>
      <c r="B781" s="118" t="s">
        <v>501</v>
      </c>
      <c r="C781" s="118" t="s">
        <v>1</v>
      </c>
      <c r="D781" s="118" t="s">
        <v>495</v>
      </c>
      <c r="E781" s="118" t="s">
        <v>1</v>
      </c>
      <c r="F781" s="118" t="s">
        <v>496</v>
      </c>
      <c r="G781" s="118" t="s">
        <v>1</v>
      </c>
      <c r="H781" s="121" t="s">
        <v>497</v>
      </c>
      <c r="I781" s="121" t="s">
        <v>1</v>
      </c>
      <c r="J781" s="121" t="s">
        <v>498</v>
      </c>
      <c r="K781" s="121" t="s">
        <v>1</v>
      </c>
      <c r="L781" s="121" t="s">
        <v>499</v>
      </c>
      <c r="M781" s="121" t="s">
        <v>1</v>
      </c>
      <c r="N781" s="121" t="s">
        <v>500</v>
      </c>
      <c r="O781" s="121" t="s">
        <v>1</v>
      </c>
    </row>
    <row r="782" spans="1:15" customFormat="1" x14ac:dyDescent="0.3">
      <c r="A782" s="120" t="s">
        <v>1</v>
      </c>
      <c r="B782" s="55" t="s">
        <v>14</v>
      </c>
      <c r="C782" s="55" t="s">
        <v>15</v>
      </c>
      <c r="D782" s="55" t="s">
        <v>14</v>
      </c>
      <c r="E782" s="55" t="s">
        <v>15</v>
      </c>
      <c r="F782" s="55" t="s">
        <v>14</v>
      </c>
      <c r="G782" s="55" t="s">
        <v>15</v>
      </c>
      <c r="H782" s="80" t="s">
        <v>14</v>
      </c>
      <c r="I782" s="80" t="s">
        <v>15</v>
      </c>
      <c r="J782" s="80" t="s">
        <v>14</v>
      </c>
      <c r="K782" s="80" t="s">
        <v>15</v>
      </c>
      <c r="L782" s="80" t="s">
        <v>14</v>
      </c>
      <c r="M782" s="80" t="s">
        <v>15</v>
      </c>
      <c r="N782" s="80" t="s">
        <v>14</v>
      </c>
      <c r="O782" s="80" t="s">
        <v>15</v>
      </c>
    </row>
    <row r="783" spans="1:15" customFormat="1" x14ac:dyDescent="0.3">
      <c r="A783" s="56" t="s">
        <v>16</v>
      </c>
      <c r="B783" s="57">
        <v>40.227000097000001</v>
      </c>
      <c r="C783" s="57">
        <v>40.227000097000001</v>
      </c>
      <c r="D783" s="57">
        <v>2.4638413185000001</v>
      </c>
      <c r="E783" s="57">
        <v>2.4638413185000001</v>
      </c>
      <c r="F783" s="57">
        <v>14.657445704100001</v>
      </c>
      <c r="G783" s="57">
        <v>14.657445704100001</v>
      </c>
      <c r="H783" s="85">
        <v>7.9026983555000001</v>
      </c>
      <c r="I783" s="85">
        <v>7.9026983555000001</v>
      </c>
      <c r="J783" s="85">
        <v>3.8977251476000001</v>
      </c>
      <c r="K783" s="85">
        <v>3.8977251476000001</v>
      </c>
      <c r="L783" s="85">
        <v>7.3189624681999996</v>
      </c>
      <c r="M783" s="85">
        <v>7.3189624681999996</v>
      </c>
      <c r="N783" s="85">
        <v>7.5325117720000003</v>
      </c>
      <c r="O783" s="85">
        <v>7.5325117720000003</v>
      </c>
    </row>
    <row r="784" spans="1:15" customFormat="1" x14ac:dyDescent="0.3">
      <c r="A784" s="58" t="s">
        <v>306</v>
      </c>
      <c r="B784" s="59">
        <v>25.728033864300102</v>
      </c>
      <c r="C784" s="60">
        <v>0.63957127805358605</v>
      </c>
      <c r="D784" s="67">
        <v>1.9966188839000001</v>
      </c>
      <c r="E784" s="68">
        <v>81.036829316408799</v>
      </c>
      <c r="F784" s="67">
        <v>7.8913400541999996</v>
      </c>
      <c r="G784" s="68">
        <v>53.838439612930799</v>
      </c>
      <c r="H784" s="92">
        <v>4.9357940085000003</v>
      </c>
      <c r="I784" s="93">
        <v>62.457072084307299</v>
      </c>
      <c r="J784" s="92">
        <v>2.1388038358000001</v>
      </c>
      <c r="K784" s="93">
        <v>54.8731312446942</v>
      </c>
      <c r="L784" s="92">
        <v>4.2426489834999996</v>
      </c>
      <c r="M784" s="93">
        <v>57.967901897759297</v>
      </c>
      <c r="N784" s="92">
        <v>6.3100914555000003</v>
      </c>
      <c r="O784" s="93">
        <v>83.771411801253294</v>
      </c>
    </row>
    <row r="785" spans="1:15" customFormat="1" x14ac:dyDescent="0.3">
      <c r="A785" s="58" t="s">
        <v>307</v>
      </c>
      <c r="B785" s="62">
        <v>9.4058376590999995</v>
      </c>
      <c r="C785" s="63">
        <v>0.23381901798343299</v>
      </c>
      <c r="D785" s="69">
        <v>0</v>
      </c>
      <c r="E785" s="70">
        <v>0</v>
      </c>
      <c r="F785" s="69">
        <v>5.6992333828000001</v>
      </c>
      <c r="G785" s="70">
        <v>38.882855156719401</v>
      </c>
      <c r="H785" s="94">
        <v>2.2681059853000001</v>
      </c>
      <c r="I785" s="95">
        <v>28.700399322738601</v>
      </c>
      <c r="J785" s="94">
        <v>1.0601229501</v>
      </c>
      <c r="K785" s="95">
        <v>27.198504511093201</v>
      </c>
      <c r="L785" s="94">
        <v>0.80154546510000002</v>
      </c>
      <c r="M785" s="95">
        <v>10.9516269359574</v>
      </c>
      <c r="N785" s="94">
        <v>0.63695282590000002</v>
      </c>
      <c r="O785" s="95">
        <v>8.4560481971988892</v>
      </c>
    </row>
    <row r="786" spans="1:15" customFormat="1" x14ac:dyDescent="0.3">
      <c r="A786" s="58" t="s">
        <v>308</v>
      </c>
      <c r="B786" s="59">
        <v>5.0931285736000103</v>
      </c>
      <c r="C786" s="60">
        <v>0.12660970396298199</v>
      </c>
      <c r="D786" s="67">
        <v>0.46722243459999802</v>
      </c>
      <c r="E786" s="68">
        <v>18.963170683591201</v>
      </c>
      <c r="F786" s="67">
        <v>1.0668722670999999</v>
      </c>
      <c r="G786" s="68">
        <v>7.2787052303497397</v>
      </c>
      <c r="H786" s="92">
        <v>0.69879836169999998</v>
      </c>
      <c r="I786" s="93">
        <v>8.8425285929540909</v>
      </c>
      <c r="J786" s="92">
        <v>0.69879836169999998</v>
      </c>
      <c r="K786" s="93">
        <v>17.928364244212599</v>
      </c>
      <c r="L786" s="92">
        <v>2.27476801959999</v>
      </c>
      <c r="M786" s="93">
        <v>31.080471166283299</v>
      </c>
      <c r="N786" s="92">
        <v>0.58546749060000003</v>
      </c>
      <c r="O786" s="93">
        <v>7.7725400015478403</v>
      </c>
    </row>
    <row r="787" spans="1:15" customFormat="1" x14ac:dyDescent="0.3">
      <c r="A787" s="64" t="s">
        <v>1</v>
      </c>
      <c r="H787" s="84"/>
      <c r="I787" s="84"/>
      <c r="J787" s="84"/>
      <c r="K787" s="84"/>
      <c r="L787" s="84"/>
      <c r="M787" s="84"/>
      <c r="N787" s="84"/>
      <c r="O787" s="84"/>
    </row>
    <row r="788" spans="1:15" customFormat="1" x14ac:dyDescent="0.3">
      <c r="A788" s="64" t="s">
        <v>1</v>
      </c>
      <c r="H788" s="84"/>
      <c r="I788" s="84"/>
      <c r="J788" s="84"/>
      <c r="K788" s="84"/>
      <c r="L788" s="84"/>
      <c r="M788" s="84"/>
      <c r="N788" s="84"/>
      <c r="O788" s="84"/>
    </row>
    <row r="789" spans="1:15" customFormat="1" x14ac:dyDescent="0.3">
      <c r="A789" s="53" t="s">
        <v>418</v>
      </c>
      <c r="H789" s="84"/>
      <c r="I789" s="84"/>
      <c r="J789" s="84"/>
      <c r="K789" s="84"/>
      <c r="L789" s="84"/>
      <c r="M789" s="84"/>
      <c r="N789" s="84"/>
      <c r="O789" s="84"/>
    </row>
    <row r="790" spans="1:15" customFormat="1" x14ac:dyDescent="0.3">
      <c r="A790" s="54" t="s">
        <v>1</v>
      </c>
      <c r="H790" s="84"/>
      <c r="I790" s="84"/>
      <c r="J790" s="84"/>
      <c r="K790" s="84"/>
      <c r="L790" s="84"/>
      <c r="M790" s="84"/>
      <c r="N790" s="84"/>
      <c r="O790" s="84"/>
    </row>
    <row r="791" spans="1:15" customFormat="1" ht="25.5" customHeight="1" x14ac:dyDescent="0.3">
      <c r="A791" s="119" t="s">
        <v>1</v>
      </c>
      <c r="B791" s="118" t="s">
        <v>501</v>
      </c>
      <c r="C791" s="118" t="s">
        <v>1</v>
      </c>
      <c r="D791" s="118" t="s">
        <v>495</v>
      </c>
      <c r="E791" s="118" t="s">
        <v>1</v>
      </c>
      <c r="F791" s="118" t="s">
        <v>496</v>
      </c>
      <c r="G791" s="118" t="s">
        <v>1</v>
      </c>
      <c r="H791" s="121" t="s">
        <v>497</v>
      </c>
      <c r="I791" s="121" t="s">
        <v>1</v>
      </c>
      <c r="J791" s="121" t="s">
        <v>498</v>
      </c>
      <c r="K791" s="121" t="s">
        <v>1</v>
      </c>
      <c r="L791" s="121" t="s">
        <v>499</v>
      </c>
      <c r="M791" s="121" t="s">
        <v>1</v>
      </c>
      <c r="N791" s="121" t="s">
        <v>500</v>
      </c>
      <c r="O791" s="121" t="s">
        <v>1</v>
      </c>
    </row>
    <row r="792" spans="1:15" customFormat="1" x14ac:dyDescent="0.3">
      <c r="A792" s="120" t="s">
        <v>1</v>
      </c>
      <c r="B792" s="55" t="s">
        <v>14</v>
      </c>
      <c r="C792" s="55" t="s">
        <v>15</v>
      </c>
      <c r="D792" s="55" t="s">
        <v>14</v>
      </c>
      <c r="E792" s="55" t="s">
        <v>15</v>
      </c>
      <c r="F792" s="55" t="s">
        <v>14</v>
      </c>
      <c r="G792" s="55" t="s">
        <v>15</v>
      </c>
      <c r="H792" s="80" t="s">
        <v>14</v>
      </c>
      <c r="I792" s="80" t="s">
        <v>15</v>
      </c>
      <c r="J792" s="80" t="s">
        <v>14</v>
      </c>
      <c r="K792" s="80" t="s">
        <v>15</v>
      </c>
      <c r="L792" s="80" t="s">
        <v>14</v>
      </c>
      <c r="M792" s="80" t="s">
        <v>15</v>
      </c>
      <c r="N792" s="80" t="s">
        <v>14</v>
      </c>
      <c r="O792" s="80" t="s">
        <v>15</v>
      </c>
    </row>
    <row r="793" spans="1:15" customFormat="1" x14ac:dyDescent="0.3">
      <c r="A793" s="56" t="s">
        <v>16</v>
      </c>
      <c r="B793" s="57">
        <v>497.91301908320003</v>
      </c>
      <c r="C793" s="57">
        <v>497.91301908320003</v>
      </c>
      <c r="D793" s="57">
        <v>17.558956395500001</v>
      </c>
      <c r="E793" s="57">
        <v>17.558956395500001</v>
      </c>
      <c r="F793" s="57">
        <v>251.46429912580001</v>
      </c>
      <c r="G793" s="57">
        <v>251.46429912580001</v>
      </c>
      <c r="H793" s="85">
        <v>81.732713802899994</v>
      </c>
      <c r="I793" s="85">
        <v>81.732713802899994</v>
      </c>
      <c r="J793" s="85">
        <v>29.477146862400001</v>
      </c>
      <c r="K793" s="85">
        <v>29.477146862400001</v>
      </c>
      <c r="L793" s="85">
        <v>101.87360077069999</v>
      </c>
      <c r="M793" s="85">
        <v>101.87360077069999</v>
      </c>
      <c r="N793" s="85">
        <v>23.844822600600001</v>
      </c>
      <c r="O793" s="85">
        <v>23.844822600600001</v>
      </c>
    </row>
    <row r="794" spans="1:15" customFormat="1" x14ac:dyDescent="0.3">
      <c r="A794" s="58" t="s">
        <v>306</v>
      </c>
      <c r="B794" s="59">
        <v>131.1780035534</v>
      </c>
      <c r="C794" s="60">
        <v>0.26345566098057899</v>
      </c>
      <c r="D794" s="67">
        <v>6.8442328137000201</v>
      </c>
      <c r="E794" s="68">
        <v>38.978585398469598</v>
      </c>
      <c r="F794" s="59">
        <v>72.977016285600001</v>
      </c>
      <c r="G794" s="60">
        <v>0.29020825834641401</v>
      </c>
      <c r="H794" s="86">
        <v>9.7192425713000006</v>
      </c>
      <c r="I794" s="90">
        <v>0.118914962186844</v>
      </c>
      <c r="J794" s="86">
        <v>5.5006362399000004</v>
      </c>
      <c r="K794" s="87">
        <v>0.186606806472048</v>
      </c>
      <c r="L794" s="86">
        <v>24.676513954000001</v>
      </c>
      <c r="M794" s="87">
        <v>0.242226776783346</v>
      </c>
      <c r="N794" s="92">
        <v>9.8307775344999904</v>
      </c>
      <c r="O794" s="93">
        <v>41.228142893596697</v>
      </c>
    </row>
    <row r="795" spans="1:15" customFormat="1" x14ac:dyDescent="0.3">
      <c r="A795" s="58" t="s">
        <v>307</v>
      </c>
      <c r="B795" s="62">
        <v>121.7491154601</v>
      </c>
      <c r="C795" s="63">
        <v>0.24451884323947801</v>
      </c>
      <c r="D795" s="69">
        <v>2.8783383492999999</v>
      </c>
      <c r="E795" s="70">
        <v>16.392422672896799</v>
      </c>
      <c r="F795" s="62">
        <v>69.944898015900193</v>
      </c>
      <c r="G795" s="63">
        <v>0.27815041045213601</v>
      </c>
      <c r="H795" s="88">
        <v>17.094970379500001</v>
      </c>
      <c r="I795" s="89">
        <v>0.20915701417580301</v>
      </c>
      <c r="J795" s="88">
        <v>3.6337335856000199</v>
      </c>
      <c r="K795" s="89">
        <v>0.123272907061269</v>
      </c>
      <c r="L795" s="88">
        <v>28.170532258000001</v>
      </c>
      <c r="M795" s="89">
        <v>0.276524360039134</v>
      </c>
      <c r="N795" s="94">
        <v>2.2590906793999999</v>
      </c>
      <c r="O795" s="95">
        <v>9.4741349820029903</v>
      </c>
    </row>
    <row r="796" spans="1:15" customFormat="1" x14ac:dyDescent="0.3">
      <c r="A796" s="58" t="s">
        <v>308</v>
      </c>
      <c r="B796" s="59">
        <v>244.985900069699</v>
      </c>
      <c r="C796" s="60">
        <v>0.49202549577994398</v>
      </c>
      <c r="D796" s="67">
        <v>7.8363852325000201</v>
      </c>
      <c r="E796" s="68">
        <v>44.628991928633702</v>
      </c>
      <c r="F796" s="59">
        <v>108.5423848243</v>
      </c>
      <c r="G796" s="60">
        <v>0.43164133120144998</v>
      </c>
      <c r="H796" s="86">
        <v>54.918500852100003</v>
      </c>
      <c r="I796" s="91">
        <v>0.67192802363735304</v>
      </c>
      <c r="J796" s="86">
        <v>20.342777036899999</v>
      </c>
      <c r="K796" s="91">
        <v>0.690120286466684</v>
      </c>
      <c r="L796" s="86">
        <v>49.0265545586999</v>
      </c>
      <c r="M796" s="87">
        <v>0.48124886317752102</v>
      </c>
      <c r="N796" s="92">
        <v>11.7549543867</v>
      </c>
      <c r="O796" s="93">
        <v>49.297722124400302</v>
      </c>
    </row>
    <row r="797" spans="1:15" customFormat="1" x14ac:dyDescent="0.3">
      <c r="A797" s="64" t="s">
        <v>1</v>
      </c>
      <c r="H797" s="84"/>
      <c r="I797" s="84"/>
      <c r="J797" s="84"/>
      <c r="K797" s="84"/>
      <c r="L797" s="84"/>
      <c r="M797" s="84"/>
      <c r="N797" s="84"/>
      <c r="O797" s="84"/>
    </row>
    <row r="798" spans="1:15" customFormat="1" x14ac:dyDescent="0.3">
      <c r="A798" s="64" t="s">
        <v>1</v>
      </c>
      <c r="H798" s="84"/>
      <c r="I798" s="84"/>
      <c r="J798" s="84"/>
      <c r="K798" s="84"/>
      <c r="L798" s="84"/>
      <c r="M798" s="84"/>
      <c r="N798" s="84"/>
      <c r="O798" s="84"/>
    </row>
    <row r="799" spans="1:15" customFormat="1" x14ac:dyDescent="0.3">
      <c r="A799" s="53" t="s">
        <v>419</v>
      </c>
      <c r="H799" s="84"/>
      <c r="I799" s="84"/>
      <c r="J799" s="84"/>
      <c r="K799" s="84"/>
      <c r="L799" s="84"/>
      <c r="M799" s="84"/>
      <c r="N799" s="84"/>
      <c r="O799" s="84"/>
    </row>
    <row r="800" spans="1:15" customFormat="1" x14ac:dyDescent="0.3">
      <c r="A800" s="54" t="s">
        <v>1</v>
      </c>
      <c r="H800" s="84"/>
      <c r="I800" s="84"/>
      <c r="J800" s="84"/>
      <c r="K800" s="84"/>
      <c r="L800" s="84"/>
      <c r="M800" s="84"/>
      <c r="N800" s="84"/>
      <c r="O800" s="84"/>
    </row>
    <row r="801" spans="1:15" customFormat="1" ht="25.5" customHeight="1" x14ac:dyDescent="0.3">
      <c r="A801" s="119" t="s">
        <v>1</v>
      </c>
      <c r="B801" s="118" t="s">
        <v>501</v>
      </c>
      <c r="C801" s="118" t="s">
        <v>1</v>
      </c>
      <c r="D801" s="118" t="s">
        <v>495</v>
      </c>
      <c r="E801" s="118" t="s">
        <v>1</v>
      </c>
      <c r="F801" s="118" t="s">
        <v>496</v>
      </c>
      <c r="G801" s="118" t="s">
        <v>1</v>
      </c>
      <c r="H801" s="121" t="s">
        <v>497</v>
      </c>
      <c r="I801" s="121" t="s">
        <v>1</v>
      </c>
      <c r="J801" s="121" t="s">
        <v>498</v>
      </c>
      <c r="K801" s="121" t="s">
        <v>1</v>
      </c>
      <c r="L801" s="121" t="s">
        <v>499</v>
      </c>
      <c r="M801" s="121" t="s">
        <v>1</v>
      </c>
      <c r="N801" s="121" t="s">
        <v>500</v>
      </c>
      <c r="O801" s="121" t="s">
        <v>1</v>
      </c>
    </row>
    <row r="802" spans="1:15" customFormat="1" x14ac:dyDescent="0.3">
      <c r="A802" s="120" t="s">
        <v>1</v>
      </c>
      <c r="B802" s="55" t="s">
        <v>14</v>
      </c>
      <c r="C802" s="55" t="s">
        <v>15</v>
      </c>
      <c r="D802" s="55" t="s">
        <v>14</v>
      </c>
      <c r="E802" s="55" t="s">
        <v>15</v>
      </c>
      <c r="F802" s="55" t="s">
        <v>14</v>
      </c>
      <c r="G802" s="55" t="s">
        <v>15</v>
      </c>
      <c r="H802" s="80" t="s">
        <v>14</v>
      </c>
      <c r="I802" s="80" t="s">
        <v>15</v>
      </c>
      <c r="J802" s="80" t="s">
        <v>14</v>
      </c>
      <c r="K802" s="80" t="s">
        <v>15</v>
      </c>
      <c r="L802" s="80" t="s">
        <v>14</v>
      </c>
      <c r="M802" s="80" t="s">
        <v>15</v>
      </c>
      <c r="N802" s="80" t="s">
        <v>14</v>
      </c>
      <c r="O802" s="80" t="s">
        <v>15</v>
      </c>
    </row>
    <row r="803" spans="1:15" customFormat="1" x14ac:dyDescent="0.3">
      <c r="A803" s="56" t="s">
        <v>16</v>
      </c>
      <c r="B803" s="57">
        <v>292.1714546755</v>
      </c>
      <c r="C803" s="57">
        <v>292.1714546755</v>
      </c>
      <c r="D803" s="57">
        <v>7.3307642543</v>
      </c>
      <c r="E803" s="57">
        <v>7.3307642543</v>
      </c>
      <c r="F803" s="57">
        <v>172.728493606</v>
      </c>
      <c r="G803" s="57">
        <v>172.728493606</v>
      </c>
      <c r="H803" s="85">
        <v>26.664970375599999</v>
      </c>
      <c r="I803" s="85">
        <v>26.664970375599999</v>
      </c>
      <c r="J803" s="85">
        <v>12.087872166</v>
      </c>
      <c r="K803" s="85">
        <v>12.087872166</v>
      </c>
      <c r="L803" s="85">
        <v>49.401403959699998</v>
      </c>
      <c r="M803" s="85">
        <v>49.401403959699998</v>
      </c>
      <c r="N803" s="85">
        <v>26.388212770999999</v>
      </c>
      <c r="O803" s="85">
        <v>26.388212770999999</v>
      </c>
    </row>
    <row r="804" spans="1:15" customFormat="1" x14ac:dyDescent="0.3">
      <c r="A804" s="58" t="s">
        <v>306</v>
      </c>
      <c r="B804" s="59">
        <v>64.0818950508001</v>
      </c>
      <c r="C804" s="60">
        <v>0.219329760061511</v>
      </c>
      <c r="D804" s="67">
        <v>0.73269114349999998</v>
      </c>
      <c r="E804" s="68">
        <v>9.9947443142810908</v>
      </c>
      <c r="F804" s="59">
        <v>26.643935020000001</v>
      </c>
      <c r="G804" s="60">
        <v>0.15425327034215799</v>
      </c>
      <c r="H804" s="86">
        <v>9.95551849249998</v>
      </c>
      <c r="I804" s="91">
        <v>0.37335569296600002</v>
      </c>
      <c r="J804" s="92">
        <v>1.9734096906</v>
      </c>
      <c r="K804" s="93">
        <v>16.325534084904401</v>
      </c>
      <c r="L804" s="86">
        <v>18.7422613072</v>
      </c>
      <c r="M804" s="91">
        <v>0.37938721989539598</v>
      </c>
      <c r="N804" s="92">
        <v>6.5853598499000103</v>
      </c>
      <c r="O804" s="93">
        <v>24.9556872496388</v>
      </c>
    </row>
    <row r="805" spans="1:15" customFormat="1" x14ac:dyDescent="0.3">
      <c r="A805" s="58" t="s">
        <v>307</v>
      </c>
      <c r="B805" s="62">
        <v>91.029388072499898</v>
      </c>
      <c r="C805" s="63">
        <v>0.31156153900661399</v>
      </c>
      <c r="D805" s="69">
        <v>4.0795364974000101</v>
      </c>
      <c r="E805" s="70">
        <v>55.649538791362303</v>
      </c>
      <c r="F805" s="62">
        <v>45.507416949300001</v>
      </c>
      <c r="G805" s="63">
        <v>0.26346213064941099</v>
      </c>
      <c r="H805" s="88">
        <v>7.0180530617999999</v>
      </c>
      <c r="I805" s="89">
        <v>0.26319373181160299</v>
      </c>
      <c r="J805" s="94">
        <v>4.9154848684000001</v>
      </c>
      <c r="K805" s="95">
        <v>40.664600029655901</v>
      </c>
      <c r="L805" s="88">
        <v>18.1181029229</v>
      </c>
      <c r="M805" s="89">
        <v>0.36675279386148901</v>
      </c>
      <c r="N805" s="94">
        <v>11.577593054499999</v>
      </c>
      <c r="O805" s="95">
        <v>43.874108318633397</v>
      </c>
    </row>
    <row r="806" spans="1:15" customFormat="1" x14ac:dyDescent="0.3">
      <c r="A806" s="58" t="s">
        <v>308</v>
      </c>
      <c r="B806" s="59">
        <v>137.06017155219999</v>
      </c>
      <c r="C806" s="60">
        <v>0.46910870093187501</v>
      </c>
      <c r="D806" s="67">
        <v>2.5185366133999998</v>
      </c>
      <c r="E806" s="68">
        <v>34.355716894356597</v>
      </c>
      <c r="F806" s="59">
        <v>100.57714163670001</v>
      </c>
      <c r="G806" s="61">
        <v>0.58228459900843099</v>
      </c>
      <c r="H806" s="86">
        <v>9.6913988212999893</v>
      </c>
      <c r="I806" s="87">
        <v>0.36345057522239699</v>
      </c>
      <c r="J806" s="92">
        <v>5.1989776069999998</v>
      </c>
      <c r="K806" s="93">
        <v>43.009865885439702</v>
      </c>
      <c r="L806" s="86">
        <v>12.5410397296</v>
      </c>
      <c r="M806" s="90">
        <v>0.25385998624311501</v>
      </c>
      <c r="N806" s="92">
        <v>8.2252598666000107</v>
      </c>
      <c r="O806" s="93">
        <v>31.1702044317278</v>
      </c>
    </row>
    <row r="807" spans="1:15" customFormat="1" x14ac:dyDescent="0.3">
      <c r="A807" s="64" t="s">
        <v>1</v>
      </c>
      <c r="H807" s="84"/>
      <c r="I807" s="84"/>
      <c r="J807" s="84"/>
      <c r="K807" s="84"/>
      <c r="L807" s="84"/>
      <c r="M807" s="84"/>
      <c r="N807" s="84"/>
      <c r="O807" s="84"/>
    </row>
    <row r="808" spans="1:15" customFormat="1" x14ac:dyDescent="0.3">
      <c r="A808" s="64" t="s">
        <v>1</v>
      </c>
      <c r="H808" s="84"/>
      <c r="I808" s="84"/>
      <c r="J808" s="84"/>
      <c r="K808" s="84"/>
      <c r="L808" s="84"/>
      <c r="M808" s="84"/>
      <c r="N808" s="84"/>
      <c r="O808" s="84"/>
    </row>
    <row r="809" spans="1:15" customFormat="1" x14ac:dyDescent="0.3">
      <c r="A809" s="53" t="s">
        <v>420</v>
      </c>
      <c r="H809" s="84"/>
      <c r="I809" s="84"/>
      <c r="J809" s="84"/>
      <c r="K809" s="84"/>
      <c r="L809" s="84"/>
      <c r="M809" s="84"/>
      <c r="N809" s="84"/>
      <c r="O809" s="84"/>
    </row>
    <row r="810" spans="1:15" customFormat="1" x14ac:dyDescent="0.3">
      <c r="A810" s="54" t="s">
        <v>1</v>
      </c>
      <c r="H810" s="84"/>
      <c r="I810" s="84"/>
      <c r="J810" s="84"/>
      <c r="K810" s="84"/>
      <c r="L810" s="84"/>
      <c r="M810" s="84"/>
      <c r="N810" s="84"/>
      <c r="O810" s="84"/>
    </row>
    <row r="811" spans="1:15" customFormat="1" ht="25.5" customHeight="1" x14ac:dyDescent="0.3">
      <c r="A811" s="119" t="s">
        <v>1</v>
      </c>
      <c r="B811" s="118" t="s">
        <v>501</v>
      </c>
      <c r="C811" s="118" t="s">
        <v>1</v>
      </c>
      <c r="D811" s="118" t="s">
        <v>495</v>
      </c>
      <c r="E811" s="118" t="s">
        <v>1</v>
      </c>
      <c r="F811" s="118" t="s">
        <v>496</v>
      </c>
      <c r="G811" s="118" t="s">
        <v>1</v>
      </c>
      <c r="H811" s="121" t="s">
        <v>497</v>
      </c>
      <c r="I811" s="121" t="s">
        <v>1</v>
      </c>
      <c r="J811" s="121" t="s">
        <v>498</v>
      </c>
      <c r="K811" s="121" t="s">
        <v>1</v>
      </c>
      <c r="L811" s="121" t="s">
        <v>499</v>
      </c>
      <c r="M811" s="121" t="s">
        <v>1</v>
      </c>
      <c r="N811" s="121" t="s">
        <v>500</v>
      </c>
      <c r="O811" s="121" t="s">
        <v>1</v>
      </c>
    </row>
    <row r="812" spans="1:15" customFormat="1" x14ac:dyDescent="0.3">
      <c r="A812" s="120" t="s">
        <v>1</v>
      </c>
      <c r="B812" s="55" t="s">
        <v>14</v>
      </c>
      <c r="C812" s="55" t="s">
        <v>15</v>
      </c>
      <c r="D812" s="55" t="s">
        <v>14</v>
      </c>
      <c r="E812" s="55" t="s">
        <v>15</v>
      </c>
      <c r="F812" s="55" t="s">
        <v>14</v>
      </c>
      <c r="G812" s="55" t="s">
        <v>15</v>
      </c>
      <c r="H812" s="80" t="s">
        <v>14</v>
      </c>
      <c r="I812" s="80" t="s">
        <v>15</v>
      </c>
      <c r="J812" s="80" t="s">
        <v>14</v>
      </c>
      <c r="K812" s="80" t="s">
        <v>15</v>
      </c>
      <c r="L812" s="80" t="s">
        <v>14</v>
      </c>
      <c r="M812" s="80" t="s">
        <v>15</v>
      </c>
      <c r="N812" s="80" t="s">
        <v>14</v>
      </c>
      <c r="O812" s="80" t="s">
        <v>15</v>
      </c>
    </row>
    <row r="813" spans="1:15" customFormat="1" x14ac:dyDescent="0.3">
      <c r="A813" s="56" t="s">
        <v>16</v>
      </c>
      <c r="B813" s="57">
        <v>248.90825496919999</v>
      </c>
      <c r="C813" s="57">
        <v>248.90825496919999</v>
      </c>
      <c r="D813" s="57">
        <v>7.2648813708000004</v>
      </c>
      <c r="E813" s="57">
        <v>7.2648813708000004</v>
      </c>
      <c r="F813" s="57">
        <v>39.878627120899999</v>
      </c>
      <c r="G813" s="57">
        <v>39.878627120899999</v>
      </c>
      <c r="H813" s="85">
        <v>125.90618114030001</v>
      </c>
      <c r="I813" s="85">
        <v>125.90618114030001</v>
      </c>
      <c r="J813" s="85">
        <v>41.055753905899998</v>
      </c>
      <c r="K813" s="85">
        <v>41.055753905899998</v>
      </c>
      <c r="L813" s="85">
        <v>42.246236904299998</v>
      </c>
      <c r="M813" s="85">
        <v>42.246236904299998</v>
      </c>
      <c r="N813" s="85">
        <v>17.111254844400001</v>
      </c>
      <c r="O813" s="85">
        <v>17.111254844400001</v>
      </c>
    </row>
    <row r="814" spans="1:15" customFormat="1" x14ac:dyDescent="0.3">
      <c r="A814" s="58" t="s">
        <v>306</v>
      </c>
      <c r="B814" s="59">
        <v>71.924048403100002</v>
      </c>
      <c r="C814" s="60">
        <v>0.28895806775070598</v>
      </c>
      <c r="D814" s="67">
        <v>4.451166293</v>
      </c>
      <c r="E814" s="72">
        <v>61.269634916417701</v>
      </c>
      <c r="F814" s="59">
        <v>15.9937043553</v>
      </c>
      <c r="G814" s="60">
        <v>0.40105955269753601</v>
      </c>
      <c r="H814" s="86">
        <v>25.230746401800001</v>
      </c>
      <c r="I814" s="90">
        <v>0.20039323068408199</v>
      </c>
      <c r="J814" s="86">
        <v>15.138591910200001</v>
      </c>
      <c r="K814" s="87">
        <v>0.36873252759887798</v>
      </c>
      <c r="L814" s="86">
        <v>10.4143440825</v>
      </c>
      <c r="M814" s="87">
        <v>0.24651530753121301</v>
      </c>
      <c r="N814" s="92">
        <v>6.8115752511999901</v>
      </c>
      <c r="O814" s="93">
        <v>39.807572928698598</v>
      </c>
    </row>
    <row r="815" spans="1:15" customFormat="1" x14ac:dyDescent="0.3">
      <c r="A815" s="58" t="s">
        <v>307</v>
      </c>
      <c r="B815" s="62">
        <v>41.580917576300102</v>
      </c>
      <c r="C815" s="63">
        <v>0.16705318825783899</v>
      </c>
      <c r="D815" s="69">
        <v>0</v>
      </c>
      <c r="E815" s="70">
        <v>0</v>
      </c>
      <c r="F815" s="62">
        <v>11.870583358899999</v>
      </c>
      <c r="G815" s="61">
        <v>0.29766780393196501</v>
      </c>
      <c r="H815" s="88">
        <v>17.8565151558</v>
      </c>
      <c r="I815" s="89">
        <v>0.14182397555130399</v>
      </c>
      <c r="J815" s="88">
        <v>3.3107447191000099</v>
      </c>
      <c r="K815" s="89">
        <v>8.0640212494654098E-2</v>
      </c>
      <c r="L815" s="88">
        <v>5.9192933161000001</v>
      </c>
      <c r="M815" s="89">
        <v>0.14011409654092799</v>
      </c>
      <c r="N815" s="94">
        <v>3.6959183482000002</v>
      </c>
      <c r="O815" s="95">
        <v>21.599341379744398</v>
      </c>
    </row>
    <row r="816" spans="1:15" customFormat="1" x14ac:dyDescent="0.3">
      <c r="A816" s="58" t="s">
        <v>308</v>
      </c>
      <c r="B816" s="59">
        <v>135.40328898979999</v>
      </c>
      <c r="C816" s="60">
        <v>0.54398874399145503</v>
      </c>
      <c r="D816" s="67">
        <v>2.8137150778</v>
      </c>
      <c r="E816" s="68">
        <v>38.730365083582299</v>
      </c>
      <c r="F816" s="59">
        <v>12.0143394067</v>
      </c>
      <c r="G816" s="65">
        <v>0.30127264337049903</v>
      </c>
      <c r="H816" s="86">
        <v>82.818919582700303</v>
      </c>
      <c r="I816" s="91">
        <v>0.65778279376461302</v>
      </c>
      <c r="J816" s="86">
        <v>22.606417276599998</v>
      </c>
      <c r="K816" s="87">
        <v>0.55062725990646799</v>
      </c>
      <c r="L816" s="86">
        <v>25.912599505700001</v>
      </c>
      <c r="M816" s="87">
        <v>0.61337059592785903</v>
      </c>
      <c r="N816" s="92">
        <v>6.6037612449999896</v>
      </c>
      <c r="O816" s="93">
        <v>38.5930856915571</v>
      </c>
    </row>
    <row r="817" spans="1:15" customFormat="1" x14ac:dyDescent="0.3">
      <c r="A817" s="64" t="s">
        <v>1</v>
      </c>
      <c r="H817" s="84"/>
      <c r="I817" s="84"/>
      <c r="J817" s="84"/>
      <c r="K817" s="84"/>
      <c r="L817" s="84"/>
      <c r="M817" s="84"/>
      <c r="N817" s="84"/>
      <c r="O817" s="84"/>
    </row>
    <row r="818" spans="1:15" customFormat="1" x14ac:dyDescent="0.3">
      <c r="A818" s="64" t="s">
        <v>1</v>
      </c>
      <c r="H818" s="84"/>
      <c r="I818" s="84"/>
      <c r="J818" s="84"/>
      <c r="K818" s="84"/>
      <c r="L818" s="84"/>
      <c r="M818" s="84"/>
      <c r="N818" s="84"/>
      <c r="O818" s="84"/>
    </row>
    <row r="819" spans="1:15" customFormat="1" x14ac:dyDescent="0.3">
      <c r="A819" s="53" t="s">
        <v>421</v>
      </c>
      <c r="H819" s="84"/>
      <c r="I819" s="84"/>
      <c r="J819" s="84"/>
      <c r="K819" s="84"/>
      <c r="L819" s="84"/>
      <c r="M819" s="84"/>
      <c r="N819" s="84"/>
      <c r="O819" s="84"/>
    </row>
    <row r="820" spans="1:15" customFormat="1" x14ac:dyDescent="0.3">
      <c r="A820" s="54" t="s">
        <v>1</v>
      </c>
      <c r="H820" s="84"/>
      <c r="I820" s="84"/>
      <c r="J820" s="84"/>
      <c r="K820" s="84"/>
      <c r="L820" s="84"/>
      <c r="M820" s="84"/>
      <c r="N820" s="84"/>
      <c r="O820" s="84"/>
    </row>
    <row r="821" spans="1:15" customFormat="1" ht="25.5" customHeight="1" x14ac:dyDescent="0.3">
      <c r="A821" s="119" t="s">
        <v>1</v>
      </c>
      <c r="B821" s="118" t="s">
        <v>501</v>
      </c>
      <c r="C821" s="118" t="s">
        <v>1</v>
      </c>
      <c r="D821" s="118" t="s">
        <v>495</v>
      </c>
      <c r="E821" s="118" t="s">
        <v>1</v>
      </c>
      <c r="F821" s="118" t="s">
        <v>496</v>
      </c>
      <c r="G821" s="118" t="s">
        <v>1</v>
      </c>
      <c r="H821" s="121" t="s">
        <v>497</v>
      </c>
      <c r="I821" s="121" t="s">
        <v>1</v>
      </c>
      <c r="J821" s="121" t="s">
        <v>498</v>
      </c>
      <c r="K821" s="121" t="s">
        <v>1</v>
      </c>
      <c r="L821" s="121" t="s">
        <v>499</v>
      </c>
      <c r="M821" s="121" t="s">
        <v>1</v>
      </c>
      <c r="N821" s="121" t="s">
        <v>500</v>
      </c>
      <c r="O821" s="121" t="s">
        <v>1</v>
      </c>
    </row>
    <row r="822" spans="1:15" customFormat="1" x14ac:dyDescent="0.3">
      <c r="A822" s="120" t="s">
        <v>1</v>
      </c>
      <c r="B822" s="55" t="s">
        <v>14</v>
      </c>
      <c r="C822" s="55" t="s">
        <v>15</v>
      </c>
      <c r="D822" s="55" t="s">
        <v>14</v>
      </c>
      <c r="E822" s="55" t="s">
        <v>15</v>
      </c>
      <c r="F822" s="55" t="s">
        <v>14</v>
      </c>
      <c r="G822" s="55" t="s">
        <v>15</v>
      </c>
      <c r="H822" s="80" t="s">
        <v>14</v>
      </c>
      <c r="I822" s="80" t="s">
        <v>15</v>
      </c>
      <c r="J822" s="80" t="s">
        <v>14</v>
      </c>
      <c r="K822" s="80" t="s">
        <v>15</v>
      </c>
      <c r="L822" s="80" t="s">
        <v>14</v>
      </c>
      <c r="M822" s="80" t="s">
        <v>15</v>
      </c>
      <c r="N822" s="80" t="s">
        <v>14</v>
      </c>
      <c r="O822" s="80" t="s">
        <v>15</v>
      </c>
    </row>
    <row r="823" spans="1:15" customFormat="1" x14ac:dyDescent="0.3">
      <c r="A823" s="56" t="s">
        <v>16</v>
      </c>
      <c r="B823" s="57">
        <v>5.2186897152</v>
      </c>
      <c r="C823" s="57">
        <v>5.2186897152</v>
      </c>
      <c r="D823" s="57">
        <v>0.87084878480000005</v>
      </c>
      <c r="E823" s="57">
        <v>0.87084878480000005</v>
      </c>
      <c r="F823" s="57">
        <v>0</v>
      </c>
      <c r="G823" s="57">
        <v>0</v>
      </c>
      <c r="H823" s="85">
        <v>3.5479443657999998</v>
      </c>
      <c r="I823" s="85">
        <v>3.5479443657999998</v>
      </c>
      <c r="J823" s="85">
        <v>1.6830334707000001</v>
      </c>
      <c r="K823" s="85">
        <v>1.6830334707000001</v>
      </c>
      <c r="L823" s="85">
        <v>0.79989656460000003</v>
      </c>
      <c r="M823" s="85">
        <v>0.79989656460000003</v>
      </c>
      <c r="N823" s="85">
        <v>0</v>
      </c>
      <c r="O823" s="85">
        <v>0</v>
      </c>
    </row>
    <row r="824" spans="1:15" customFormat="1" x14ac:dyDescent="0.3">
      <c r="A824" s="58" t="s">
        <v>306</v>
      </c>
      <c r="B824" s="67">
        <v>0</v>
      </c>
      <c r="C824" s="68">
        <v>0</v>
      </c>
      <c r="D824" s="67">
        <v>0</v>
      </c>
      <c r="E824" s="68">
        <v>0</v>
      </c>
      <c r="F824" s="67"/>
      <c r="G824" s="68"/>
      <c r="H824" s="92">
        <v>0</v>
      </c>
      <c r="I824" s="93">
        <v>0</v>
      </c>
      <c r="J824" s="92">
        <v>0</v>
      </c>
      <c r="K824" s="93">
        <v>0</v>
      </c>
      <c r="L824" s="92">
        <v>0</v>
      </c>
      <c r="M824" s="93">
        <v>0</v>
      </c>
      <c r="N824" s="92"/>
      <c r="O824" s="93"/>
    </row>
    <row r="825" spans="1:15" customFormat="1" x14ac:dyDescent="0.3">
      <c r="A825" s="58" t="s">
        <v>307</v>
      </c>
      <c r="B825" s="69">
        <v>3.5977961349999998</v>
      </c>
      <c r="C825" s="70">
        <v>68.940602552418994</v>
      </c>
      <c r="D825" s="69">
        <v>0.87084878480000005</v>
      </c>
      <c r="E825" s="70">
        <v>100</v>
      </c>
      <c r="F825" s="69"/>
      <c r="G825" s="70"/>
      <c r="H825" s="94">
        <v>2.7269473502000001</v>
      </c>
      <c r="I825" s="95">
        <v>76.859924199660398</v>
      </c>
      <c r="J825" s="94">
        <v>1.6830334707000001</v>
      </c>
      <c r="K825" s="95">
        <v>100</v>
      </c>
      <c r="L825" s="94">
        <v>0</v>
      </c>
      <c r="M825" s="95">
        <v>0</v>
      </c>
      <c r="N825" s="94"/>
      <c r="O825" s="95"/>
    </row>
    <row r="826" spans="1:15" customFormat="1" x14ac:dyDescent="0.3">
      <c r="A826" s="58" t="s">
        <v>308</v>
      </c>
      <c r="B826" s="67">
        <v>1.6208935802</v>
      </c>
      <c r="C826" s="68">
        <v>31.059397447580999</v>
      </c>
      <c r="D826" s="67">
        <v>0</v>
      </c>
      <c r="E826" s="68">
        <v>0</v>
      </c>
      <c r="F826" s="67"/>
      <c r="G826" s="68"/>
      <c r="H826" s="92">
        <v>0.82099701559999905</v>
      </c>
      <c r="I826" s="93">
        <v>23.140075800339702</v>
      </c>
      <c r="J826" s="92">
        <v>0</v>
      </c>
      <c r="K826" s="93">
        <v>0</v>
      </c>
      <c r="L826" s="92">
        <v>0.79989656460000003</v>
      </c>
      <c r="M826" s="93">
        <v>100</v>
      </c>
      <c r="N826" s="92"/>
      <c r="O826" s="93"/>
    </row>
    <row r="827" spans="1:15" customFormat="1" x14ac:dyDescent="0.3">
      <c r="A827" s="64" t="s">
        <v>1</v>
      </c>
      <c r="H827" s="84"/>
      <c r="I827" s="84"/>
      <c r="J827" s="84"/>
      <c r="K827" s="84"/>
      <c r="L827" s="84"/>
      <c r="M827" s="84"/>
      <c r="N827" s="84"/>
      <c r="O827" s="84"/>
    </row>
    <row r="828" spans="1:15" customFormat="1" x14ac:dyDescent="0.3">
      <c r="A828" s="64" t="s">
        <v>1</v>
      </c>
      <c r="H828" s="84"/>
      <c r="I828" s="84"/>
      <c r="J828" s="84"/>
      <c r="K828" s="84"/>
      <c r="L828" s="84"/>
      <c r="M828" s="84"/>
      <c r="N828" s="84"/>
      <c r="O828" s="84"/>
    </row>
    <row r="829" spans="1:15" customFormat="1" x14ac:dyDescent="0.3">
      <c r="A829" s="53" t="s">
        <v>422</v>
      </c>
      <c r="H829" s="84"/>
      <c r="I829" s="84"/>
      <c r="J829" s="84"/>
      <c r="K829" s="84"/>
      <c r="L829" s="84"/>
      <c r="M829" s="84"/>
      <c r="N829" s="84"/>
      <c r="O829" s="84"/>
    </row>
    <row r="830" spans="1:15" customFormat="1" x14ac:dyDescent="0.3">
      <c r="A830" s="54" t="s">
        <v>1</v>
      </c>
      <c r="H830" s="84"/>
      <c r="I830" s="84"/>
      <c r="J830" s="84"/>
      <c r="K830" s="84"/>
      <c r="L830" s="84"/>
      <c r="M830" s="84"/>
      <c r="N830" s="84"/>
      <c r="O830" s="84"/>
    </row>
    <row r="831" spans="1:15" customFormat="1" ht="25.5" customHeight="1" x14ac:dyDescent="0.3">
      <c r="A831" s="119" t="s">
        <v>1</v>
      </c>
      <c r="B831" s="118" t="s">
        <v>501</v>
      </c>
      <c r="C831" s="118" t="s">
        <v>1</v>
      </c>
      <c r="D831" s="118" t="s">
        <v>495</v>
      </c>
      <c r="E831" s="118" t="s">
        <v>1</v>
      </c>
      <c r="F831" s="118" t="s">
        <v>496</v>
      </c>
      <c r="G831" s="118" t="s">
        <v>1</v>
      </c>
      <c r="H831" s="121" t="s">
        <v>497</v>
      </c>
      <c r="I831" s="121" t="s">
        <v>1</v>
      </c>
      <c r="J831" s="121" t="s">
        <v>498</v>
      </c>
      <c r="K831" s="121" t="s">
        <v>1</v>
      </c>
      <c r="L831" s="121" t="s">
        <v>499</v>
      </c>
      <c r="M831" s="121" t="s">
        <v>1</v>
      </c>
      <c r="N831" s="121" t="s">
        <v>500</v>
      </c>
      <c r="O831" s="121" t="s">
        <v>1</v>
      </c>
    </row>
    <row r="832" spans="1:15" customFormat="1" x14ac:dyDescent="0.3">
      <c r="A832" s="120" t="s">
        <v>1</v>
      </c>
      <c r="B832" s="55" t="s">
        <v>14</v>
      </c>
      <c r="C832" s="55" t="s">
        <v>15</v>
      </c>
      <c r="D832" s="55" t="s">
        <v>14</v>
      </c>
      <c r="E832" s="55" t="s">
        <v>15</v>
      </c>
      <c r="F832" s="55" t="s">
        <v>14</v>
      </c>
      <c r="G832" s="55" t="s">
        <v>15</v>
      </c>
      <c r="H832" s="80" t="s">
        <v>14</v>
      </c>
      <c r="I832" s="80" t="s">
        <v>15</v>
      </c>
      <c r="J832" s="80" t="s">
        <v>14</v>
      </c>
      <c r="K832" s="80" t="s">
        <v>15</v>
      </c>
      <c r="L832" s="80" t="s">
        <v>14</v>
      </c>
      <c r="M832" s="80" t="s">
        <v>15</v>
      </c>
      <c r="N832" s="80" t="s">
        <v>14</v>
      </c>
      <c r="O832" s="80" t="s">
        <v>15</v>
      </c>
    </row>
    <row r="833" spans="1:15" customFormat="1" x14ac:dyDescent="0.3">
      <c r="A833" s="56" t="s">
        <v>16</v>
      </c>
      <c r="B833" s="57">
        <v>20.323003788800001</v>
      </c>
      <c r="C833" s="57">
        <v>20.323003788800001</v>
      </c>
      <c r="D833" s="57">
        <v>0</v>
      </c>
      <c r="E833" s="57">
        <v>0</v>
      </c>
      <c r="F833" s="57">
        <v>13.906166625499999</v>
      </c>
      <c r="G833" s="57">
        <v>13.906166625499999</v>
      </c>
      <c r="H833" s="85">
        <v>2.9533243982999999</v>
      </c>
      <c r="I833" s="85">
        <v>2.9533243982999999</v>
      </c>
      <c r="J833" s="85">
        <v>0.5989552414</v>
      </c>
      <c r="K833" s="85">
        <v>0.5989552414</v>
      </c>
      <c r="L833" s="85">
        <v>2.1819585331</v>
      </c>
      <c r="M833" s="85">
        <v>2.1819585331</v>
      </c>
      <c r="N833" s="85">
        <v>0.69608674130000003</v>
      </c>
      <c r="O833" s="85">
        <v>0.69608674130000003</v>
      </c>
    </row>
    <row r="834" spans="1:15" customFormat="1" x14ac:dyDescent="0.3">
      <c r="A834" s="58" t="s">
        <v>306</v>
      </c>
      <c r="B834" s="67">
        <v>4.8757058162</v>
      </c>
      <c r="C834" s="68">
        <v>23.991068775409101</v>
      </c>
      <c r="D834" s="67"/>
      <c r="E834" s="68"/>
      <c r="F834" s="67">
        <v>2.6002752909</v>
      </c>
      <c r="G834" s="68">
        <v>18.698720941052301</v>
      </c>
      <c r="H834" s="92">
        <v>1.2227406001000001</v>
      </c>
      <c r="I834" s="93">
        <v>41.402177180530401</v>
      </c>
      <c r="J834" s="92">
        <v>0</v>
      </c>
      <c r="K834" s="93">
        <v>0</v>
      </c>
      <c r="L834" s="92">
        <v>0.46722243460000201</v>
      </c>
      <c r="M834" s="93">
        <v>21.412984138438102</v>
      </c>
      <c r="N834" s="92">
        <v>0</v>
      </c>
      <c r="O834" s="93">
        <v>0</v>
      </c>
    </row>
    <row r="835" spans="1:15" customFormat="1" x14ac:dyDescent="0.3">
      <c r="A835" s="58" t="s">
        <v>307</v>
      </c>
      <c r="B835" s="69">
        <v>11.606023856</v>
      </c>
      <c r="C835" s="70">
        <v>57.1078172134971</v>
      </c>
      <c r="D835" s="69"/>
      <c r="E835" s="70"/>
      <c r="F835" s="69">
        <v>8.5195344322999702</v>
      </c>
      <c r="G835" s="70">
        <v>61.264435136837598</v>
      </c>
      <c r="H835" s="94">
        <v>1.0594519958999999</v>
      </c>
      <c r="I835" s="95">
        <v>35.873200942972801</v>
      </c>
      <c r="J835" s="94">
        <v>0.5989552414</v>
      </c>
      <c r="K835" s="95">
        <v>100</v>
      </c>
      <c r="L835" s="94">
        <v>1.3309506865</v>
      </c>
      <c r="M835" s="95">
        <v>60.9979826064367</v>
      </c>
      <c r="N835" s="94">
        <v>0.69608674130000003</v>
      </c>
      <c r="O835" s="95">
        <v>100</v>
      </c>
    </row>
    <row r="836" spans="1:15" customFormat="1" x14ac:dyDescent="0.3">
      <c r="A836" s="58" t="s">
        <v>308</v>
      </c>
      <c r="B836" s="67">
        <v>3.8412741166000002</v>
      </c>
      <c r="C836" s="68">
        <v>18.901114011093799</v>
      </c>
      <c r="D836" s="67"/>
      <c r="E836" s="68"/>
      <c r="F836" s="67">
        <v>2.7863569023000001</v>
      </c>
      <c r="G836" s="68">
        <v>20.036843922110101</v>
      </c>
      <c r="H836" s="92">
        <v>0.67113180229999903</v>
      </c>
      <c r="I836" s="93">
        <v>22.724621876496801</v>
      </c>
      <c r="J836" s="92">
        <v>0</v>
      </c>
      <c r="K836" s="93">
        <v>0</v>
      </c>
      <c r="L836" s="92">
        <v>0.38378541199999999</v>
      </c>
      <c r="M836" s="93">
        <v>17.589033255125202</v>
      </c>
      <c r="N836" s="92">
        <v>0</v>
      </c>
      <c r="O836" s="93">
        <v>0</v>
      </c>
    </row>
    <row r="837" spans="1:15" customFormat="1" x14ac:dyDescent="0.3">
      <c r="A837" s="64" t="s">
        <v>1</v>
      </c>
      <c r="H837" s="84"/>
      <c r="I837" s="84"/>
      <c r="J837" s="84"/>
      <c r="K837" s="84"/>
      <c r="L837" s="84"/>
      <c r="M837" s="84"/>
      <c r="N837" s="84"/>
      <c r="O837" s="84"/>
    </row>
    <row r="838" spans="1:15" customFormat="1" x14ac:dyDescent="0.3">
      <c r="A838" s="64" t="s">
        <v>1</v>
      </c>
      <c r="H838" s="84"/>
      <c r="I838" s="84"/>
      <c r="J838" s="84"/>
      <c r="K838" s="84"/>
      <c r="L838" s="84"/>
      <c r="M838" s="84"/>
      <c r="N838" s="84"/>
      <c r="O838" s="84"/>
    </row>
    <row r="839" spans="1:15" customFormat="1" x14ac:dyDescent="0.3">
      <c r="A839" s="53" t="s">
        <v>423</v>
      </c>
      <c r="H839" s="84"/>
      <c r="I839" s="84"/>
      <c r="J839" s="84"/>
      <c r="K839" s="84"/>
      <c r="L839" s="84"/>
      <c r="M839" s="84"/>
      <c r="N839" s="84"/>
      <c r="O839" s="84"/>
    </row>
    <row r="840" spans="1:15" customFormat="1" x14ac:dyDescent="0.3">
      <c r="A840" s="54" t="s">
        <v>1</v>
      </c>
      <c r="H840" s="84"/>
      <c r="I840" s="84"/>
      <c r="J840" s="84"/>
      <c r="K840" s="84"/>
      <c r="L840" s="84"/>
      <c r="M840" s="84"/>
      <c r="N840" s="84"/>
      <c r="O840" s="84"/>
    </row>
    <row r="841" spans="1:15" customFormat="1" ht="25.5" customHeight="1" x14ac:dyDescent="0.3">
      <c r="A841" s="119" t="s">
        <v>1</v>
      </c>
      <c r="B841" s="118" t="s">
        <v>501</v>
      </c>
      <c r="C841" s="118" t="s">
        <v>1</v>
      </c>
      <c r="D841" s="118" t="s">
        <v>495</v>
      </c>
      <c r="E841" s="118" t="s">
        <v>1</v>
      </c>
      <c r="F841" s="118" t="s">
        <v>496</v>
      </c>
      <c r="G841" s="118" t="s">
        <v>1</v>
      </c>
      <c r="H841" s="121" t="s">
        <v>497</v>
      </c>
      <c r="I841" s="121" t="s">
        <v>1</v>
      </c>
      <c r="J841" s="121" t="s">
        <v>498</v>
      </c>
      <c r="K841" s="121" t="s">
        <v>1</v>
      </c>
      <c r="L841" s="121" t="s">
        <v>499</v>
      </c>
      <c r="M841" s="121" t="s">
        <v>1</v>
      </c>
      <c r="N841" s="121" t="s">
        <v>500</v>
      </c>
      <c r="O841" s="121" t="s">
        <v>1</v>
      </c>
    </row>
    <row r="842" spans="1:15" customFormat="1" x14ac:dyDescent="0.3">
      <c r="A842" s="120" t="s">
        <v>1</v>
      </c>
      <c r="B842" s="55" t="s">
        <v>14</v>
      </c>
      <c r="C842" s="55" t="s">
        <v>15</v>
      </c>
      <c r="D842" s="55" t="s">
        <v>14</v>
      </c>
      <c r="E842" s="55" t="s">
        <v>15</v>
      </c>
      <c r="F842" s="55" t="s">
        <v>14</v>
      </c>
      <c r="G842" s="55" t="s">
        <v>15</v>
      </c>
      <c r="H842" s="80" t="s">
        <v>14</v>
      </c>
      <c r="I842" s="80" t="s">
        <v>15</v>
      </c>
      <c r="J842" s="80" t="s">
        <v>14</v>
      </c>
      <c r="K842" s="80" t="s">
        <v>15</v>
      </c>
      <c r="L842" s="80" t="s">
        <v>14</v>
      </c>
      <c r="M842" s="80" t="s">
        <v>15</v>
      </c>
      <c r="N842" s="80" t="s">
        <v>14</v>
      </c>
      <c r="O842" s="80" t="s">
        <v>15</v>
      </c>
    </row>
    <row r="843" spans="1:15" customFormat="1" x14ac:dyDescent="0.3">
      <c r="A843" s="56" t="s">
        <v>16</v>
      </c>
      <c r="B843" s="57">
        <v>54.984517174799997</v>
      </c>
      <c r="C843" s="57">
        <v>54.984517174799997</v>
      </c>
      <c r="D843" s="57">
        <v>3.6716142215000001</v>
      </c>
      <c r="E843" s="57">
        <v>3.6716142215000001</v>
      </c>
      <c r="F843" s="57">
        <v>8.5536820386999999</v>
      </c>
      <c r="G843" s="57">
        <v>8.5536820386999999</v>
      </c>
      <c r="H843" s="85">
        <v>22.566537047699999</v>
      </c>
      <c r="I843" s="85">
        <v>22.566537047699999</v>
      </c>
      <c r="J843" s="85">
        <v>7.5574081565000002</v>
      </c>
      <c r="K843" s="85">
        <v>7.5574081565000002</v>
      </c>
      <c r="L843" s="85">
        <v>14.741128144699999</v>
      </c>
      <c r="M843" s="85">
        <v>14.741128144699999</v>
      </c>
      <c r="N843" s="85">
        <v>2.6088177429999999</v>
      </c>
      <c r="O843" s="85">
        <v>2.6088177429999999</v>
      </c>
    </row>
    <row r="844" spans="1:15" customFormat="1" x14ac:dyDescent="0.3">
      <c r="A844" s="58" t="s">
        <v>306</v>
      </c>
      <c r="B844" s="59">
        <v>23.990847230100101</v>
      </c>
      <c r="C844" s="60">
        <v>0.43632004903910099</v>
      </c>
      <c r="D844" s="67">
        <v>0.87084878479999905</v>
      </c>
      <c r="E844" s="68">
        <v>23.718417357154301</v>
      </c>
      <c r="F844" s="67">
        <v>1.56262843040001</v>
      </c>
      <c r="G844" s="68">
        <v>18.268488626653401</v>
      </c>
      <c r="H844" s="92">
        <v>12.5672722494</v>
      </c>
      <c r="I844" s="93">
        <v>55.689857166990002</v>
      </c>
      <c r="J844" s="92">
        <v>4.3032256290999999</v>
      </c>
      <c r="K844" s="93">
        <v>56.940495206665098</v>
      </c>
      <c r="L844" s="92">
        <v>6.5260863109000002</v>
      </c>
      <c r="M844" s="93">
        <v>44.271281321479997</v>
      </c>
      <c r="N844" s="92">
        <v>1.9127310017000001</v>
      </c>
      <c r="O844" s="93">
        <v>73.317923677583593</v>
      </c>
    </row>
    <row r="845" spans="1:15" customFormat="1" x14ac:dyDescent="0.3">
      <c r="A845" s="58" t="s">
        <v>307</v>
      </c>
      <c r="B845" s="62">
        <v>26.092180005399999</v>
      </c>
      <c r="C845" s="63">
        <v>0.47453685775672</v>
      </c>
      <c r="D845" s="69">
        <v>0</v>
      </c>
      <c r="E845" s="70">
        <v>0</v>
      </c>
      <c r="F845" s="69">
        <v>6.9910536082999997</v>
      </c>
      <c r="G845" s="70">
        <v>81.731511373346606</v>
      </c>
      <c r="H845" s="94">
        <v>8.59462703700002</v>
      </c>
      <c r="I845" s="95">
        <v>38.085715228850198</v>
      </c>
      <c r="J845" s="94">
        <v>3.25418252739999</v>
      </c>
      <c r="K845" s="95">
        <v>43.059504793334902</v>
      </c>
      <c r="L845" s="94">
        <v>8.2150418337999902</v>
      </c>
      <c r="M845" s="95">
        <v>55.728718678520003</v>
      </c>
      <c r="N845" s="94">
        <v>0</v>
      </c>
      <c r="O845" s="95">
        <v>0</v>
      </c>
    </row>
    <row r="846" spans="1:15" customFormat="1" x14ac:dyDescent="0.3">
      <c r="A846" s="58" t="s">
        <v>308</v>
      </c>
      <c r="B846" s="59">
        <v>4.9014899393000002</v>
      </c>
      <c r="C846" s="60">
        <v>8.9143093204179402E-2</v>
      </c>
      <c r="D846" s="67">
        <v>2.8007654367000101</v>
      </c>
      <c r="E846" s="72">
        <v>76.281582642845805</v>
      </c>
      <c r="F846" s="67">
        <v>0</v>
      </c>
      <c r="G846" s="68">
        <v>0</v>
      </c>
      <c r="H846" s="92">
        <v>1.4046377613000001</v>
      </c>
      <c r="I846" s="93">
        <v>6.2244276041598603</v>
      </c>
      <c r="J846" s="92">
        <v>0</v>
      </c>
      <c r="K846" s="93">
        <v>0</v>
      </c>
      <c r="L846" s="92">
        <v>0</v>
      </c>
      <c r="M846" s="93">
        <v>0</v>
      </c>
      <c r="N846" s="92">
        <v>0.69608674130000003</v>
      </c>
      <c r="O846" s="93">
        <v>26.6820763224164</v>
      </c>
    </row>
    <row r="847" spans="1:15" customFormat="1" x14ac:dyDescent="0.3">
      <c r="A847" s="64" t="s">
        <v>1</v>
      </c>
      <c r="H847" s="84"/>
      <c r="I847" s="84"/>
      <c r="J847" s="84"/>
      <c r="K847" s="84"/>
      <c r="L847" s="84"/>
      <c r="M847" s="84"/>
      <c r="N847" s="84"/>
      <c r="O847" s="84"/>
    </row>
    <row r="848" spans="1:15" customFormat="1" x14ac:dyDescent="0.3">
      <c r="A848" s="64" t="s">
        <v>1</v>
      </c>
      <c r="H848" s="84"/>
      <c r="I848" s="84"/>
      <c r="J848" s="84"/>
      <c r="K848" s="84"/>
      <c r="L848" s="84"/>
      <c r="M848" s="84"/>
      <c r="N848" s="84"/>
      <c r="O848" s="84"/>
    </row>
    <row r="849" spans="1:15" customFormat="1" x14ac:dyDescent="0.3">
      <c r="A849" s="53" t="s">
        <v>424</v>
      </c>
      <c r="H849" s="84"/>
      <c r="I849" s="84"/>
      <c r="J849" s="84"/>
      <c r="K849" s="84"/>
      <c r="L849" s="84"/>
      <c r="M849" s="84"/>
      <c r="N849" s="84"/>
      <c r="O849" s="84"/>
    </row>
    <row r="850" spans="1:15" customFormat="1" x14ac:dyDescent="0.3">
      <c r="A850" s="54" t="s">
        <v>1</v>
      </c>
      <c r="H850" s="84"/>
      <c r="I850" s="84"/>
      <c r="J850" s="84"/>
      <c r="K850" s="84"/>
      <c r="L850" s="84"/>
      <c r="M850" s="84"/>
      <c r="N850" s="84"/>
      <c r="O850" s="84"/>
    </row>
    <row r="851" spans="1:15" customFormat="1" ht="25.5" customHeight="1" x14ac:dyDescent="0.3">
      <c r="A851" s="119" t="s">
        <v>1</v>
      </c>
      <c r="B851" s="118" t="s">
        <v>501</v>
      </c>
      <c r="C851" s="118" t="s">
        <v>1</v>
      </c>
      <c r="D851" s="118" t="s">
        <v>495</v>
      </c>
      <c r="E851" s="118" t="s">
        <v>1</v>
      </c>
      <c r="F851" s="118" t="s">
        <v>496</v>
      </c>
      <c r="G851" s="118" t="s">
        <v>1</v>
      </c>
      <c r="H851" s="121" t="s">
        <v>497</v>
      </c>
      <c r="I851" s="121" t="s">
        <v>1</v>
      </c>
      <c r="J851" s="121" t="s">
        <v>498</v>
      </c>
      <c r="K851" s="121" t="s">
        <v>1</v>
      </c>
      <c r="L851" s="121" t="s">
        <v>499</v>
      </c>
      <c r="M851" s="121" t="s">
        <v>1</v>
      </c>
      <c r="N851" s="121" t="s">
        <v>500</v>
      </c>
      <c r="O851" s="121" t="s">
        <v>1</v>
      </c>
    </row>
    <row r="852" spans="1:15" customFormat="1" x14ac:dyDescent="0.3">
      <c r="A852" s="120" t="s">
        <v>1</v>
      </c>
      <c r="B852" s="55" t="s">
        <v>14</v>
      </c>
      <c r="C852" s="55" t="s">
        <v>15</v>
      </c>
      <c r="D852" s="55" t="s">
        <v>14</v>
      </c>
      <c r="E852" s="55" t="s">
        <v>15</v>
      </c>
      <c r="F852" s="55" t="s">
        <v>14</v>
      </c>
      <c r="G852" s="55" t="s">
        <v>15</v>
      </c>
      <c r="H852" s="80" t="s">
        <v>14</v>
      </c>
      <c r="I852" s="80" t="s">
        <v>15</v>
      </c>
      <c r="J852" s="80" t="s">
        <v>14</v>
      </c>
      <c r="K852" s="80" t="s">
        <v>15</v>
      </c>
      <c r="L852" s="80" t="s">
        <v>14</v>
      </c>
      <c r="M852" s="80" t="s">
        <v>15</v>
      </c>
      <c r="N852" s="80" t="s">
        <v>14</v>
      </c>
      <c r="O852" s="80" t="s">
        <v>15</v>
      </c>
    </row>
    <row r="853" spans="1:15" customFormat="1" x14ac:dyDescent="0.3">
      <c r="A853" s="56" t="s">
        <v>16</v>
      </c>
      <c r="B853" s="57">
        <v>79.392890892099999</v>
      </c>
      <c r="C853" s="57">
        <v>79.392890892099999</v>
      </c>
      <c r="D853" s="57">
        <v>1.1574203087999999</v>
      </c>
      <c r="E853" s="57">
        <v>1.1574203087999999</v>
      </c>
      <c r="F853" s="57">
        <v>23.133521662700002</v>
      </c>
      <c r="G853" s="57">
        <v>23.133521662700002</v>
      </c>
      <c r="H853" s="85">
        <v>27.433847804599999</v>
      </c>
      <c r="I853" s="85">
        <v>27.433847804599999</v>
      </c>
      <c r="J853" s="85">
        <v>11.001916225</v>
      </c>
      <c r="K853" s="85">
        <v>11.001916225</v>
      </c>
      <c r="L853" s="85">
        <v>14.2964694321</v>
      </c>
      <c r="M853" s="85">
        <v>14.2964694321</v>
      </c>
      <c r="N853" s="85">
        <v>7.0134749116000004</v>
      </c>
      <c r="O853" s="85">
        <v>7.0134749116000004</v>
      </c>
    </row>
    <row r="854" spans="1:15" customFormat="1" x14ac:dyDescent="0.3">
      <c r="A854" s="58" t="s">
        <v>306</v>
      </c>
      <c r="B854" s="59">
        <v>35.158199267100002</v>
      </c>
      <c r="C854" s="60">
        <v>0.44283812910758302</v>
      </c>
      <c r="D854" s="67">
        <v>1.1574203087999999</v>
      </c>
      <c r="E854" s="68">
        <v>100</v>
      </c>
      <c r="F854" s="67">
        <v>4.3978180613000104</v>
      </c>
      <c r="G854" s="71">
        <v>19.010586133069999</v>
      </c>
      <c r="H854" s="92">
        <v>17.003249406999998</v>
      </c>
      <c r="I854" s="93">
        <v>61.979090676988299</v>
      </c>
      <c r="J854" s="92">
        <v>6.8355617767999997</v>
      </c>
      <c r="K854" s="93">
        <v>62.130647398199002</v>
      </c>
      <c r="L854" s="92">
        <v>2.9534678650999999</v>
      </c>
      <c r="M854" s="93">
        <v>20.658721925208699</v>
      </c>
      <c r="N854" s="92">
        <v>7.0134749116000004</v>
      </c>
      <c r="O854" s="93">
        <v>100</v>
      </c>
    </row>
    <row r="855" spans="1:15" customFormat="1" x14ac:dyDescent="0.3">
      <c r="A855" s="58" t="s">
        <v>307</v>
      </c>
      <c r="B855" s="62">
        <v>37.271338372499997</v>
      </c>
      <c r="C855" s="63">
        <v>0.46945435483832099</v>
      </c>
      <c r="D855" s="69">
        <v>0</v>
      </c>
      <c r="E855" s="70">
        <v>0</v>
      </c>
      <c r="F855" s="69">
        <v>15.606389438900001</v>
      </c>
      <c r="G855" s="70">
        <v>67.462229341689095</v>
      </c>
      <c r="H855" s="94">
        <v>9.8128761681999901</v>
      </c>
      <c r="I855" s="95">
        <v>35.769230179058603</v>
      </c>
      <c r="J855" s="94">
        <v>3.4952226459000002</v>
      </c>
      <c r="K855" s="95">
        <v>31.7692170565496</v>
      </c>
      <c r="L855" s="94">
        <v>8.7978165086999809</v>
      </c>
      <c r="M855" s="95">
        <v>61.538385756599297</v>
      </c>
      <c r="N855" s="94">
        <v>0</v>
      </c>
      <c r="O855" s="95">
        <v>0</v>
      </c>
    </row>
    <row r="856" spans="1:15" customFormat="1" x14ac:dyDescent="0.3">
      <c r="A856" s="58" t="s">
        <v>308</v>
      </c>
      <c r="B856" s="59">
        <v>6.9633532525000001</v>
      </c>
      <c r="C856" s="60">
        <v>8.7707516054096601E-2</v>
      </c>
      <c r="D856" s="67">
        <v>0</v>
      </c>
      <c r="E856" s="68">
        <v>0</v>
      </c>
      <c r="F856" s="67">
        <v>3.1293141625000001</v>
      </c>
      <c r="G856" s="68">
        <v>13.5271845252409</v>
      </c>
      <c r="H856" s="92">
        <v>0.61772222939999999</v>
      </c>
      <c r="I856" s="93">
        <v>2.2516791439530501</v>
      </c>
      <c r="J856" s="92">
        <v>0.67113180230000002</v>
      </c>
      <c r="K856" s="93">
        <v>6.1001355452513497</v>
      </c>
      <c r="L856" s="92">
        <v>2.5451850583</v>
      </c>
      <c r="M856" s="93">
        <v>17.802892318192001</v>
      </c>
      <c r="N856" s="92">
        <v>0</v>
      </c>
      <c r="O856" s="93">
        <v>0</v>
      </c>
    </row>
    <row r="857" spans="1:15" customFormat="1" x14ac:dyDescent="0.3">
      <c r="A857" s="64" t="s">
        <v>1</v>
      </c>
      <c r="H857" s="84"/>
      <c r="I857" s="84"/>
      <c r="J857" s="84"/>
      <c r="K857" s="84"/>
      <c r="L857" s="84"/>
      <c r="M857" s="84"/>
      <c r="N857" s="84"/>
      <c r="O857" s="84"/>
    </row>
    <row r="858" spans="1:15" customFormat="1" x14ac:dyDescent="0.3">
      <c r="A858" s="64" t="s">
        <v>1</v>
      </c>
      <c r="H858" s="84"/>
      <c r="I858" s="84"/>
      <c r="J858" s="84"/>
      <c r="K858" s="84"/>
      <c r="L858" s="84"/>
      <c r="M858" s="84"/>
      <c r="N858" s="84"/>
      <c r="O858" s="84"/>
    </row>
    <row r="859" spans="1:15" customFormat="1" x14ac:dyDescent="0.3">
      <c r="A859" s="53" t="s">
        <v>425</v>
      </c>
      <c r="H859" s="84"/>
      <c r="I859" s="84"/>
      <c r="J859" s="84"/>
      <c r="K859" s="84"/>
      <c r="L859" s="84"/>
      <c r="M859" s="84"/>
      <c r="N859" s="84"/>
      <c r="O859" s="84"/>
    </row>
    <row r="860" spans="1:15" customFormat="1" x14ac:dyDescent="0.3">
      <c r="A860" s="54" t="s">
        <v>1</v>
      </c>
      <c r="H860" s="84"/>
      <c r="I860" s="84"/>
      <c r="J860" s="84"/>
      <c r="K860" s="84"/>
      <c r="L860" s="84"/>
      <c r="M860" s="84"/>
      <c r="N860" s="84"/>
      <c r="O860" s="84"/>
    </row>
    <row r="861" spans="1:15" customFormat="1" ht="25.5" customHeight="1" x14ac:dyDescent="0.3">
      <c r="A861" s="119" t="s">
        <v>1</v>
      </c>
      <c r="B861" s="118" t="s">
        <v>501</v>
      </c>
      <c r="C861" s="118" t="s">
        <v>1</v>
      </c>
      <c r="D861" s="118" t="s">
        <v>495</v>
      </c>
      <c r="E861" s="118" t="s">
        <v>1</v>
      </c>
      <c r="F861" s="118" t="s">
        <v>496</v>
      </c>
      <c r="G861" s="118" t="s">
        <v>1</v>
      </c>
      <c r="H861" s="121" t="s">
        <v>497</v>
      </c>
      <c r="I861" s="121" t="s">
        <v>1</v>
      </c>
      <c r="J861" s="121" t="s">
        <v>498</v>
      </c>
      <c r="K861" s="121" t="s">
        <v>1</v>
      </c>
      <c r="L861" s="121" t="s">
        <v>499</v>
      </c>
      <c r="M861" s="121" t="s">
        <v>1</v>
      </c>
      <c r="N861" s="121" t="s">
        <v>500</v>
      </c>
      <c r="O861" s="121" t="s">
        <v>1</v>
      </c>
    </row>
    <row r="862" spans="1:15" customFormat="1" x14ac:dyDescent="0.3">
      <c r="A862" s="120" t="s">
        <v>1</v>
      </c>
      <c r="B862" s="55" t="s">
        <v>14</v>
      </c>
      <c r="C862" s="55" t="s">
        <v>15</v>
      </c>
      <c r="D862" s="55" t="s">
        <v>14</v>
      </c>
      <c r="E862" s="55" t="s">
        <v>15</v>
      </c>
      <c r="F862" s="55" t="s">
        <v>14</v>
      </c>
      <c r="G862" s="55" t="s">
        <v>15</v>
      </c>
      <c r="H862" s="80" t="s">
        <v>14</v>
      </c>
      <c r="I862" s="80" t="s">
        <v>15</v>
      </c>
      <c r="J862" s="80" t="s">
        <v>14</v>
      </c>
      <c r="K862" s="80" t="s">
        <v>15</v>
      </c>
      <c r="L862" s="80" t="s">
        <v>14</v>
      </c>
      <c r="M862" s="80" t="s">
        <v>15</v>
      </c>
      <c r="N862" s="80" t="s">
        <v>14</v>
      </c>
      <c r="O862" s="80" t="s">
        <v>15</v>
      </c>
    </row>
    <row r="863" spans="1:15" customFormat="1" x14ac:dyDescent="0.3">
      <c r="A863" s="56" t="s">
        <v>16</v>
      </c>
      <c r="B863" s="57">
        <v>54.835712821599998</v>
      </c>
      <c r="C863" s="57">
        <v>54.835712821599998</v>
      </c>
      <c r="D863" s="57">
        <v>1.1574203087999999</v>
      </c>
      <c r="E863" s="57">
        <v>1.1574203087999999</v>
      </c>
      <c r="F863" s="57">
        <v>32.0998370561</v>
      </c>
      <c r="G863" s="57">
        <v>32.0998370561</v>
      </c>
      <c r="H863" s="85">
        <v>12.142234635199999</v>
      </c>
      <c r="I863" s="85">
        <v>12.142234635199999</v>
      </c>
      <c r="J863" s="85">
        <v>4.5290278242999999</v>
      </c>
      <c r="K863" s="85">
        <v>4.5290278242999999</v>
      </c>
      <c r="L863" s="85">
        <v>2.9796453987999998</v>
      </c>
      <c r="M863" s="85">
        <v>2.9796453987999998</v>
      </c>
      <c r="N863" s="85">
        <v>3.688945581</v>
      </c>
      <c r="O863" s="85">
        <v>3.688945581</v>
      </c>
    </row>
    <row r="864" spans="1:15" customFormat="1" x14ac:dyDescent="0.3">
      <c r="A864" s="58" t="s">
        <v>306</v>
      </c>
      <c r="B864" s="59">
        <v>29.778850795799901</v>
      </c>
      <c r="C864" s="60">
        <v>0.54305577995641596</v>
      </c>
      <c r="D864" s="67">
        <v>1.1574203087999999</v>
      </c>
      <c r="E864" s="68">
        <v>100</v>
      </c>
      <c r="F864" s="59">
        <v>16.912017191299999</v>
      </c>
      <c r="G864" s="60">
        <v>0.52685679250468898</v>
      </c>
      <c r="H864" s="92">
        <v>4.3979557113999999</v>
      </c>
      <c r="I864" s="93">
        <v>36.220315646433399</v>
      </c>
      <c r="J864" s="92">
        <v>2.7676298416999998</v>
      </c>
      <c r="K864" s="93">
        <v>61.108695929192301</v>
      </c>
      <c r="L864" s="92">
        <v>2.3806901574000001</v>
      </c>
      <c r="M864" s="93">
        <v>79.8984388665437</v>
      </c>
      <c r="N864" s="92">
        <v>3.2284488265000002</v>
      </c>
      <c r="O864" s="93">
        <v>87.516846090877607</v>
      </c>
    </row>
    <row r="865" spans="1:15" customFormat="1" x14ac:dyDescent="0.3">
      <c r="A865" s="58" t="s">
        <v>307</v>
      </c>
      <c r="B865" s="62">
        <v>18.148084436800001</v>
      </c>
      <c r="C865" s="63">
        <v>0.33095374351824602</v>
      </c>
      <c r="D865" s="69">
        <v>0</v>
      </c>
      <c r="E865" s="70">
        <v>0</v>
      </c>
      <c r="F865" s="62">
        <v>11.7118165694</v>
      </c>
      <c r="G865" s="63">
        <v>0.36485595079288402</v>
      </c>
      <c r="H865" s="94">
        <v>5.3709566260999999</v>
      </c>
      <c r="I865" s="95">
        <v>44.233675163299402</v>
      </c>
      <c r="J865" s="94">
        <v>1.0653112413000001</v>
      </c>
      <c r="K865" s="95">
        <v>23.5218524289957</v>
      </c>
      <c r="L865" s="94">
        <v>0</v>
      </c>
      <c r="M865" s="95">
        <v>0</v>
      </c>
      <c r="N865" s="94">
        <v>0</v>
      </c>
      <c r="O865" s="95">
        <v>0</v>
      </c>
    </row>
    <row r="866" spans="1:15" customFormat="1" x14ac:dyDescent="0.3">
      <c r="A866" s="58" t="s">
        <v>308</v>
      </c>
      <c r="B866" s="59">
        <v>6.9087775889999996</v>
      </c>
      <c r="C866" s="60">
        <v>0.12599047652533901</v>
      </c>
      <c r="D866" s="67">
        <v>0</v>
      </c>
      <c r="E866" s="68">
        <v>0</v>
      </c>
      <c r="F866" s="59">
        <v>3.4760032954000102</v>
      </c>
      <c r="G866" s="60">
        <v>0.108287256702428</v>
      </c>
      <c r="H866" s="92">
        <v>2.3733222977000001</v>
      </c>
      <c r="I866" s="93">
        <v>19.546009190267199</v>
      </c>
      <c r="J866" s="92">
        <v>0.69608674130000103</v>
      </c>
      <c r="K866" s="93">
        <v>15.369451641812001</v>
      </c>
      <c r="L866" s="92">
        <v>0.59895524139999901</v>
      </c>
      <c r="M866" s="93">
        <v>20.1015611334563</v>
      </c>
      <c r="N866" s="92">
        <v>0.46049675450000099</v>
      </c>
      <c r="O866" s="93">
        <v>12.4831539091224</v>
      </c>
    </row>
    <row r="867" spans="1:15" customFormat="1" x14ac:dyDescent="0.3">
      <c r="A867" s="64" t="s">
        <v>1</v>
      </c>
      <c r="H867" s="84"/>
      <c r="I867" s="84"/>
      <c r="J867" s="84"/>
      <c r="K867" s="84"/>
      <c r="L867" s="84"/>
      <c r="M867" s="84"/>
      <c r="N867" s="84"/>
      <c r="O867" s="84"/>
    </row>
    <row r="868" spans="1:15" customFormat="1" x14ac:dyDescent="0.3">
      <c r="A868" s="64" t="s">
        <v>1</v>
      </c>
      <c r="H868" s="84"/>
      <c r="I868" s="84"/>
      <c r="J868" s="84"/>
      <c r="K868" s="84"/>
      <c r="L868" s="84"/>
      <c r="M868" s="84"/>
      <c r="N868" s="84"/>
      <c r="O868" s="84"/>
    </row>
    <row r="869" spans="1:15" customFormat="1" x14ac:dyDescent="0.3">
      <c r="A869" s="53" t="s">
        <v>426</v>
      </c>
      <c r="H869" s="84"/>
      <c r="I869" s="84"/>
      <c r="J869" s="84"/>
      <c r="K869" s="84"/>
      <c r="L869" s="84"/>
      <c r="M869" s="84"/>
      <c r="N869" s="84"/>
      <c r="O869" s="84"/>
    </row>
    <row r="870" spans="1:15" customFormat="1" x14ac:dyDescent="0.3">
      <c r="A870" s="54" t="s">
        <v>1</v>
      </c>
      <c r="H870" s="84"/>
      <c r="I870" s="84"/>
      <c r="J870" s="84"/>
      <c r="K870" s="84"/>
      <c r="L870" s="84"/>
      <c r="M870" s="84"/>
      <c r="N870" s="84"/>
      <c r="O870" s="84"/>
    </row>
    <row r="871" spans="1:15" customFormat="1" ht="25.5" customHeight="1" x14ac:dyDescent="0.3">
      <c r="A871" s="119" t="s">
        <v>1</v>
      </c>
      <c r="B871" s="118" t="s">
        <v>501</v>
      </c>
      <c r="C871" s="118" t="s">
        <v>1</v>
      </c>
      <c r="D871" s="118" t="s">
        <v>495</v>
      </c>
      <c r="E871" s="118" t="s">
        <v>1</v>
      </c>
      <c r="F871" s="118" t="s">
        <v>496</v>
      </c>
      <c r="G871" s="118" t="s">
        <v>1</v>
      </c>
      <c r="H871" s="121" t="s">
        <v>497</v>
      </c>
      <c r="I871" s="121" t="s">
        <v>1</v>
      </c>
      <c r="J871" s="121" t="s">
        <v>498</v>
      </c>
      <c r="K871" s="121" t="s">
        <v>1</v>
      </c>
      <c r="L871" s="121" t="s">
        <v>499</v>
      </c>
      <c r="M871" s="121" t="s">
        <v>1</v>
      </c>
      <c r="N871" s="121" t="s">
        <v>500</v>
      </c>
      <c r="O871" s="121" t="s">
        <v>1</v>
      </c>
    </row>
    <row r="872" spans="1:15" customFormat="1" x14ac:dyDescent="0.3">
      <c r="A872" s="120" t="s">
        <v>1</v>
      </c>
      <c r="B872" s="55" t="s">
        <v>14</v>
      </c>
      <c r="C872" s="55" t="s">
        <v>15</v>
      </c>
      <c r="D872" s="55" t="s">
        <v>14</v>
      </c>
      <c r="E872" s="55" t="s">
        <v>15</v>
      </c>
      <c r="F872" s="55" t="s">
        <v>14</v>
      </c>
      <c r="G872" s="55" t="s">
        <v>15</v>
      </c>
      <c r="H872" s="80" t="s">
        <v>14</v>
      </c>
      <c r="I872" s="80" t="s">
        <v>15</v>
      </c>
      <c r="J872" s="80" t="s">
        <v>14</v>
      </c>
      <c r="K872" s="80" t="s">
        <v>15</v>
      </c>
      <c r="L872" s="80" t="s">
        <v>14</v>
      </c>
      <c r="M872" s="80" t="s">
        <v>15</v>
      </c>
      <c r="N872" s="80" t="s">
        <v>14</v>
      </c>
      <c r="O872" s="80" t="s">
        <v>15</v>
      </c>
    </row>
    <row r="873" spans="1:15" customFormat="1" x14ac:dyDescent="0.3">
      <c r="A873" s="56" t="s">
        <v>16</v>
      </c>
      <c r="B873" s="57">
        <v>24.617719587900002</v>
      </c>
      <c r="C873" s="57">
        <v>24.617719587900002</v>
      </c>
      <c r="D873" s="57">
        <v>1.7210938987</v>
      </c>
      <c r="E873" s="57">
        <v>1.7210938987</v>
      </c>
      <c r="F873" s="57">
        <v>13.4680501697</v>
      </c>
      <c r="G873" s="57">
        <v>13.4680501697</v>
      </c>
      <c r="H873" s="85">
        <v>3.8261678887000001</v>
      </c>
      <c r="I873" s="85">
        <v>3.8261678887000001</v>
      </c>
      <c r="J873" s="85">
        <v>1.3897143835000001</v>
      </c>
      <c r="K873" s="85">
        <v>1.3897143835000001</v>
      </c>
      <c r="L873" s="85">
        <v>0.65840472090000002</v>
      </c>
      <c r="M873" s="85">
        <v>0.65840472090000002</v>
      </c>
      <c r="N873" s="85">
        <v>4.9440029099</v>
      </c>
      <c r="O873" s="85">
        <v>4.9440029099</v>
      </c>
    </row>
    <row r="874" spans="1:15" customFormat="1" x14ac:dyDescent="0.3">
      <c r="A874" s="58" t="s">
        <v>306</v>
      </c>
      <c r="B874" s="67">
        <v>16.482993646699999</v>
      </c>
      <c r="C874" s="68">
        <v>66.955810378153998</v>
      </c>
      <c r="D874" s="67">
        <v>1.7210938987</v>
      </c>
      <c r="E874" s="68">
        <v>100</v>
      </c>
      <c r="F874" s="67">
        <v>9.7170836101999907</v>
      </c>
      <c r="G874" s="68">
        <v>72.149149192072301</v>
      </c>
      <c r="H874" s="92">
        <v>0.75921794880000004</v>
      </c>
      <c r="I874" s="93">
        <v>19.842776660225301</v>
      </c>
      <c r="J874" s="92">
        <v>0</v>
      </c>
      <c r="K874" s="93">
        <v>0</v>
      </c>
      <c r="L874" s="92">
        <v>0</v>
      </c>
      <c r="M874" s="93">
        <v>0</v>
      </c>
      <c r="N874" s="92">
        <v>4.2855981890000097</v>
      </c>
      <c r="O874" s="93">
        <v>86.682760247135107</v>
      </c>
    </row>
    <row r="875" spans="1:15" customFormat="1" x14ac:dyDescent="0.3">
      <c r="A875" s="58" t="s">
        <v>307</v>
      </c>
      <c r="B875" s="69">
        <v>4.0047012100000003</v>
      </c>
      <c r="C875" s="70">
        <v>16.2675555536361</v>
      </c>
      <c r="D875" s="69">
        <v>0</v>
      </c>
      <c r="E875" s="70">
        <v>0</v>
      </c>
      <c r="F875" s="69">
        <v>1.2981773847</v>
      </c>
      <c r="G875" s="70">
        <v>9.6389408143177207</v>
      </c>
      <c r="H875" s="94">
        <v>1.3897143835000001</v>
      </c>
      <c r="I875" s="95">
        <v>36.321312182988798</v>
      </c>
      <c r="J875" s="94">
        <v>1.3897143835000001</v>
      </c>
      <c r="K875" s="96">
        <v>100</v>
      </c>
      <c r="L875" s="94">
        <v>0.65840472090000002</v>
      </c>
      <c r="M875" s="96">
        <v>100</v>
      </c>
      <c r="N875" s="94">
        <v>0.65840472090000102</v>
      </c>
      <c r="O875" s="95">
        <v>13.3172397528649</v>
      </c>
    </row>
    <row r="876" spans="1:15" customFormat="1" x14ac:dyDescent="0.3">
      <c r="A876" s="58" t="s">
        <v>308</v>
      </c>
      <c r="B876" s="67">
        <v>4.1300247312000096</v>
      </c>
      <c r="C876" s="68">
        <v>16.776634068209798</v>
      </c>
      <c r="D876" s="67">
        <v>0</v>
      </c>
      <c r="E876" s="68">
        <v>0</v>
      </c>
      <c r="F876" s="67">
        <v>2.4527891747999999</v>
      </c>
      <c r="G876" s="68">
        <v>18.21190999361</v>
      </c>
      <c r="H876" s="92">
        <v>1.6772355564000001</v>
      </c>
      <c r="I876" s="93">
        <v>43.835911156785798</v>
      </c>
      <c r="J876" s="92">
        <v>0</v>
      </c>
      <c r="K876" s="93">
        <v>0</v>
      </c>
      <c r="L876" s="92">
        <v>0</v>
      </c>
      <c r="M876" s="93">
        <v>0</v>
      </c>
      <c r="N876" s="92">
        <v>0</v>
      </c>
      <c r="O876" s="93">
        <v>0</v>
      </c>
    </row>
    <row r="877" spans="1:15" customFormat="1" x14ac:dyDescent="0.3">
      <c r="A877" s="64" t="s">
        <v>1</v>
      </c>
      <c r="H877" s="84"/>
      <c r="I877" s="84"/>
      <c r="J877" s="84"/>
      <c r="K877" s="84"/>
      <c r="L877" s="84"/>
      <c r="M877" s="84"/>
      <c r="N877" s="84"/>
      <c r="O877" s="84"/>
    </row>
    <row r="878" spans="1:15" customFormat="1" x14ac:dyDescent="0.3">
      <c r="A878" s="64" t="s">
        <v>1</v>
      </c>
      <c r="H878" s="84"/>
      <c r="I878" s="84"/>
      <c r="J878" s="84"/>
      <c r="K878" s="84"/>
      <c r="L878" s="84"/>
      <c r="M878" s="84"/>
      <c r="N878" s="84"/>
      <c r="O878" s="84"/>
    </row>
    <row r="879" spans="1:15" customFormat="1" x14ac:dyDescent="0.3">
      <c r="A879" s="53" t="s">
        <v>427</v>
      </c>
      <c r="H879" s="84"/>
      <c r="I879" s="84"/>
      <c r="J879" s="84"/>
      <c r="K879" s="84"/>
      <c r="L879" s="84"/>
      <c r="M879" s="84"/>
      <c r="N879" s="84"/>
      <c r="O879" s="84"/>
    </row>
    <row r="880" spans="1:15" customFormat="1" x14ac:dyDescent="0.3">
      <c r="A880" s="54" t="s">
        <v>1</v>
      </c>
      <c r="H880" s="84"/>
      <c r="I880" s="84"/>
      <c r="J880" s="84"/>
      <c r="K880" s="84"/>
      <c r="L880" s="84"/>
      <c r="M880" s="84"/>
      <c r="N880" s="84"/>
      <c r="O880" s="84"/>
    </row>
    <row r="881" spans="1:15" customFormat="1" ht="25.5" customHeight="1" x14ac:dyDescent="0.3">
      <c r="A881" s="119" t="s">
        <v>1</v>
      </c>
      <c r="B881" s="118" t="s">
        <v>501</v>
      </c>
      <c r="C881" s="118" t="s">
        <v>1</v>
      </c>
      <c r="D881" s="118" t="s">
        <v>495</v>
      </c>
      <c r="E881" s="118" t="s">
        <v>1</v>
      </c>
      <c r="F881" s="118" t="s">
        <v>496</v>
      </c>
      <c r="G881" s="118" t="s">
        <v>1</v>
      </c>
      <c r="H881" s="121" t="s">
        <v>497</v>
      </c>
      <c r="I881" s="121" t="s">
        <v>1</v>
      </c>
      <c r="J881" s="121" t="s">
        <v>498</v>
      </c>
      <c r="K881" s="121" t="s">
        <v>1</v>
      </c>
      <c r="L881" s="121" t="s">
        <v>499</v>
      </c>
      <c r="M881" s="121" t="s">
        <v>1</v>
      </c>
      <c r="N881" s="121" t="s">
        <v>500</v>
      </c>
      <c r="O881" s="121" t="s">
        <v>1</v>
      </c>
    </row>
    <row r="882" spans="1:15" customFormat="1" x14ac:dyDescent="0.3">
      <c r="A882" s="120" t="s">
        <v>1</v>
      </c>
      <c r="B882" s="55" t="s">
        <v>14</v>
      </c>
      <c r="C882" s="55" t="s">
        <v>15</v>
      </c>
      <c r="D882" s="55" t="s">
        <v>14</v>
      </c>
      <c r="E882" s="55" t="s">
        <v>15</v>
      </c>
      <c r="F882" s="55" t="s">
        <v>14</v>
      </c>
      <c r="G882" s="55" t="s">
        <v>15</v>
      </c>
      <c r="H882" s="80" t="s">
        <v>14</v>
      </c>
      <c r="I882" s="80" t="s">
        <v>15</v>
      </c>
      <c r="J882" s="80" t="s">
        <v>14</v>
      </c>
      <c r="K882" s="80" t="s">
        <v>15</v>
      </c>
      <c r="L882" s="80" t="s">
        <v>14</v>
      </c>
      <c r="M882" s="80" t="s">
        <v>15</v>
      </c>
      <c r="N882" s="80" t="s">
        <v>14</v>
      </c>
      <c r="O882" s="80" t="s">
        <v>15</v>
      </c>
    </row>
    <row r="883" spans="1:15" customFormat="1" x14ac:dyDescent="0.3">
      <c r="A883" s="56" t="s">
        <v>16</v>
      </c>
      <c r="B883" s="57">
        <v>28.4544355371</v>
      </c>
      <c r="C883" s="57">
        <v>28.4544355371</v>
      </c>
      <c r="D883" s="57">
        <v>0.97731141590000004</v>
      </c>
      <c r="E883" s="57">
        <v>0.97731141590000004</v>
      </c>
      <c r="F883" s="57">
        <v>12.582664037900001</v>
      </c>
      <c r="G883" s="57">
        <v>12.582664037900001</v>
      </c>
      <c r="H883" s="85">
        <v>3.7525564464999999</v>
      </c>
      <c r="I883" s="85">
        <v>3.7525564464999999</v>
      </c>
      <c r="J883" s="85">
        <v>0</v>
      </c>
      <c r="K883" s="85">
        <v>0</v>
      </c>
      <c r="L883" s="85">
        <v>8.4026144996000003</v>
      </c>
      <c r="M883" s="85">
        <v>8.4026144996000003</v>
      </c>
      <c r="N883" s="85">
        <v>2.7392891372000001</v>
      </c>
      <c r="O883" s="85">
        <v>2.7392891372000001</v>
      </c>
    </row>
    <row r="884" spans="1:15" customFormat="1" x14ac:dyDescent="0.3">
      <c r="A884" s="58" t="s">
        <v>306</v>
      </c>
      <c r="B884" s="59">
        <v>24.194470278899999</v>
      </c>
      <c r="C884" s="60">
        <v>0.85028818257014105</v>
      </c>
      <c r="D884" s="67">
        <v>0.97731141590000004</v>
      </c>
      <c r="E884" s="68">
        <v>100</v>
      </c>
      <c r="F884" s="67">
        <v>12.075255226199999</v>
      </c>
      <c r="G884" s="68">
        <v>95.967397602195803</v>
      </c>
      <c r="H884" s="92">
        <v>0</v>
      </c>
      <c r="I884" s="97">
        <v>0</v>
      </c>
      <c r="J884" s="92"/>
      <c r="K884" s="93"/>
      <c r="L884" s="92">
        <v>8.4026144996000003</v>
      </c>
      <c r="M884" s="93">
        <v>100</v>
      </c>
      <c r="N884" s="92">
        <v>2.7392891372000001</v>
      </c>
      <c r="O884" s="93">
        <v>100</v>
      </c>
    </row>
    <row r="885" spans="1:15" customFormat="1" x14ac:dyDescent="0.3">
      <c r="A885" s="58" t="s">
        <v>307</v>
      </c>
      <c r="B885" s="62">
        <v>2.8817076617000001</v>
      </c>
      <c r="C885" s="63">
        <v>0.101274462392435</v>
      </c>
      <c r="D885" s="69">
        <v>0</v>
      </c>
      <c r="E885" s="70">
        <v>0</v>
      </c>
      <c r="F885" s="69">
        <v>0</v>
      </c>
      <c r="G885" s="70">
        <v>0</v>
      </c>
      <c r="H885" s="94">
        <v>2.8817076617000099</v>
      </c>
      <c r="I885" s="96">
        <v>76.793186266065703</v>
      </c>
      <c r="J885" s="94"/>
      <c r="K885" s="95"/>
      <c r="L885" s="94">
        <v>0</v>
      </c>
      <c r="M885" s="95">
        <v>0</v>
      </c>
      <c r="N885" s="94">
        <v>0</v>
      </c>
      <c r="O885" s="95">
        <v>0</v>
      </c>
    </row>
    <row r="886" spans="1:15" customFormat="1" x14ac:dyDescent="0.3">
      <c r="A886" s="58" t="s">
        <v>308</v>
      </c>
      <c r="B886" s="59">
        <v>1.3782575964999999</v>
      </c>
      <c r="C886" s="60">
        <v>4.8437355037423697E-2</v>
      </c>
      <c r="D886" s="67">
        <v>0</v>
      </c>
      <c r="E886" s="68">
        <v>0</v>
      </c>
      <c r="F886" s="67">
        <v>0.50740881169999996</v>
      </c>
      <c r="G886" s="68">
        <v>4.0326023978041796</v>
      </c>
      <c r="H886" s="92">
        <v>0.87084878480000005</v>
      </c>
      <c r="I886" s="93">
        <v>23.2068137339343</v>
      </c>
      <c r="J886" s="92"/>
      <c r="K886" s="93"/>
      <c r="L886" s="92">
        <v>0</v>
      </c>
      <c r="M886" s="93">
        <v>0</v>
      </c>
      <c r="N886" s="92">
        <v>0</v>
      </c>
      <c r="O886" s="93">
        <v>0</v>
      </c>
    </row>
    <row r="887" spans="1:15" customFormat="1" x14ac:dyDescent="0.3">
      <c r="A887" s="64" t="s">
        <v>1</v>
      </c>
      <c r="H887" s="84"/>
      <c r="I887" s="84"/>
      <c r="J887" s="84"/>
      <c r="K887" s="84"/>
      <c r="L887" s="84"/>
      <c r="M887" s="84"/>
      <c r="N887" s="84"/>
      <c r="O887" s="84"/>
    </row>
    <row r="888" spans="1:15" customFormat="1" x14ac:dyDescent="0.3">
      <c r="A888" s="64" t="s">
        <v>1</v>
      </c>
      <c r="H888" s="84"/>
      <c r="I888" s="84"/>
      <c r="J888" s="84"/>
      <c r="K888" s="84"/>
      <c r="L888" s="84"/>
      <c r="M888" s="84"/>
      <c r="N888" s="84"/>
      <c r="O888" s="84"/>
    </row>
    <row r="889" spans="1:15" customFormat="1" x14ac:dyDescent="0.3">
      <c r="A889" s="53" t="s">
        <v>428</v>
      </c>
      <c r="H889" s="84"/>
      <c r="I889" s="84"/>
      <c r="J889" s="84"/>
      <c r="K889" s="84"/>
      <c r="L889" s="84"/>
      <c r="M889" s="84"/>
      <c r="N889" s="84"/>
      <c r="O889" s="84"/>
    </row>
    <row r="890" spans="1:15" customFormat="1" x14ac:dyDescent="0.3">
      <c r="A890" s="54" t="s">
        <v>1</v>
      </c>
      <c r="H890" s="84"/>
      <c r="I890" s="84"/>
      <c r="J890" s="84"/>
      <c r="K890" s="84"/>
      <c r="L890" s="84"/>
      <c r="M890" s="84"/>
      <c r="N890" s="84"/>
      <c r="O890" s="84"/>
    </row>
    <row r="891" spans="1:15" customFormat="1" ht="25.5" customHeight="1" x14ac:dyDescent="0.3">
      <c r="A891" s="119" t="s">
        <v>1</v>
      </c>
      <c r="B891" s="118" t="s">
        <v>501</v>
      </c>
      <c r="C891" s="118" t="s">
        <v>1</v>
      </c>
      <c r="D891" s="118" t="s">
        <v>495</v>
      </c>
      <c r="E891" s="118" t="s">
        <v>1</v>
      </c>
      <c r="F891" s="118" t="s">
        <v>496</v>
      </c>
      <c r="G891" s="118" t="s">
        <v>1</v>
      </c>
      <c r="H891" s="121" t="s">
        <v>497</v>
      </c>
      <c r="I891" s="121" t="s">
        <v>1</v>
      </c>
      <c r="J891" s="121" t="s">
        <v>498</v>
      </c>
      <c r="K891" s="121" t="s">
        <v>1</v>
      </c>
      <c r="L891" s="121" t="s">
        <v>499</v>
      </c>
      <c r="M891" s="121" t="s">
        <v>1</v>
      </c>
      <c r="N891" s="121" t="s">
        <v>500</v>
      </c>
      <c r="O891" s="121" t="s">
        <v>1</v>
      </c>
    </row>
    <row r="892" spans="1:15" customFormat="1" x14ac:dyDescent="0.3">
      <c r="A892" s="120" t="s">
        <v>1</v>
      </c>
      <c r="B892" s="55" t="s">
        <v>14</v>
      </c>
      <c r="C892" s="55" t="s">
        <v>15</v>
      </c>
      <c r="D892" s="55" t="s">
        <v>14</v>
      </c>
      <c r="E892" s="55" t="s">
        <v>15</v>
      </c>
      <c r="F892" s="55" t="s">
        <v>14</v>
      </c>
      <c r="G892" s="55" t="s">
        <v>15</v>
      </c>
      <c r="H892" s="80" t="s">
        <v>14</v>
      </c>
      <c r="I892" s="80" t="s">
        <v>15</v>
      </c>
      <c r="J892" s="80" t="s">
        <v>14</v>
      </c>
      <c r="K892" s="80" t="s">
        <v>15</v>
      </c>
      <c r="L892" s="80" t="s">
        <v>14</v>
      </c>
      <c r="M892" s="80" t="s">
        <v>15</v>
      </c>
      <c r="N892" s="80" t="s">
        <v>14</v>
      </c>
      <c r="O892" s="80" t="s">
        <v>15</v>
      </c>
    </row>
    <row r="893" spans="1:15" customFormat="1" x14ac:dyDescent="0.3">
      <c r="A893" s="56" t="s">
        <v>16</v>
      </c>
      <c r="B893" s="57">
        <v>138.13714967909999</v>
      </c>
      <c r="C893" s="57">
        <v>138.13714967909999</v>
      </c>
      <c r="D893" s="57">
        <v>5.1033504890000003</v>
      </c>
      <c r="E893" s="57">
        <v>5.1033504890000003</v>
      </c>
      <c r="F893" s="57">
        <v>62.802758338700002</v>
      </c>
      <c r="G893" s="57">
        <v>62.802758338700002</v>
      </c>
      <c r="H893" s="85">
        <v>20.968096099499999</v>
      </c>
      <c r="I893" s="85">
        <v>20.968096099499999</v>
      </c>
      <c r="J893" s="85">
        <v>9.4046155222000003</v>
      </c>
      <c r="K893" s="85">
        <v>9.4046155222000003</v>
      </c>
      <c r="L893" s="85">
        <v>26.123396453400002</v>
      </c>
      <c r="M893" s="85">
        <v>26.123396453400002</v>
      </c>
      <c r="N893" s="85">
        <v>13.747083006800001</v>
      </c>
      <c r="O893" s="85">
        <v>13.747083006800001</v>
      </c>
    </row>
    <row r="894" spans="1:15" customFormat="1" x14ac:dyDescent="0.3">
      <c r="A894" s="58" t="s">
        <v>306</v>
      </c>
      <c r="B894" s="59">
        <v>47.792148597299999</v>
      </c>
      <c r="C894" s="60">
        <v>0.34597607311518802</v>
      </c>
      <c r="D894" s="67">
        <v>2.7165343436999998</v>
      </c>
      <c r="E894" s="68">
        <v>53.230409111726601</v>
      </c>
      <c r="F894" s="59">
        <v>16.112604732200001</v>
      </c>
      <c r="G894" s="60">
        <v>0.25655887031750302</v>
      </c>
      <c r="H894" s="92">
        <v>4.8153822537999904</v>
      </c>
      <c r="I894" s="93">
        <v>22.965281306178401</v>
      </c>
      <c r="J894" s="92">
        <v>1.8680898947</v>
      </c>
      <c r="K894" s="93">
        <v>19.863543494045999</v>
      </c>
      <c r="L894" s="92">
        <v>14.551642474099999</v>
      </c>
      <c r="M894" s="96">
        <v>55.703485953895097</v>
      </c>
      <c r="N894" s="92">
        <v>8.2791753516999709</v>
      </c>
      <c r="O894" s="93">
        <v>60.224960797899499</v>
      </c>
    </row>
    <row r="895" spans="1:15" customFormat="1" x14ac:dyDescent="0.3">
      <c r="A895" s="58" t="s">
        <v>307</v>
      </c>
      <c r="B895" s="62">
        <v>33.165621440400002</v>
      </c>
      <c r="C895" s="63">
        <v>0.24009197755596901</v>
      </c>
      <c r="D895" s="69">
        <v>1.6243171156</v>
      </c>
      <c r="E895" s="70">
        <v>31.828445236146901</v>
      </c>
      <c r="F895" s="62">
        <v>19.220223323800099</v>
      </c>
      <c r="G895" s="63">
        <v>0.30604106940882903</v>
      </c>
      <c r="H895" s="94">
        <v>5.5191848335000104</v>
      </c>
      <c r="I895" s="95">
        <v>26.321821529765</v>
      </c>
      <c r="J895" s="94">
        <v>3.0720067543999998</v>
      </c>
      <c r="K895" s="95">
        <v>32.664884036443603</v>
      </c>
      <c r="L895" s="94">
        <v>2.5818376123000002</v>
      </c>
      <c r="M895" s="95">
        <v>9.8832386397595293</v>
      </c>
      <c r="N895" s="94">
        <v>0</v>
      </c>
      <c r="O895" s="95">
        <v>0</v>
      </c>
    </row>
    <row r="896" spans="1:15" customFormat="1" x14ac:dyDescent="0.3">
      <c r="A896" s="58" t="s">
        <v>308</v>
      </c>
      <c r="B896" s="59">
        <v>57.179379641399997</v>
      </c>
      <c r="C896" s="60">
        <v>0.41393194932884297</v>
      </c>
      <c r="D896" s="67">
        <v>0.76249902970000005</v>
      </c>
      <c r="E896" s="68">
        <v>14.941145652126499</v>
      </c>
      <c r="F896" s="59">
        <v>27.469930282699899</v>
      </c>
      <c r="G896" s="60">
        <v>0.43740006027366801</v>
      </c>
      <c r="H896" s="92">
        <v>10.6335290122</v>
      </c>
      <c r="I896" s="93">
        <v>50.712897164056599</v>
      </c>
      <c r="J896" s="92">
        <v>4.4645188731000003</v>
      </c>
      <c r="K896" s="93">
        <v>47.471572469510399</v>
      </c>
      <c r="L896" s="92">
        <v>8.9899163669999798</v>
      </c>
      <c r="M896" s="93">
        <v>34.413275406345399</v>
      </c>
      <c r="N896" s="92">
        <v>5.4679076551000003</v>
      </c>
      <c r="O896" s="93">
        <v>39.775039202100501</v>
      </c>
    </row>
    <row r="897" spans="1:15" customFormat="1" x14ac:dyDescent="0.3">
      <c r="A897" s="64" t="s">
        <v>1</v>
      </c>
      <c r="H897" s="84"/>
      <c r="I897" s="84"/>
      <c r="J897" s="84"/>
      <c r="K897" s="84"/>
      <c r="L897" s="84"/>
      <c r="M897" s="84"/>
      <c r="N897" s="84"/>
      <c r="O897" s="84"/>
    </row>
    <row r="898" spans="1:15" customFormat="1" x14ac:dyDescent="0.3">
      <c r="A898" s="64" t="s">
        <v>1</v>
      </c>
      <c r="H898" s="84"/>
      <c r="I898" s="84"/>
      <c r="J898" s="84"/>
      <c r="K898" s="84"/>
      <c r="L898" s="84"/>
      <c r="M898" s="84"/>
      <c r="N898" s="84"/>
      <c r="O898" s="84"/>
    </row>
    <row r="899" spans="1:15" customFormat="1" x14ac:dyDescent="0.3">
      <c r="A899" s="53" t="s">
        <v>429</v>
      </c>
      <c r="H899" s="84"/>
      <c r="I899" s="84"/>
      <c r="J899" s="84"/>
      <c r="K899" s="84"/>
      <c r="L899" s="84"/>
      <c r="M899" s="84"/>
      <c r="N899" s="84"/>
      <c r="O899" s="84"/>
    </row>
    <row r="900" spans="1:15" customFormat="1" x14ac:dyDescent="0.3">
      <c r="A900" s="54" t="s">
        <v>1</v>
      </c>
      <c r="H900" s="84"/>
      <c r="I900" s="84"/>
      <c r="J900" s="84"/>
      <c r="K900" s="84"/>
      <c r="L900" s="84"/>
      <c r="M900" s="84"/>
      <c r="N900" s="84"/>
      <c r="O900" s="84"/>
    </row>
    <row r="901" spans="1:15" customFormat="1" ht="25.5" customHeight="1" x14ac:dyDescent="0.3">
      <c r="A901" s="119" t="s">
        <v>1</v>
      </c>
      <c r="B901" s="118" t="s">
        <v>501</v>
      </c>
      <c r="C901" s="118" t="s">
        <v>1</v>
      </c>
      <c r="D901" s="118" t="s">
        <v>495</v>
      </c>
      <c r="E901" s="118" t="s">
        <v>1</v>
      </c>
      <c r="F901" s="118" t="s">
        <v>496</v>
      </c>
      <c r="G901" s="118" t="s">
        <v>1</v>
      </c>
      <c r="H901" s="121" t="s">
        <v>497</v>
      </c>
      <c r="I901" s="121" t="s">
        <v>1</v>
      </c>
      <c r="J901" s="121" t="s">
        <v>498</v>
      </c>
      <c r="K901" s="121" t="s">
        <v>1</v>
      </c>
      <c r="L901" s="121" t="s">
        <v>499</v>
      </c>
      <c r="M901" s="121" t="s">
        <v>1</v>
      </c>
      <c r="N901" s="121" t="s">
        <v>500</v>
      </c>
      <c r="O901" s="121" t="s">
        <v>1</v>
      </c>
    </row>
    <row r="902" spans="1:15" customFormat="1" x14ac:dyDescent="0.3">
      <c r="A902" s="120" t="s">
        <v>1</v>
      </c>
      <c r="B902" s="55" t="s">
        <v>14</v>
      </c>
      <c r="C902" s="55" t="s">
        <v>15</v>
      </c>
      <c r="D902" s="55" t="s">
        <v>14</v>
      </c>
      <c r="E902" s="55" t="s">
        <v>15</v>
      </c>
      <c r="F902" s="55" t="s">
        <v>14</v>
      </c>
      <c r="G902" s="55" t="s">
        <v>15</v>
      </c>
      <c r="H902" s="80" t="s">
        <v>14</v>
      </c>
      <c r="I902" s="80" t="s">
        <v>15</v>
      </c>
      <c r="J902" s="80" t="s">
        <v>14</v>
      </c>
      <c r="K902" s="80" t="s">
        <v>15</v>
      </c>
      <c r="L902" s="80" t="s">
        <v>14</v>
      </c>
      <c r="M902" s="80" t="s">
        <v>15</v>
      </c>
      <c r="N902" s="80" t="s">
        <v>14</v>
      </c>
      <c r="O902" s="80" t="s">
        <v>15</v>
      </c>
    </row>
    <row r="903" spans="1:15" customFormat="1" x14ac:dyDescent="0.3">
      <c r="A903" s="56" t="s">
        <v>16</v>
      </c>
      <c r="B903" s="57">
        <v>190.8165706456</v>
      </c>
      <c r="C903" s="57">
        <v>190.8165706456</v>
      </c>
      <c r="D903" s="57">
        <v>5.6845851124999998</v>
      </c>
      <c r="E903" s="57">
        <v>5.6845851124999998</v>
      </c>
      <c r="F903" s="57">
        <v>92.796350883599999</v>
      </c>
      <c r="G903" s="57">
        <v>92.796350883599999</v>
      </c>
      <c r="H903" s="85">
        <v>32.2319385371</v>
      </c>
      <c r="I903" s="85">
        <v>32.2319385371</v>
      </c>
      <c r="J903" s="85">
        <v>11.725555695800001</v>
      </c>
      <c r="K903" s="85">
        <v>11.725555695800001</v>
      </c>
      <c r="L903" s="85">
        <v>31.849691090899999</v>
      </c>
      <c r="M903" s="85">
        <v>31.849691090899999</v>
      </c>
      <c r="N903" s="85">
        <v>19.9545925991</v>
      </c>
      <c r="O903" s="85">
        <v>19.9545925991</v>
      </c>
    </row>
    <row r="904" spans="1:15" customFormat="1" x14ac:dyDescent="0.3">
      <c r="A904" s="58" t="s">
        <v>306</v>
      </c>
      <c r="B904" s="59">
        <v>66.575816295000195</v>
      </c>
      <c r="C904" s="60">
        <v>0.34889955348086599</v>
      </c>
      <c r="D904" s="67">
        <v>1.5914486559000001</v>
      </c>
      <c r="E904" s="68">
        <v>27.995862924112402</v>
      </c>
      <c r="F904" s="59">
        <v>33.710873306000003</v>
      </c>
      <c r="G904" s="60">
        <v>0.36327800592380599</v>
      </c>
      <c r="H904" s="86">
        <v>10.402789883600001</v>
      </c>
      <c r="I904" s="87">
        <v>0.32274788162759899</v>
      </c>
      <c r="J904" s="92">
        <v>4.4657599070999998</v>
      </c>
      <c r="K904" s="93">
        <v>38.085699500788699</v>
      </c>
      <c r="L904" s="86">
        <v>9.7097430627999906</v>
      </c>
      <c r="M904" s="87">
        <v>0.30486145171983298</v>
      </c>
      <c r="N904" s="92">
        <v>8.6975635125000093</v>
      </c>
      <c r="O904" s="93">
        <v>43.586775672344601</v>
      </c>
    </row>
    <row r="905" spans="1:15" customFormat="1" x14ac:dyDescent="0.3">
      <c r="A905" s="58" t="s">
        <v>307</v>
      </c>
      <c r="B905" s="62">
        <v>79.146891120100193</v>
      </c>
      <c r="C905" s="63">
        <v>0.41477996828219899</v>
      </c>
      <c r="D905" s="69">
        <v>3.1680760066000002</v>
      </c>
      <c r="E905" s="70">
        <v>55.730997845975203</v>
      </c>
      <c r="F905" s="62">
        <v>29.156681393300001</v>
      </c>
      <c r="G905" s="63">
        <v>0.31420073220199102</v>
      </c>
      <c r="H905" s="88">
        <v>16.908581741199999</v>
      </c>
      <c r="I905" s="89">
        <v>0.52459090295601296</v>
      </c>
      <c r="J905" s="94">
        <v>6.6420735593</v>
      </c>
      <c r="K905" s="95">
        <v>56.646130312434899</v>
      </c>
      <c r="L905" s="88">
        <v>15.460823728099999</v>
      </c>
      <c r="M905" s="89">
        <v>0.48543088483886199</v>
      </c>
      <c r="N905" s="94">
        <v>9.2286600796000098</v>
      </c>
      <c r="O905" s="95">
        <v>46.248301155575803</v>
      </c>
    </row>
    <row r="906" spans="1:15" customFormat="1" x14ac:dyDescent="0.3">
      <c r="A906" s="58" t="s">
        <v>308</v>
      </c>
      <c r="B906" s="59">
        <v>45.093863230499998</v>
      </c>
      <c r="C906" s="60">
        <v>0.236320478236935</v>
      </c>
      <c r="D906" s="67">
        <v>0.92506045000000003</v>
      </c>
      <c r="E906" s="68">
        <v>16.273139229912399</v>
      </c>
      <c r="F906" s="59">
        <v>29.928796184300001</v>
      </c>
      <c r="G906" s="60">
        <v>0.32252126187420299</v>
      </c>
      <c r="H906" s="86">
        <v>4.9205669123000204</v>
      </c>
      <c r="I906" s="87">
        <v>0.152661215416388</v>
      </c>
      <c r="J906" s="92">
        <v>0.61772222939999999</v>
      </c>
      <c r="K906" s="93">
        <v>5.2681701867764197</v>
      </c>
      <c r="L906" s="86">
        <v>6.6791243000000096</v>
      </c>
      <c r="M906" s="87">
        <v>0.20970766344130501</v>
      </c>
      <c r="N906" s="92">
        <v>2.0283690069999998</v>
      </c>
      <c r="O906" s="93">
        <v>10.1649231720796</v>
      </c>
    </row>
    <row r="907" spans="1:15" customFormat="1" x14ac:dyDescent="0.3">
      <c r="A907" s="64" t="s">
        <v>1</v>
      </c>
      <c r="H907" s="84"/>
      <c r="I907" s="84"/>
      <c r="J907" s="84"/>
      <c r="K907" s="84"/>
      <c r="L907" s="84"/>
      <c r="M907" s="84"/>
      <c r="N907" s="84"/>
      <c r="O907" s="84"/>
    </row>
    <row r="908" spans="1:15" customFormat="1" x14ac:dyDescent="0.3">
      <c r="A908" s="64" t="s">
        <v>1</v>
      </c>
      <c r="H908" s="84"/>
      <c r="I908" s="84"/>
      <c r="J908" s="84"/>
      <c r="K908" s="84"/>
      <c r="L908" s="84"/>
      <c r="M908" s="84"/>
      <c r="N908" s="84"/>
      <c r="O908" s="84"/>
    </row>
    <row r="909" spans="1:15" customFormat="1" x14ac:dyDescent="0.3">
      <c r="A909" s="53" t="s">
        <v>430</v>
      </c>
      <c r="H909" s="84"/>
      <c r="I909" s="84"/>
      <c r="J909" s="84"/>
      <c r="K909" s="84"/>
      <c r="L909" s="84"/>
      <c r="M909" s="84"/>
      <c r="N909" s="84"/>
      <c r="O909" s="84"/>
    </row>
    <row r="910" spans="1:15" customFormat="1" x14ac:dyDescent="0.3">
      <c r="A910" s="54" t="s">
        <v>1</v>
      </c>
      <c r="H910" s="84"/>
      <c r="I910" s="84"/>
      <c r="J910" s="84"/>
      <c r="K910" s="84"/>
      <c r="L910" s="84"/>
      <c r="M910" s="84"/>
      <c r="N910" s="84"/>
      <c r="O910" s="84"/>
    </row>
    <row r="911" spans="1:15" customFormat="1" ht="25.5" customHeight="1" x14ac:dyDescent="0.3">
      <c r="A911" s="119" t="s">
        <v>1</v>
      </c>
      <c r="B911" s="118" t="s">
        <v>501</v>
      </c>
      <c r="C911" s="118" t="s">
        <v>1</v>
      </c>
      <c r="D911" s="118" t="s">
        <v>495</v>
      </c>
      <c r="E911" s="118" t="s">
        <v>1</v>
      </c>
      <c r="F911" s="118" t="s">
        <v>496</v>
      </c>
      <c r="G911" s="118" t="s">
        <v>1</v>
      </c>
      <c r="H911" s="121" t="s">
        <v>497</v>
      </c>
      <c r="I911" s="121" t="s">
        <v>1</v>
      </c>
      <c r="J911" s="121" t="s">
        <v>498</v>
      </c>
      <c r="K911" s="121" t="s">
        <v>1</v>
      </c>
      <c r="L911" s="121" t="s">
        <v>499</v>
      </c>
      <c r="M911" s="121" t="s">
        <v>1</v>
      </c>
      <c r="N911" s="121" t="s">
        <v>500</v>
      </c>
      <c r="O911" s="121" t="s">
        <v>1</v>
      </c>
    </row>
    <row r="912" spans="1:15" customFormat="1" x14ac:dyDescent="0.3">
      <c r="A912" s="120" t="s">
        <v>1</v>
      </c>
      <c r="B912" s="55" t="s">
        <v>14</v>
      </c>
      <c r="C912" s="55" t="s">
        <v>15</v>
      </c>
      <c r="D912" s="55" t="s">
        <v>14</v>
      </c>
      <c r="E912" s="55" t="s">
        <v>15</v>
      </c>
      <c r="F912" s="55" t="s">
        <v>14</v>
      </c>
      <c r="G912" s="55" t="s">
        <v>15</v>
      </c>
      <c r="H912" s="80" t="s">
        <v>14</v>
      </c>
      <c r="I912" s="80" t="s">
        <v>15</v>
      </c>
      <c r="J912" s="80" t="s">
        <v>14</v>
      </c>
      <c r="K912" s="80" t="s">
        <v>15</v>
      </c>
      <c r="L912" s="80" t="s">
        <v>14</v>
      </c>
      <c r="M912" s="80" t="s">
        <v>15</v>
      </c>
      <c r="N912" s="80" t="s">
        <v>14</v>
      </c>
      <c r="O912" s="80" t="s">
        <v>15</v>
      </c>
    </row>
    <row r="913" spans="1:15" customFormat="1" x14ac:dyDescent="0.3">
      <c r="A913" s="56" t="s">
        <v>16</v>
      </c>
      <c r="B913" s="57">
        <v>304.8485653454</v>
      </c>
      <c r="C913" s="57">
        <v>304.8485653454</v>
      </c>
      <c r="D913" s="57">
        <v>8.6051414789000003</v>
      </c>
      <c r="E913" s="57">
        <v>8.6051414789000003</v>
      </c>
      <c r="F913" s="57">
        <v>145.7521594678</v>
      </c>
      <c r="G913" s="57">
        <v>145.7521594678</v>
      </c>
      <c r="H913" s="85">
        <v>37.4457978692</v>
      </c>
      <c r="I913" s="85">
        <v>37.4457978692</v>
      </c>
      <c r="J913" s="85">
        <v>18.738741533500001</v>
      </c>
      <c r="K913" s="85">
        <v>18.738741533500001</v>
      </c>
      <c r="L913" s="85">
        <v>76.101310762200001</v>
      </c>
      <c r="M913" s="85">
        <v>76.101310762200001</v>
      </c>
      <c r="N913" s="85">
        <v>25.588995134400001</v>
      </c>
      <c r="O913" s="85">
        <v>25.588995134400001</v>
      </c>
    </row>
    <row r="914" spans="1:15" customFormat="1" x14ac:dyDescent="0.3">
      <c r="A914" s="58" t="s">
        <v>306</v>
      </c>
      <c r="B914" s="59">
        <v>86.675206200700003</v>
      </c>
      <c r="C914" s="60">
        <v>0.28432217190359799</v>
      </c>
      <c r="D914" s="67">
        <v>3.9581857454999998</v>
      </c>
      <c r="E914" s="68">
        <v>45.997915957634902</v>
      </c>
      <c r="F914" s="59">
        <v>25.301397466400001</v>
      </c>
      <c r="G914" s="65">
        <v>0.17359192178548599</v>
      </c>
      <c r="H914" s="86">
        <v>8.5366552398</v>
      </c>
      <c r="I914" s="87">
        <v>0.22797365059809799</v>
      </c>
      <c r="J914" s="92">
        <v>5.7691945987000199</v>
      </c>
      <c r="K914" s="93">
        <v>30.787524276303099</v>
      </c>
      <c r="L914" s="86">
        <v>41.254705538800003</v>
      </c>
      <c r="M914" s="91">
        <v>0.54210243063633901</v>
      </c>
      <c r="N914" s="92">
        <v>7.03879471960001</v>
      </c>
      <c r="O914" s="93">
        <v>27.507116565658102</v>
      </c>
    </row>
    <row r="915" spans="1:15" customFormat="1" x14ac:dyDescent="0.3">
      <c r="A915" s="58" t="s">
        <v>307</v>
      </c>
      <c r="B915" s="62">
        <v>113.8092887355</v>
      </c>
      <c r="C915" s="63">
        <v>0.37333057023427901</v>
      </c>
      <c r="D915" s="69">
        <v>1.8325209399</v>
      </c>
      <c r="E915" s="70">
        <v>21.295651493858401</v>
      </c>
      <c r="F915" s="62">
        <v>51.8950890988</v>
      </c>
      <c r="G915" s="63">
        <v>0.356050224492659</v>
      </c>
      <c r="H915" s="88">
        <v>19.1808618564</v>
      </c>
      <c r="I915" s="89">
        <v>0.51223002173433996</v>
      </c>
      <c r="J915" s="94">
        <v>8.5108270554999805</v>
      </c>
      <c r="K915" s="95">
        <v>45.418349147325898</v>
      </c>
      <c r="L915" s="88">
        <v>23.163992863400001</v>
      </c>
      <c r="M915" s="89">
        <v>0.30438362534625002</v>
      </c>
      <c r="N915" s="94">
        <v>11.1446654712</v>
      </c>
      <c r="O915" s="95">
        <v>43.552571770268202</v>
      </c>
    </row>
    <row r="916" spans="1:15" customFormat="1" x14ac:dyDescent="0.3">
      <c r="A916" s="58" t="s">
        <v>308</v>
      </c>
      <c r="B916" s="59">
        <v>104.3640704092</v>
      </c>
      <c r="C916" s="60">
        <v>0.342347257862123</v>
      </c>
      <c r="D916" s="67">
        <v>2.8144347934999998</v>
      </c>
      <c r="E916" s="68">
        <v>32.706432548506697</v>
      </c>
      <c r="F916" s="59">
        <v>68.555672902599994</v>
      </c>
      <c r="G916" s="61">
        <v>0.47035785372185501</v>
      </c>
      <c r="H916" s="86">
        <v>9.7282807730000105</v>
      </c>
      <c r="I916" s="87">
        <v>0.259796327667563</v>
      </c>
      <c r="J916" s="92">
        <v>4.4587198793000002</v>
      </c>
      <c r="K916" s="93">
        <v>23.794126576370999</v>
      </c>
      <c r="L916" s="86">
        <v>11.68261236</v>
      </c>
      <c r="M916" s="90">
        <v>0.153513944017411</v>
      </c>
      <c r="N916" s="92">
        <v>7.4055349436000197</v>
      </c>
      <c r="O916" s="93">
        <v>28.940311664073601</v>
      </c>
    </row>
    <row r="917" spans="1:15" customFormat="1" x14ac:dyDescent="0.3">
      <c r="A917" s="64" t="s">
        <v>1</v>
      </c>
      <c r="H917" s="84"/>
      <c r="I917" s="84"/>
      <c r="J917" s="84"/>
      <c r="K917" s="84"/>
      <c r="L917" s="84"/>
      <c r="M917" s="84"/>
      <c r="N917" s="84"/>
      <c r="O917" s="84"/>
    </row>
    <row r="918" spans="1:15" customFormat="1" x14ac:dyDescent="0.3">
      <c r="A918" s="64" t="s">
        <v>1</v>
      </c>
      <c r="H918" s="84"/>
      <c r="I918" s="84"/>
      <c r="J918" s="84"/>
      <c r="K918" s="84"/>
      <c r="L918" s="84"/>
      <c r="M918" s="84"/>
      <c r="N918" s="84"/>
      <c r="O918" s="84"/>
    </row>
    <row r="919" spans="1:15" customFormat="1" x14ac:dyDescent="0.3">
      <c r="A919" s="53" t="s">
        <v>431</v>
      </c>
      <c r="H919" s="84"/>
      <c r="I919" s="84"/>
      <c r="J919" s="84"/>
      <c r="K919" s="84"/>
      <c r="L919" s="84"/>
      <c r="M919" s="84"/>
      <c r="N919" s="84"/>
      <c r="O919" s="84"/>
    </row>
    <row r="920" spans="1:15" customFormat="1" x14ac:dyDescent="0.3">
      <c r="A920" s="54" t="s">
        <v>1</v>
      </c>
      <c r="H920" s="84"/>
      <c r="I920" s="84"/>
      <c r="J920" s="84"/>
      <c r="K920" s="84"/>
      <c r="L920" s="84"/>
      <c r="M920" s="84"/>
      <c r="N920" s="84"/>
      <c r="O920" s="84"/>
    </row>
    <row r="921" spans="1:15" customFormat="1" ht="25.5" customHeight="1" x14ac:dyDescent="0.3">
      <c r="A921" s="119" t="s">
        <v>1</v>
      </c>
      <c r="B921" s="118" t="s">
        <v>501</v>
      </c>
      <c r="C921" s="118" t="s">
        <v>1</v>
      </c>
      <c r="D921" s="118" t="s">
        <v>495</v>
      </c>
      <c r="E921" s="118" t="s">
        <v>1</v>
      </c>
      <c r="F921" s="118" t="s">
        <v>496</v>
      </c>
      <c r="G921" s="118" t="s">
        <v>1</v>
      </c>
      <c r="H921" s="121" t="s">
        <v>497</v>
      </c>
      <c r="I921" s="121" t="s">
        <v>1</v>
      </c>
      <c r="J921" s="121" t="s">
        <v>498</v>
      </c>
      <c r="K921" s="121" t="s">
        <v>1</v>
      </c>
      <c r="L921" s="121" t="s">
        <v>499</v>
      </c>
      <c r="M921" s="121" t="s">
        <v>1</v>
      </c>
      <c r="N921" s="121" t="s">
        <v>500</v>
      </c>
      <c r="O921" s="121" t="s">
        <v>1</v>
      </c>
    </row>
    <row r="922" spans="1:15" customFormat="1" x14ac:dyDescent="0.3">
      <c r="A922" s="120" t="s">
        <v>1</v>
      </c>
      <c r="B922" s="55" t="s">
        <v>14</v>
      </c>
      <c r="C922" s="55" t="s">
        <v>15</v>
      </c>
      <c r="D922" s="55" t="s">
        <v>14</v>
      </c>
      <c r="E922" s="55" t="s">
        <v>15</v>
      </c>
      <c r="F922" s="55" t="s">
        <v>14</v>
      </c>
      <c r="G922" s="55" t="s">
        <v>15</v>
      </c>
      <c r="H922" s="80" t="s">
        <v>14</v>
      </c>
      <c r="I922" s="80" t="s">
        <v>15</v>
      </c>
      <c r="J922" s="80" t="s">
        <v>14</v>
      </c>
      <c r="K922" s="80" t="s">
        <v>15</v>
      </c>
      <c r="L922" s="80" t="s">
        <v>14</v>
      </c>
      <c r="M922" s="80" t="s">
        <v>15</v>
      </c>
      <c r="N922" s="80" t="s">
        <v>14</v>
      </c>
      <c r="O922" s="80" t="s">
        <v>15</v>
      </c>
    </row>
    <row r="923" spans="1:15" customFormat="1" x14ac:dyDescent="0.3">
      <c r="A923" s="56" t="s">
        <v>16</v>
      </c>
      <c r="B923" s="57">
        <v>12.0344928757</v>
      </c>
      <c r="C923" s="57">
        <v>12.0344928757</v>
      </c>
      <c r="D923" s="57">
        <v>0</v>
      </c>
      <c r="E923" s="57">
        <v>0</v>
      </c>
      <c r="F923" s="57">
        <v>5.9197191639</v>
      </c>
      <c r="G923" s="57">
        <v>5.9197191639</v>
      </c>
      <c r="H923" s="85">
        <v>0.89410604689999995</v>
      </c>
      <c r="I923" s="85">
        <v>0.89410604689999995</v>
      </c>
      <c r="J923" s="85">
        <v>1.0310197334</v>
      </c>
      <c r="K923" s="85">
        <v>1.0310197334</v>
      </c>
      <c r="L923" s="85">
        <v>0.77998095410000001</v>
      </c>
      <c r="M923" s="85">
        <v>0.77998095410000001</v>
      </c>
      <c r="N923" s="85">
        <v>3.4096669774000001</v>
      </c>
      <c r="O923" s="85">
        <v>3.4096669774000001</v>
      </c>
    </row>
    <row r="924" spans="1:15" customFormat="1" x14ac:dyDescent="0.3">
      <c r="A924" s="58" t="s">
        <v>306</v>
      </c>
      <c r="B924" s="67">
        <v>2.9394731398</v>
      </c>
      <c r="C924" s="68">
        <v>24.4254009716967</v>
      </c>
      <c r="D924" s="67"/>
      <c r="E924" s="68"/>
      <c r="F924" s="67">
        <v>2.1594921857</v>
      </c>
      <c r="G924" s="68">
        <v>36.479639082697503</v>
      </c>
      <c r="H924" s="92">
        <v>0</v>
      </c>
      <c r="I924" s="93">
        <v>0</v>
      </c>
      <c r="J924" s="92">
        <v>0</v>
      </c>
      <c r="K924" s="93">
        <v>0</v>
      </c>
      <c r="L924" s="92">
        <v>0.77998095410000001</v>
      </c>
      <c r="M924" s="93">
        <v>100</v>
      </c>
      <c r="N924" s="92">
        <v>0</v>
      </c>
      <c r="O924" s="93">
        <v>0</v>
      </c>
    </row>
    <row r="925" spans="1:15" customFormat="1" x14ac:dyDescent="0.3">
      <c r="A925" s="58" t="s">
        <v>307</v>
      </c>
      <c r="B925" s="69">
        <v>6.1792849673000001</v>
      </c>
      <c r="C925" s="70">
        <v>51.346450831984697</v>
      </c>
      <c r="D925" s="69"/>
      <c r="E925" s="70"/>
      <c r="F925" s="69">
        <v>1.4434474509999999</v>
      </c>
      <c r="G925" s="70">
        <v>24.383715021525401</v>
      </c>
      <c r="H925" s="94">
        <v>0.89410604689999995</v>
      </c>
      <c r="I925" s="95">
        <v>100</v>
      </c>
      <c r="J925" s="94">
        <v>0.43206449200000002</v>
      </c>
      <c r="K925" s="95">
        <v>41.906520118211397</v>
      </c>
      <c r="L925" s="94">
        <v>0</v>
      </c>
      <c r="M925" s="95">
        <v>0</v>
      </c>
      <c r="N925" s="94">
        <v>3.4096669774000099</v>
      </c>
      <c r="O925" s="95">
        <v>100</v>
      </c>
    </row>
    <row r="926" spans="1:15" customFormat="1" x14ac:dyDescent="0.3">
      <c r="A926" s="58" t="s">
        <v>308</v>
      </c>
      <c r="B926" s="67">
        <v>2.9157347686000001</v>
      </c>
      <c r="C926" s="68">
        <v>24.2281481963186</v>
      </c>
      <c r="D926" s="67"/>
      <c r="E926" s="68"/>
      <c r="F926" s="67">
        <v>2.3167795272</v>
      </c>
      <c r="G926" s="68">
        <v>39.1366458957771</v>
      </c>
      <c r="H926" s="92">
        <v>0</v>
      </c>
      <c r="I926" s="93">
        <v>0</v>
      </c>
      <c r="J926" s="92">
        <v>0.5989552414</v>
      </c>
      <c r="K926" s="93">
        <v>58.093479881788603</v>
      </c>
      <c r="L926" s="92">
        <v>0</v>
      </c>
      <c r="M926" s="93">
        <v>0</v>
      </c>
      <c r="N926" s="92">
        <v>0</v>
      </c>
      <c r="O926" s="93">
        <v>0</v>
      </c>
    </row>
    <row r="927" spans="1:15" customFormat="1" x14ac:dyDescent="0.3">
      <c r="A927" s="64" t="s">
        <v>1</v>
      </c>
      <c r="H927" s="84"/>
      <c r="I927" s="84"/>
      <c r="J927" s="84"/>
      <c r="K927" s="84"/>
      <c r="L927" s="84"/>
      <c r="M927" s="84"/>
      <c r="N927" s="84"/>
      <c r="O927" s="84"/>
    </row>
    <row r="928" spans="1:15" customFormat="1" x14ac:dyDescent="0.3">
      <c r="A928" s="64" t="s">
        <v>1</v>
      </c>
      <c r="H928" s="84"/>
      <c r="I928" s="84"/>
      <c r="J928" s="84"/>
      <c r="K928" s="84"/>
      <c r="L928" s="84"/>
      <c r="M928" s="84"/>
      <c r="N928" s="84"/>
      <c r="O928" s="84"/>
    </row>
    <row r="929" spans="1:15" customFormat="1" x14ac:dyDescent="0.3">
      <c r="A929" s="53" t="s">
        <v>432</v>
      </c>
      <c r="H929" s="84"/>
      <c r="I929" s="84"/>
      <c r="J929" s="84"/>
      <c r="K929" s="84"/>
      <c r="L929" s="84"/>
      <c r="M929" s="84"/>
      <c r="N929" s="84"/>
      <c r="O929" s="84"/>
    </row>
    <row r="930" spans="1:15" customFormat="1" x14ac:dyDescent="0.3">
      <c r="A930" s="54" t="s">
        <v>1</v>
      </c>
      <c r="H930" s="84"/>
      <c r="I930" s="84"/>
      <c r="J930" s="84"/>
      <c r="K930" s="84"/>
      <c r="L930" s="84"/>
      <c r="M930" s="84"/>
      <c r="N930" s="84"/>
      <c r="O930" s="84"/>
    </row>
    <row r="931" spans="1:15" customFormat="1" ht="25.5" customHeight="1" x14ac:dyDescent="0.3">
      <c r="A931" s="119" t="s">
        <v>1</v>
      </c>
      <c r="B931" s="118" t="s">
        <v>501</v>
      </c>
      <c r="C931" s="118" t="s">
        <v>1</v>
      </c>
      <c r="D931" s="118" t="s">
        <v>495</v>
      </c>
      <c r="E931" s="118" t="s">
        <v>1</v>
      </c>
      <c r="F931" s="118" t="s">
        <v>496</v>
      </c>
      <c r="G931" s="118" t="s">
        <v>1</v>
      </c>
      <c r="H931" s="121" t="s">
        <v>497</v>
      </c>
      <c r="I931" s="121" t="s">
        <v>1</v>
      </c>
      <c r="J931" s="121" t="s">
        <v>498</v>
      </c>
      <c r="K931" s="121" t="s">
        <v>1</v>
      </c>
      <c r="L931" s="121" t="s">
        <v>499</v>
      </c>
      <c r="M931" s="121" t="s">
        <v>1</v>
      </c>
      <c r="N931" s="121" t="s">
        <v>500</v>
      </c>
      <c r="O931" s="121" t="s">
        <v>1</v>
      </c>
    </row>
    <row r="932" spans="1:15" customFormat="1" x14ac:dyDescent="0.3">
      <c r="A932" s="120" t="s">
        <v>1</v>
      </c>
      <c r="B932" s="55" t="s">
        <v>14</v>
      </c>
      <c r="C932" s="55" t="s">
        <v>15</v>
      </c>
      <c r="D932" s="55" t="s">
        <v>14</v>
      </c>
      <c r="E932" s="55" t="s">
        <v>15</v>
      </c>
      <c r="F932" s="55" t="s">
        <v>14</v>
      </c>
      <c r="G932" s="55" t="s">
        <v>15</v>
      </c>
      <c r="H932" s="80" t="s">
        <v>14</v>
      </c>
      <c r="I932" s="80" t="s">
        <v>15</v>
      </c>
      <c r="J932" s="80" t="s">
        <v>14</v>
      </c>
      <c r="K932" s="80" t="s">
        <v>15</v>
      </c>
      <c r="L932" s="80" t="s">
        <v>14</v>
      </c>
      <c r="M932" s="80" t="s">
        <v>15</v>
      </c>
      <c r="N932" s="80" t="s">
        <v>14</v>
      </c>
      <c r="O932" s="80" t="s">
        <v>15</v>
      </c>
    </row>
    <row r="933" spans="1:15" customFormat="1" x14ac:dyDescent="0.3">
      <c r="A933" s="56" t="s">
        <v>16</v>
      </c>
      <c r="B933" s="57">
        <v>30.418864908100002</v>
      </c>
      <c r="C933" s="57">
        <v>30.418864908100002</v>
      </c>
      <c r="D933" s="57">
        <v>0.69879836169999998</v>
      </c>
      <c r="E933" s="57">
        <v>0.69879836169999998</v>
      </c>
      <c r="F933" s="57">
        <v>8.3155636542</v>
      </c>
      <c r="G933" s="57">
        <v>8.3155636542</v>
      </c>
      <c r="H933" s="85">
        <v>4.1791772488000003</v>
      </c>
      <c r="I933" s="85">
        <v>4.1791772488000003</v>
      </c>
      <c r="J933" s="85">
        <v>3.5614550193999999</v>
      </c>
      <c r="K933" s="85">
        <v>3.5614550193999999</v>
      </c>
      <c r="L933" s="85">
        <v>2.1696961846999998</v>
      </c>
      <c r="M933" s="85">
        <v>2.1696961846999998</v>
      </c>
      <c r="N933" s="85">
        <v>15.0556294587</v>
      </c>
      <c r="O933" s="85">
        <v>15.0556294587</v>
      </c>
    </row>
    <row r="934" spans="1:15" customFormat="1" x14ac:dyDescent="0.3">
      <c r="A934" s="58" t="s">
        <v>306</v>
      </c>
      <c r="B934" s="67">
        <v>12.258594457699999</v>
      </c>
      <c r="C934" s="68">
        <v>40.299315884189198</v>
      </c>
      <c r="D934" s="67">
        <v>0</v>
      </c>
      <c r="E934" s="68">
        <v>0</v>
      </c>
      <c r="F934" s="67">
        <v>2.9331199096999998</v>
      </c>
      <c r="G934" s="68">
        <v>35.272652963440997</v>
      </c>
      <c r="H934" s="92">
        <v>2.1187379249</v>
      </c>
      <c r="I934" s="93">
        <v>50.697488973657897</v>
      </c>
      <c r="J934" s="92">
        <v>2.1187379249</v>
      </c>
      <c r="K934" s="93">
        <v>59.490795569754098</v>
      </c>
      <c r="L934" s="92">
        <v>2.1696961846999998</v>
      </c>
      <c r="M934" s="93">
        <v>100</v>
      </c>
      <c r="N934" s="92">
        <v>5.0370404384</v>
      </c>
      <c r="O934" s="93">
        <v>33.456192929145899</v>
      </c>
    </row>
    <row r="935" spans="1:15" customFormat="1" x14ac:dyDescent="0.3">
      <c r="A935" s="58" t="s">
        <v>307</v>
      </c>
      <c r="B935" s="69">
        <v>9.5996192710999892</v>
      </c>
      <c r="C935" s="70">
        <v>31.558111389435201</v>
      </c>
      <c r="D935" s="69">
        <v>0</v>
      </c>
      <c r="E935" s="70">
        <v>0</v>
      </c>
      <c r="F935" s="69">
        <v>1.4231958596000001</v>
      </c>
      <c r="G935" s="70">
        <v>17.114845352439499</v>
      </c>
      <c r="H935" s="94">
        <v>2.0604393238999998</v>
      </c>
      <c r="I935" s="95">
        <v>49.302511026342103</v>
      </c>
      <c r="J935" s="94">
        <v>1.4427170945000001</v>
      </c>
      <c r="K935" s="95">
        <v>40.509204430245902</v>
      </c>
      <c r="L935" s="94">
        <v>0</v>
      </c>
      <c r="M935" s="95">
        <v>0</v>
      </c>
      <c r="N935" s="94">
        <v>6.1159840876000002</v>
      </c>
      <c r="O935" s="95">
        <v>40.622573133704698</v>
      </c>
    </row>
    <row r="936" spans="1:15" customFormat="1" x14ac:dyDescent="0.3">
      <c r="A936" s="58" t="s">
        <v>308</v>
      </c>
      <c r="B936" s="67">
        <v>8.5606511793000095</v>
      </c>
      <c r="C936" s="68">
        <v>28.142572726375601</v>
      </c>
      <c r="D936" s="67">
        <v>0.69879836169999998</v>
      </c>
      <c r="E936" s="68">
        <v>100</v>
      </c>
      <c r="F936" s="67">
        <v>3.9592478848999999</v>
      </c>
      <c r="G936" s="68">
        <v>47.612501684119401</v>
      </c>
      <c r="H936" s="92">
        <v>0</v>
      </c>
      <c r="I936" s="93">
        <v>0</v>
      </c>
      <c r="J936" s="92">
        <v>0</v>
      </c>
      <c r="K936" s="93">
        <v>0</v>
      </c>
      <c r="L936" s="92">
        <v>0</v>
      </c>
      <c r="M936" s="93">
        <v>0</v>
      </c>
      <c r="N936" s="92">
        <v>3.9026049327000001</v>
      </c>
      <c r="O936" s="93">
        <v>25.921233937149399</v>
      </c>
    </row>
    <row r="937" spans="1:15" customFormat="1" x14ac:dyDescent="0.3">
      <c r="A937" s="64" t="s">
        <v>1</v>
      </c>
      <c r="H937" s="84"/>
      <c r="I937" s="84"/>
      <c r="J937" s="84"/>
      <c r="K937" s="84"/>
      <c r="L937" s="84"/>
      <c r="M937" s="84"/>
      <c r="N937" s="84"/>
      <c r="O937" s="84"/>
    </row>
    <row r="938" spans="1:15" customFormat="1" x14ac:dyDescent="0.3">
      <c r="A938" s="64" t="s">
        <v>1</v>
      </c>
      <c r="H938" s="84"/>
      <c r="I938" s="84"/>
      <c r="J938" s="84"/>
      <c r="K938" s="84"/>
      <c r="L938" s="84"/>
      <c r="M938" s="84"/>
      <c r="N938" s="84"/>
      <c r="O938" s="84"/>
    </row>
    <row r="939" spans="1:15" customFormat="1" x14ac:dyDescent="0.3">
      <c r="A939" s="53" t="s">
        <v>433</v>
      </c>
      <c r="H939" s="84"/>
      <c r="I939" s="84"/>
      <c r="J939" s="84"/>
      <c r="K939" s="84"/>
      <c r="L939" s="84"/>
      <c r="M939" s="84"/>
      <c r="N939" s="84"/>
      <c r="O939" s="84"/>
    </row>
    <row r="940" spans="1:15" customFormat="1" x14ac:dyDescent="0.3">
      <c r="A940" s="54" t="s">
        <v>1</v>
      </c>
      <c r="H940" s="84"/>
      <c r="I940" s="84"/>
      <c r="J940" s="84"/>
      <c r="K940" s="84"/>
      <c r="L940" s="84"/>
      <c r="M940" s="84"/>
      <c r="N940" s="84"/>
      <c r="O940" s="84"/>
    </row>
    <row r="941" spans="1:15" customFormat="1" ht="25.5" customHeight="1" x14ac:dyDescent="0.3">
      <c r="A941" s="119" t="s">
        <v>1</v>
      </c>
      <c r="B941" s="118" t="s">
        <v>501</v>
      </c>
      <c r="C941" s="118" t="s">
        <v>1</v>
      </c>
      <c r="D941" s="118" t="s">
        <v>495</v>
      </c>
      <c r="E941" s="118" t="s">
        <v>1</v>
      </c>
      <c r="F941" s="118" t="s">
        <v>496</v>
      </c>
      <c r="G941" s="118" t="s">
        <v>1</v>
      </c>
      <c r="H941" s="121" t="s">
        <v>497</v>
      </c>
      <c r="I941" s="121" t="s">
        <v>1</v>
      </c>
      <c r="J941" s="121" t="s">
        <v>498</v>
      </c>
      <c r="K941" s="121" t="s">
        <v>1</v>
      </c>
      <c r="L941" s="121" t="s">
        <v>499</v>
      </c>
      <c r="M941" s="121" t="s">
        <v>1</v>
      </c>
      <c r="N941" s="121" t="s">
        <v>500</v>
      </c>
      <c r="O941" s="121" t="s">
        <v>1</v>
      </c>
    </row>
    <row r="942" spans="1:15" customFormat="1" x14ac:dyDescent="0.3">
      <c r="A942" s="120" t="s">
        <v>1</v>
      </c>
      <c r="B942" s="55" t="s">
        <v>14</v>
      </c>
      <c r="C942" s="55" t="s">
        <v>15</v>
      </c>
      <c r="D942" s="55" t="s">
        <v>14</v>
      </c>
      <c r="E942" s="55" t="s">
        <v>15</v>
      </c>
      <c r="F942" s="55" t="s">
        <v>14</v>
      </c>
      <c r="G942" s="55" t="s">
        <v>15</v>
      </c>
      <c r="H942" s="80" t="s">
        <v>14</v>
      </c>
      <c r="I942" s="80" t="s">
        <v>15</v>
      </c>
      <c r="J942" s="80" t="s">
        <v>14</v>
      </c>
      <c r="K942" s="80" t="s">
        <v>15</v>
      </c>
      <c r="L942" s="80" t="s">
        <v>14</v>
      </c>
      <c r="M942" s="80" t="s">
        <v>15</v>
      </c>
      <c r="N942" s="80" t="s">
        <v>14</v>
      </c>
      <c r="O942" s="80" t="s">
        <v>15</v>
      </c>
    </row>
    <row r="943" spans="1:15" customFormat="1" x14ac:dyDescent="0.3">
      <c r="A943" s="56" t="s">
        <v>16</v>
      </c>
      <c r="B943" s="57">
        <v>50.842072440999999</v>
      </c>
      <c r="C943" s="57">
        <v>50.842072440999999</v>
      </c>
      <c r="D943" s="57">
        <v>0</v>
      </c>
      <c r="E943" s="57">
        <v>0</v>
      </c>
      <c r="F943" s="57">
        <v>0.73587500729999999</v>
      </c>
      <c r="G943" s="57">
        <v>0.73587500729999999</v>
      </c>
      <c r="H943" s="85">
        <v>24.384123503800001</v>
      </c>
      <c r="I943" s="85">
        <v>24.384123503800001</v>
      </c>
      <c r="J943" s="85">
        <v>12.9489567891</v>
      </c>
      <c r="K943" s="85">
        <v>12.9489567891</v>
      </c>
      <c r="L943" s="85">
        <v>15.0388344989</v>
      </c>
      <c r="M943" s="85">
        <v>15.0388344989</v>
      </c>
      <c r="N943" s="85">
        <v>4.0155645381999996</v>
      </c>
      <c r="O943" s="85">
        <v>4.0155645381999996</v>
      </c>
    </row>
    <row r="944" spans="1:15" customFormat="1" x14ac:dyDescent="0.3">
      <c r="A944" s="58" t="s">
        <v>306</v>
      </c>
      <c r="B944" s="59">
        <v>12.017201012499999</v>
      </c>
      <c r="C944" s="60">
        <v>0.23636331950168701</v>
      </c>
      <c r="D944" s="67"/>
      <c r="E944" s="68"/>
      <c r="F944" s="67">
        <v>0.31890669500000002</v>
      </c>
      <c r="G944" s="68">
        <v>43.337073801446401</v>
      </c>
      <c r="H944" s="86">
        <v>7.0243860677999903</v>
      </c>
      <c r="I944" s="87">
        <v>0.28807211654359099</v>
      </c>
      <c r="J944" s="92">
        <v>2.6977926321000001</v>
      </c>
      <c r="K944" s="93">
        <v>20.834053862708899</v>
      </c>
      <c r="L944" s="92">
        <v>4.6739082497000002</v>
      </c>
      <c r="M944" s="93">
        <v>31.078926030084801</v>
      </c>
      <c r="N944" s="92">
        <v>0</v>
      </c>
      <c r="O944" s="93">
        <v>0</v>
      </c>
    </row>
    <row r="945" spans="1:15" customFormat="1" x14ac:dyDescent="0.3">
      <c r="A945" s="58" t="s">
        <v>307</v>
      </c>
      <c r="B945" s="62">
        <v>25.0166969164999</v>
      </c>
      <c r="C945" s="63">
        <v>0.49204715141246003</v>
      </c>
      <c r="D945" s="69"/>
      <c r="E945" s="70"/>
      <c r="F945" s="69">
        <v>0</v>
      </c>
      <c r="G945" s="70">
        <v>0</v>
      </c>
      <c r="H945" s="88">
        <v>8.1279239764000106</v>
      </c>
      <c r="I945" s="89">
        <v>0.333328527274452</v>
      </c>
      <c r="J945" s="94">
        <v>6.3979228754999999</v>
      </c>
      <c r="K945" s="95">
        <v>49.408790064737602</v>
      </c>
      <c r="L945" s="94">
        <v>7.0806004654000096</v>
      </c>
      <c r="M945" s="95">
        <v>47.082109095075801</v>
      </c>
      <c r="N945" s="94">
        <v>4.0155645381999996</v>
      </c>
      <c r="O945" s="95">
        <v>100</v>
      </c>
    </row>
    <row r="946" spans="1:15" customFormat="1" x14ac:dyDescent="0.3">
      <c r="A946" s="58" t="s">
        <v>308</v>
      </c>
      <c r="B946" s="59">
        <v>13.808174512000001</v>
      </c>
      <c r="C946" s="60">
        <v>0.27158952908585299</v>
      </c>
      <c r="D946" s="67"/>
      <c r="E946" s="68"/>
      <c r="F946" s="67">
        <v>0.41696831229999998</v>
      </c>
      <c r="G946" s="68">
        <v>56.662926198553599</v>
      </c>
      <c r="H946" s="86">
        <v>9.2318134596000192</v>
      </c>
      <c r="I946" s="87">
        <v>0.378599356181957</v>
      </c>
      <c r="J946" s="92">
        <v>3.8532412814999999</v>
      </c>
      <c r="K946" s="93">
        <v>29.757156072553499</v>
      </c>
      <c r="L946" s="92">
        <v>3.2843257838</v>
      </c>
      <c r="M946" s="93">
        <v>21.838964874839402</v>
      </c>
      <c r="N946" s="92">
        <v>0</v>
      </c>
      <c r="O946" s="93">
        <v>0</v>
      </c>
    </row>
    <row r="947" spans="1:15" customFormat="1" x14ac:dyDescent="0.3">
      <c r="A947" s="64" t="s">
        <v>1</v>
      </c>
      <c r="H947" s="84"/>
      <c r="I947" s="84"/>
      <c r="J947" s="84"/>
      <c r="K947" s="84"/>
      <c r="L947" s="84"/>
      <c r="M947" s="84"/>
      <c r="N947" s="84"/>
      <c r="O947" s="84"/>
    </row>
    <row r="948" spans="1:15" customFormat="1" x14ac:dyDescent="0.3">
      <c r="A948" s="64" t="s">
        <v>1</v>
      </c>
      <c r="H948" s="84"/>
      <c r="I948" s="84"/>
      <c r="J948" s="84"/>
      <c r="K948" s="84"/>
      <c r="L948" s="84"/>
      <c r="M948" s="84"/>
      <c r="N948" s="84"/>
      <c r="O948" s="84"/>
    </row>
    <row r="949" spans="1:15" customFormat="1" x14ac:dyDescent="0.3">
      <c r="A949" s="53" t="s">
        <v>434</v>
      </c>
      <c r="H949" s="84"/>
      <c r="I949" s="84"/>
      <c r="J949" s="84"/>
      <c r="K949" s="84"/>
      <c r="L949" s="84"/>
      <c r="M949" s="84"/>
      <c r="N949" s="84"/>
      <c r="O949" s="84"/>
    </row>
    <row r="950" spans="1:15" customFormat="1" x14ac:dyDescent="0.3">
      <c r="A950" s="54" t="s">
        <v>1</v>
      </c>
      <c r="H950" s="84"/>
      <c r="I950" s="84"/>
      <c r="J950" s="84"/>
      <c r="K950" s="84"/>
      <c r="L950" s="84"/>
      <c r="M950" s="84"/>
      <c r="N950" s="84"/>
      <c r="O950" s="84"/>
    </row>
    <row r="951" spans="1:15" customFormat="1" ht="25.5" customHeight="1" x14ac:dyDescent="0.3">
      <c r="A951" s="119" t="s">
        <v>1</v>
      </c>
      <c r="B951" s="118" t="s">
        <v>501</v>
      </c>
      <c r="C951" s="118" t="s">
        <v>1</v>
      </c>
      <c r="D951" s="118" t="s">
        <v>495</v>
      </c>
      <c r="E951" s="118" t="s">
        <v>1</v>
      </c>
      <c r="F951" s="118" t="s">
        <v>496</v>
      </c>
      <c r="G951" s="118" t="s">
        <v>1</v>
      </c>
      <c r="H951" s="121" t="s">
        <v>497</v>
      </c>
      <c r="I951" s="121" t="s">
        <v>1</v>
      </c>
      <c r="J951" s="121" t="s">
        <v>498</v>
      </c>
      <c r="K951" s="121" t="s">
        <v>1</v>
      </c>
      <c r="L951" s="121" t="s">
        <v>499</v>
      </c>
      <c r="M951" s="121" t="s">
        <v>1</v>
      </c>
      <c r="N951" s="121" t="s">
        <v>500</v>
      </c>
      <c r="O951" s="121" t="s">
        <v>1</v>
      </c>
    </row>
    <row r="952" spans="1:15" customFormat="1" x14ac:dyDescent="0.3">
      <c r="A952" s="120" t="s">
        <v>1</v>
      </c>
      <c r="B952" s="55" t="s">
        <v>14</v>
      </c>
      <c r="C952" s="55" t="s">
        <v>15</v>
      </c>
      <c r="D952" s="55" t="s">
        <v>14</v>
      </c>
      <c r="E952" s="55" t="s">
        <v>15</v>
      </c>
      <c r="F952" s="55" t="s">
        <v>14</v>
      </c>
      <c r="G952" s="55" t="s">
        <v>15</v>
      </c>
      <c r="H952" s="80" t="s">
        <v>14</v>
      </c>
      <c r="I952" s="80" t="s">
        <v>15</v>
      </c>
      <c r="J952" s="80" t="s">
        <v>14</v>
      </c>
      <c r="K952" s="80" t="s">
        <v>15</v>
      </c>
      <c r="L952" s="80" t="s">
        <v>14</v>
      </c>
      <c r="M952" s="80" t="s">
        <v>15</v>
      </c>
      <c r="N952" s="80" t="s">
        <v>14</v>
      </c>
      <c r="O952" s="80" t="s">
        <v>15</v>
      </c>
    </row>
    <row r="953" spans="1:15" customFormat="1" x14ac:dyDescent="0.3">
      <c r="A953" s="56" t="s">
        <v>16</v>
      </c>
      <c r="B953" s="57">
        <v>76.381327430799999</v>
      </c>
      <c r="C953" s="57">
        <v>76.381327430799999</v>
      </c>
      <c r="D953" s="57">
        <v>1.9980331697</v>
      </c>
      <c r="E953" s="57">
        <v>1.9980331697</v>
      </c>
      <c r="F953" s="57">
        <v>36.295432053600003</v>
      </c>
      <c r="G953" s="57">
        <v>36.295432053600003</v>
      </c>
      <c r="H953" s="85">
        <v>16.5440742354</v>
      </c>
      <c r="I953" s="85">
        <v>16.5440742354</v>
      </c>
      <c r="J953" s="85">
        <v>3.83567429</v>
      </c>
      <c r="K953" s="85">
        <v>3.83567429</v>
      </c>
      <c r="L953" s="85">
        <v>9.4346719437999997</v>
      </c>
      <c r="M953" s="85">
        <v>9.4346719437999997</v>
      </c>
      <c r="N953" s="85">
        <v>8.6098539089999999</v>
      </c>
      <c r="O953" s="85">
        <v>8.6098539089999999</v>
      </c>
    </row>
    <row r="954" spans="1:15" customFormat="1" x14ac:dyDescent="0.3">
      <c r="A954" s="58" t="s">
        <v>306</v>
      </c>
      <c r="B954" s="59">
        <v>42.719009549799999</v>
      </c>
      <c r="C954" s="60">
        <v>0.55928603215887496</v>
      </c>
      <c r="D954" s="67">
        <v>1.9980331697</v>
      </c>
      <c r="E954" s="68">
        <v>100</v>
      </c>
      <c r="F954" s="59">
        <v>16.561283585200002</v>
      </c>
      <c r="G954" s="60">
        <v>0.456291126683457</v>
      </c>
      <c r="H954" s="92">
        <v>8.1791523250000306</v>
      </c>
      <c r="I954" s="93">
        <v>49.438561557580201</v>
      </c>
      <c r="J954" s="92">
        <v>3.83567429</v>
      </c>
      <c r="K954" s="93">
        <v>100</v>
      </c>
      <c r="L954" s="92">
        <v>7.1416655175999999</v>
      </c>
      <c r="M954" s="93">
        <v>75.695960179019806</v>
      </c>
      <c r="N954" s="92">
        <v>6.1929205918000001</v>
      </c>
      <c r="O954" s="93">
        <v>71.9282888798665</v>
      </c>
    </row>
    <row r="955" spans="1:15" customFormat="1" x14ac:dyDescent="0.3">
      <c r="A955" s="58" t="s">
        <v>307</v>
      </c>
      <c r="B955" s="62">
        <v>25.823792404200098</v>
      </c>
      <c r="C955" s="63">
        <v>0.33809038508260902</v>
      </c>
      <c r="D955" s="69">
        <v>0</v>
      </c>
      <c r="E955" s="70">
        <v>0</v>
      </c>
      <c r="F955" s="62">
        <v>13.779461878499999</v>
      </c>
      <c r="G955" s="63">
        <v>0.37964727512131302</v>
      </c>
      <c r="H955" s="94">
        <v>7.009134618</v>
      </c>
      <c r="I955" s="95">
        <v>42.366435971390203</v>
      </c>
      <c r="J955" s="94">
        <v>0</v>
      </c>
      <c r="K955" s="95">
        <v>0</v>
      </c>
      <c r="L955" s="94">
        <v>1.7649548316999999</v>
      </c>
      <c r="M955" s="95">
        <v>18.707113953865001</v>
      </c>
      <c r="N955" s="94">
        <v>2.41693331720001</v>
      </c>
      <c r="O955" s="95">
        <v>28.0717111201335</v>
      </c>
    </row>
    <row r="956" spans="1:15" customFormat="1" x14ac:dyDescent="0.3">
      <c r="A956" s="58" t="s">
        <v>308</v>
      </c>
      <c r="B956" s="59">
        <v>7.8385254767999903</v>
      </c>
      <c r="C956" s="60">
        <v>0.102623582758516</v>
      </c>
      <c r="D956" s="67">
        <v>0</v>
      </c>
      <c r="E956" s="68">
        <v>0</v>
      </c>
      <c r="F956" s="59">
        <v>5.9546865899000103</v>
      </c>
      <c r="G956" s="60">
        <v>0.16406159819523</v>
      </c>
      <c r="H956" s="92">
        <v>1.3557872924000001</v>
      </c>
      <c r="I956" s="93">
        <v>8.1950024710295892</v>
      </c>
      <c r="J956" s="92">
        <v>0</v>
      </c>
      <c r="K956" s="93">
        <v>0</v>
      </c>
      <c r="L956" s="92">
        <v>0.52805159449999906</v>
      </c>
      <c r="M956" s="93">
        <v>5.5969258671151696</v>
      </c>
      <c r="N956" s="92">
        <v>0</v>
      </c>
      <c r="O956" s="93">
        <v>0</v>
      </c>
    </row>
    <row r="957" spans="1:15" customFormat="1" x14ac:dyDescent="0.3">
      <c r="A957" s="64" t="s">
        <v>1</v>
      </c>
      <c r="H957" s="84"/>
      <c r="I957" s="84"/>
      <c r="J957" s="84"/>
      <c r="K957" s="84"/>
      <c r="L957" s="84"/>
      <c r="M957" s="84"/>
      <c r="N957" s="84"/>
      <c r="O957" s="84"/>
    </row>
    <row r="958" spans="1:15" customFormat="1" x14ac:dyDescent="0.3">
      <c r="A958" s="64" t="s">
        <v>1</v>
      </c>
      <c r="H958" s="84"/>
      <c r="I958" s="84"/>
      <c r="J958" s="84"/>
      <c r="K958" s="84"/>
      <c r="L958" s="84"/>
      <c r="M958" s="84"/>
      <c r="N958" s="84"/>
      <c r="O958" s="84"/>
    </row>
    <row r="959" spans="1:15" customFormat="1" x14ac:dyDescent="0.3">
      <c r="A959" s="53" t="s">
        <v>309</v>
      </c>
      <c r="H959" s="84"/>
      <c r="I959" s="84"/>
      <c r="J959" s="84"/>
      <c r="K959" s="84"/>
      <c r="L959" s="84"/>
      <c r="M959" s="84"/>
      <c r="N959" s="84"/>
      <c r="O959" s="84"/>
    </row>
    <row r="960" spans="1:15" customFormat="1" x14ac:dyDescent="0.3">
      <c r="A960" s="54" t="s">
        <v>1</v>
      </c>
      <c r="H960" s="84"/>
      <c r="I960" s="84"/>
      <c r="J960" s="84"/>
      <c r="K960" s="84"/>
      <c r="L960" s="84"/>
      <c r="M960" s="84"/>
      <c r="N960" s="84"/>
      <c r="O960" s="84"/>
    </row>
    <row r="961" spans="1:15" customFormat="1" ht="25.5" customHeight="1" x14ac:dyDescent="0.3">
      <c r="A961" s="119" t="s">
        <v>1</v>
      </c>
      <c r="B961" s="118" t="s">
        <v>501</v>
      </c>
      <c r="C961" s="118" t="s">
        <v>1</v>
      </c>
      <c r="D961" s="118" t="s">
        <v>495</v>
      </c>
      <c r="E961" s="118" t="s">
        <v>1</v>
      </c>
      <c r="F961" s="118" t="s">
        <v>496</v>
      </c>
      <c r="G961" s="118" t="s">
        <v>1</v>
      </c>
      <c r="H961" s="121" t="s">
        <v>497</v>
      </c>
      <c r="I961" s="121" t="s">
        <v>1</v>
      </c>
      <c r="J961" s="121" t="s">
        <v>498</v>
      </c>
      <c r="K961" s="121" t="s">
        <v>1</v>
      </c>
      <c r="L961" s="121" t="s">
        <v>499</v>
      </c>
      <c r="M961" s="121" t="s">
        <v>1</v>
      </c>
      <c r="N961" s="121" t="s">
        <v>500</v>
      </c>
      <c r="O961" s="121" t="s">
        <v>1</v>
      </c>
    </row>
    <row r="962" spans="1:15" customFormat="1" x14ac:dyDescent="0.3">
      <c r="A962" s="120" t="s">
        <v>1</v>
      </c>
      <c r="B962" s="55" t="s">
        <v>14</v>
      </c>
      <c r="C962" s="55" t="s">
        <v>15</v>
      </c>
      <c r="D962" s="55" t="s">
        <v>14</v>
      </c>
      <c r="E962" s="55" t="s">
        <v>15</v>
      </c>
      <c r="F962" s="55" t="s">
        <v>14</v>
      </c>
      <c r="G962" s="55" t="s">
        <v>15</v>
      </c>
      <c r="H962" s="80" t="s">
        <v>14</v>
      </c>
      <c r="I962" s="80" t="s">
        <v>15</v>
      </c>
      <c r="J962" s="80" t="s">
        <v>14</v>
      </c>
      <c r="K962" s="80" t="s">
        <v>15</v>
      </c>
      <c r="L962" s="80" t="s">
        <v>14</v>
      </c>
      <c r="M962" s="80" t="s">
        <v>15</v>
      </c>
      <c r="N962" s="80" t="s">
        <v>14</v>
      </c>
      <c r="O962" s="80" t="s">
        <v>15</v>
      </c>
    </row>
    <row r="963" spans="1:15" customFormat="1" x14ac:dyDescent="0.3">
      <c r="A963" s="56" t="s">
        <v>16</v>
      </c>
      <c r="B963" s="57">
        <v>519.57983355270005</v>
      </c>
      <c r="C963" s="57">
        <v>519.57983355270005</v>
      </c>
      <c r="D963" s="57">
        <v>10.8254095983</v>
      </c>
      <c r="E963" s="57">
        <v>10.8254095983</v>
      </c>
      <c r="F963" s="57">
        <v>226.60040881040001</v>
      </c>
      <c r="G963" s="57">
        <v>226.60040881040001</v>
      </c>
      <c r="H963" s="85">
        <v>91.664193050099996</v>
      </c>
      <c r="I963" s="85">
        <v>91.664193050099996</v>
      </c>
      <c r="J963" s="85">
        <v>36.840728835299998</v>
      </c>
      <c r="K963" s="85">
        <v>36.840728835299998</v>
      </c>
      <c r="L963" s="85">
        <v>104.0228852079</v>
      </c>
      <c r="M963" s="85">
        <v>104.0228852079</v>
      </c>
      <c r="N963" s="85">
        <v>56.597874366200003</v>
      </c>
      <c r="O963" s="85">
        <v>56.597874366200003</v>
      </c>
    </row>
    <row r="964" spans="1:15" customFormat="1" x14ac:dyDescent="0.3">
      <c r="A964" s="58" t="s">
        <v>310</v>
      </c>
      <c r="B964" s="59">
        <v>16.8838017675</v>
      </c>
      <c r="C964" s="60">
        <v>3.2495106001429297E-2</v>
      </c>
      <c r="D964" s="67">
        <v>0</v>
      </c>
      <c r="E964" s="68">
        <v>0</v>
      </c>
      <c r="F964" s="59">
        <v>10.117383287399999</v>
      </c>
      <c r="G964" s="60">
        <v>4.4648565907334098E-2</v>
      </c>
      <c r="H964" s="86">
        <v>0</v>
      </c>
      <c r="I964" s="87">
        <v>0</v>
      </c>
      <c r="J964" s="86">
        <v>6.1080137592000101</v>
      </c>
      <c r="K964" s="91">
        <v>0.16579513902959001</v>
      </c>
      <c r="L964" s="86">
        <v>0.65840472090000002</v>
      </c>
      <c r="M964" s="87">
        <v>6.3294218342830402E-3</v>
      </c>
      <c r="N964" s="86">
        <v>0</v>
      </c>
      <c r="O964" s="87">
        <v>0</v>
      </c>
    </row>
    <row r="965" spans="1:15" customFormat="1" x14ac:dyDescent="0.3">
      <c r="A965" s="58" t="s">
        <v>311</v>
      </c>
      <c r="B965" s="62">
        <v>491.9374691992</v>
      </c>
      <c r="C965" s="63">
        <v>0.94679861963754197</v>
      </c>
      <c r="D965" s="69">
        <v>10.8254095983</v>
      </c>
      <c r="E965" s="70">
        <v>100</v>
      </c>
      <c r="F965" s="62">
        <v>212.74744673449999</v>
      </c>
      <c r="G965" s="63">
        <v>0.93886612054839202</v>
      </c>
      <c r="H965" s="88">
        <v>90.395528784599904</v>
      </c>
      <c r="I965" s="89">
        <v>0.98615965271404704</v>
      </c>
      <c r="J965" s="88">
        <v>30.732715076100099</v>
      </c>
      <c r="K965" s="90">
        <v>0.83420486097041002</v>
      </c>
      <c r="L965" s="88">
        <v>97.610160954999898</v>
      </c>
      <c r="M965" s="89">
        <v>0.93835275535682805</v>
      </c>
      <c r="N965" s="88">
        <v>56.597874366200003</v>
      </c>
      <c r="O965" s="89">
        <v>1</v>
      </c>
    </row>
    <row r="966" spans="1:15" customFormat="1" x14ac:dyDescent="0.3">
      <c r="A966" s="58" t="s">
        <v>312</v>
      </c>
      <c r="B966" s="73">
        <v>4.3778599068309703</v>
      </c>
      <c r="C966" s="73">
        <v>4.3778599068309703</v>
      </c>
      <c r="D966" s="76">
        <v>4.3702458594942604</v>
      </c>
      <c r="E966" s="76">
        <v>4.3702458594942604</v>
      </c>
      <c r="F966" s="73">
        <v>4.3464667665329699</v>
      </c>
      <c r="G966" s="73">
        <v>4.3464667665329699</v>
      </c>
      <c r="H966" s="98">
        <v>4.4884941353776702</v>
      </c>
      <c r="I966" s="98">
        <v>4.4884941353776702</v>
      </c>
      <c r="J966" s="98">
        <v>4.0056912254298096</v>
      </c>
      <c r="K966" s="99">
        <v>4.0056912254298096</v>
      </c>
      <c r="L966" s="98">
        <v>4.38674477332171</v>
      </c>
      <c r="M966" s="98">
        <v>4.38674477332171</v>
      </c>
      <c r="N966" s="98">
        <v>4.5715196328930903</v>
      </c>
      <c r="O966" s="100">
        <v>4.5715196328930903</v>
      </c>
    </row>
    <row r="967" spans="1:15" customFormat="1" x14ac:dyDescent="0.3">
      <c r="A967" s="64" t="s">
        <v>1</v>
      </c>
      <c r="H967" s="84"/>
      <c r="I967" s="84"/>
      <c r="J967" s="84"/>
      <c r="K967" s="84"/>
      <c r="L967" s="84"/>
      <c r="M967" s="84"/>
      <c r="N967" s="84"/>
      <c r="O967" s="84"/>
    </row>
    <row r="968" spans="1:15" customFormat="1" x14ac:dyDescent="0.3">
      <c r="A968" s="64" t="s">
        <v>1</v>
      </c>
      <c r="H968" s="84"/>
      <c r="I968" s="84"/>
      <c r="J968" s="84"/>
      <c r="K968" s="84"/>
      <c r="L968" s="84"/>
      <c r="M968" s="84"/>
      <c r="N968" s="84"/>
      <c r="O968" s="84"/>
    </row>
    <row r="969" spans="1:15" customFormat="1" x14ac:dyDescent="0.3">
      <c r="A969" s="53" t="s">
        <v>435</v>
      </c>
      <c r="H969" s="84"/>
      <c r="I969" s="84"/>
      <c r="J969" s="84"/>
      <c r="K969" s="84"/>
      <c r="L969" s="84"/>
      <c r="M969" s="84"/>
      <c r="N969" s="84"/>
      <c r="O969" s="84"/>
    </row>
    <row r="970" spans="1:15" customFormat="1" x14ac:dyDescent="0.3">
      <c r="A970" s="54" t="s">
        <v>1</v>
      </c>
      <c r="H970" s="84"/>
      <c r="I970" s="84"/>
      <c r="J970" s="84"/>
      <c r="K970" s="84"/>
      <c r="L970" s="84"/>
      <c r="M970" s="84"/>
      <c r="N970" s="84"/>
      <c r="O970" s="84"/>
    </row>
    <row r="971" spans="1:15" customFormat="1" ht="25.5" customHeight="1" x14ac:dyDescent="0.3">
      <c r="A971" s="119" t="s">
        <v>1</v>
      </c>
      <c r="B971" s="118" t="s">
        <v>501</v>
      </c>
      <c r="C971" s="118" t="s">
        <v>1</v>
      </c>
      <c r="D971" s="118" t="s">
        <v>495</v>
      </c>
      <c r="E971" s="118" t="s">
        <v>1</v>
      </c>
      <c r="F971" s="118" t="s">
        <v>496</v>
      </c>
      <c r="G971" s="118" t="s">
        <v>1</v>
      </c>
      <c r="H971" s="121" t="s">
        <v>497</v>
      </c>
      <c r="I971" s="121" t="s">
        <v>1</v>
      </c>
      <c r="J971" s="121" t="s">
        <v>498</v>
      </c>
      <c r="K971" s="121" t="s">
        <v>1</v>
      </c>
      <c r="L971" s="121" t="s">
        <v>499</v>
      </c>
      <c r="M971" s="121" t="s">
        <v>1</v>
      </c>
      <c r="N971" s="121" t="s">
        <v>500</v>
      </c>
      <c r="O971" s="121" t="s">
        <v>1</v>
      </c>
    </row>
    <row r="972" spans="1:15" customFormat="1" x14ac:dyDescent="0.3">
      <c r="A972" s="120" t="s">
        <v>1</v>
      </c>
      <c r="B972" s="55" t="s">
        <v>14</v>
      </c>
      <c r="C972" s="55" t="s">
        <v>15</v>
      </c>
      <c r="D972" s="55" t="s">
        <v>14</v>
      </c>
      <c r="E972" s="55" t="s">
        <v>15</v>
      </c>
      <c r="F972" s="55" t="s">
        <v>14</v>
      </c>
      <c r="G972" s="55" t="s">
        <v>15</v>
      </c>
      <c r="H972" s="80" t="s">
        <v>14</v>
      </c>
      <c r="I972" s="80" t="s">
        <v>15</v>
      </c>
      <c r="J972" s="80" t="s">
        <v>14</v>
      </c>
      <c r="K972" s="80" t="s">
        <v>15</v>
      </c>
      <c r="L972" s="80" t="s">
        <v>14</v>
      </c>
      <c r="M972" s="80" t="s">
        <v>15</v>
      </c>
      <c r="N972" s="80" t="s">
        <v>14</v>
      </c>
      <c r="O972" s="80" t="s">
        <v>15</v>
      </c>
    </row>
    <row r="973" spans="1:15" customFormat="1" x14ac:dyDescent="0.3">
      <c r="A973" s="56" t="s">
        <v>16</v>
      </c>
      <c r="B973" s="57">
        <v>305.17948611809999</v>
      </c>
      <c r="C973" s="57">
        <v>305.17948611809999</v>
      </c>
      <c r="D973" s="57">
        <v>10.411504560499999</v>
      </c>
      <c r="E973" s="57">
        <v>10.411504560499999</v>
      </c>
      <c r="F973" s="57">
        <v>140.01639987690001</v>
      </c>
      <c r="G973" s="57">
        <v>140.01639987690001</v>
      </c>
      <c r="H973" s="85">
        <v>50.9247283228</v>
      </c>
      <c r="I973" s="85">
        <v>50.9247283228</v>
      </c>
      <c r="J973" s="85">
        <v>33.294631207400002</v>
      </c>
      <c r="K973" s="85">
        <v>33.294631207400002</v>
      </c>
      <c r="L973" s="85">
        <v>71.418645724800001</v>
      </c>
      <c r="M973" s="85">
        <v>71.418645724800001</v>
      </c>
      <c r="N973" s="85">
        <v>16.972981190500001</v>
      </c>
      <c r="O973" s="85">
        <v>16.972981190500001</v>
      </c>
    </row>
    <row r="974" spans="1:15" customFormat="1" x14ac:dyDescent="0.3">
      <c r="A974" s="58" t="s">
        <v>310</v>
      </c>
      <c r="B974" s="59">
        <v>10.1449447909</v>
      </c>
      <c r="C974" s="60">
        <v>3.3242551522529397E-2</v>
      </c>
      <c r="D974" s="67">
        <v>0</v>
      </c>
      <c r="E974" s="68">
        <v>0</v>
      </c>
      <c r="F974" s="59">
        <v>7.7470843102999796</v>
      </c>
      <c r="G974" s="60">
        <v>5.5329835055829897E-2</v>
      </c>
      <c r="H974" s="86">
        <v>0.72062492419999902</v>
      </c>
      <c r="I974" s="87">
        <v>1.41507858349705E-2</v>
      </c>
      <c r="J974" s="86">
        <v>0.4017182292</v>
      </c>
      <c r="K974" s="87">
        <v>1.2065555755749399E-2</v>
      </c>
      <c r="L974" s="86">
        <v>0</v>
      </c>
      <c r="M974" s="87">
        <v>0</v>
      </c>
      <c r="N974" s="92">
        <v>1.6772355564000001</v>
      </c>
      <c r="O974" s="93">
        <v>9.8817970607236099</v>
      </c>
    </row>
    <row r="975" spans="1:15" customFormat="1" x14ac:dyDescent="0.3">
      <c r="A975" s="58" t="s">
        <v>311</v>
      </c>
      <c r="B975" s="62">
        <v>295.03454132719997</v>
      </c>
      <c r="C975" s="63">
        <v>0.96675744847747003</v>
      </c>
      <c r="D975" s="69">
        <v>10.411504560499999</v>
      </c>
      <c r="E975" s="70">
        <v>100</v>
      </c>
      <c r="F975" s="62">
        <v>132.2693155666</v>
      </c>
      <c r="G975" s="63">
        <v>0.94467016494417</v>
      </c>
      <c r="H975" s="88">
        <v>50.204103398599898</v>
      </c>
      <c r="I975" s="89">
        <v>0.98584921416503002</v>
      </c>
      <c r="J975" s="88">
        <v>32.892912978200002</v>
      </c>
      <c r="K975" s="89">
        <v>0.98793444424425103</v>
      </c>
      <c r="L975" s="88">
        <v>71.418645724800001</v>
      </c>
      <c r="M975" s="89">
        <v>1</v>
      </c>
      <c r="N975" s="94">
        <v>15.295745634099999</v>
      </c>
      <c r="O975" s="95">
        <v>90.118202939276401</v>
      </c>
    </row>
    <row r="976" spans="1:15" customFormat="1" x14ac:dyDescent="0.3">
      <c r="A976" s="58" t="s">
        <v>312</v>
      </c>
      <c r="B976" s="73">
        <v>4.5710086207349603</v>
      </c>
      <c r="C976" s="73">
        <v>4.5710086207349603</v>
      </c>
      <c r="D976" s="76">
        <v>4.6913422307769101</v>
      </c>
      <c r="E976" s="76">
        <v>4.6913422307769101</v>
      </c>
      <c r="F976" s="73">
        <v>4.5801179022151199</v>
      </c>
      <c r="G976" s="73">
        <v>4.5801179022151199</v>
      </c>
      <c r="H976" s="98">
        <v>4.4768886595753701</v>
      </c>
      <c r="I976" s="98">
        <v>4.4768886595753701</v>
      </c>
      <c r="J976" s="98">
        <v>4.4397883300580201</v>
      </c>
      <c r="K976" s="98">
        <v>4.4397883300580201</v>
      </c>
      <c r="L976" s="98">
        <v>4.6505175327522004</v>
      </c>
      <c r="M976" s="98">
        <v>4.6505175327522004</v>
      </c>
      <c r="N976" s="101">
        <v>4.2860208020390198</v>
      </c>
      <c r="O976" s="101">
        <v>4.2860208020390198</v>
      </c>
    </row>
    <row r="977" spans="1:15" customFormat="1" x14ac:dyDescent="0.3">
      <c r="A977" s="64" t="s">
        <v>1</v>
      </c>
      <c r="H977" s="84"/>
      <c r="I977" s="84"/>
      <c r="J977" s="84"/>
      <c r="K977" s="84"/>
      <c r="L977" s="84"/>
      <c r="M977" s="84"/>
      <c r="N977" s="84"/>
      <c r="O977" s="84"/>
    </row>
    <row r="978" spans="1:15" customFormat="1" x14ac:dyDescent="0.3">
      <c r="A978" s="64" t="s">
        <v>1</v>
      </c>
      <c r="H978" s="84"/>
      <c r="I978" s="84"/>
      <c r="J978" s="84"/>
      <c r="K978" s="84"/>
      <c r="L978" s="84"/>
      <c r="M978" s="84"/>
      <c r="N978" s="84"/>
      <c r="O978" s="84"/>
    </row>
    <row r="979" spans="1:15" customFormat="1" x14ac:dyDescent="0.3">
      <c r="A979" s="53" t="s">
        <v>436</v>
      </c>
      <c r="H979" s="84"/>
      <c r="I979" s="84"/>
      <c r="J979" s="84"/>
      <c r="K979" s="84"/>
      <c r="L979" s="84"/>
      <c r="M979" s="84"/>
      <c r="N979" s="84"/>
      <c r="O979" s="84"/>
    </row>
    <row r="980" spans="1:15" customFormat="1" x14ac:dyDescent="0.3">
      <c r="A980" s="54" t="s">
        <v>1</v>
      </c>
      <c r="H980" s="84"/>
      <c r="I980" s="84"/>
      <c r="J980" s="84"/>
      <c r="K980" s="84"/>
      <c r="L980" s="84"/>
      <c r="M980" s="84"/>
      <c r="N980" s="84"/>
      <c r="O980" s="84"/>
    </row>
    <row r="981" spans="1:15" customFormat="1" ht="25.5" customHeight="1" x14ac:dyDescent="0.3">
      <c r="A981" s="119" t="s">
        <v>1</v>
      </c>
      <c r="B981" s="118" t="s">
        <v>501</v>
      </c>
      <c r="C981" s="118" t="s">
        <v>1</v>
      </c>
      <c r="D981" s="118" t="s">
        <v>495</v>
      </c>
      <c r="E981" s="118" t="s">
        <v>1</v>
      </c>
      <c r="F981" s="118" t="s">
        <v>496</v>
      </c>
      <c r="G981" s="118" t="s">
        <v>1</v>
      </c>
      <c r="H981" s="121" t="s">
        <v>497</v>
      </c>
      <c r="I981" s="121" t="s">
        <v>1</v>
      </c>
      <c r="J981" s="121" t="s">
        <v>498</v>
      </c>
      <c r="K981" s="121" t="s">
        <v>1</v>
      </c>
      <c r="L981" s="121" t="s">
        <v>499</v>
      </c>
      <c r="M981" s="121" t="s">
        <v>1</v>
      </c>
      <c r="N981" s="121" t="s">
        <v>500</v>
      </c>
      <c r="O981" s="121" t="s">
        <v>1</v>
      </c>
    </row>
    <row r="982" spans="1:15" customFormat="1" x14ac:dyDescent="0.3">
      <c r="A982" s="120" t="s">
        <v>1</v>
      </c>
      <c r="B982" s="55" t="s">
        <v>14</v>
      </c>
      <c r="C982" s="55" t="s">
        <v>15</v>
      </c>
      <c r="D982" s="55" t="s">
        <v>14</v>
      </c>
      <c r="E982" s="55" t="s">
        <v>15</v>
      </c>
      <c r="F982" s="55" t="s">
        <v>14</v>
      </c>
      <c r="G982" s="55" t="s">
        <v>15</v>
      </c>
      <c r="H982" s="80" t="s">
        <v>14</v>
      </c>
      <c r="I982" s="80" t="s">
        <v>15</v>
      </c>
      <c r="J982" s="80" t="s">
        <v>14</v>
      </c>
      <c r="K982" s="80" t="s">
        <v>15</v>
      </c>
      <c r="L982" s="80" t="s">
        <v>14</v>
      </c>
      <c r="M982" s="80" t="s">
        <v>15</v>
      </c>
      <c r="N982" s="80" t="s">
        <v>14</v>
      </c>
      <c r="O982" s="80" t="s">
        <v>15</v>
      </c>
    </row>
    <row r="983" spans="1:15" customFormat="1" x14ac:dyDescent="0.3">
      <c r="A983" s="56" t="s">
        <v>16</v>
      </c>
      <c r="B983" s="57">
        <v>3.9785719153999999</v>
      </c>
      <c r="C983" s="57">
        <v>3.9785719153999999</v>
      </c>
      <c r="D983" s="57">
        <v>0</v>
      </c>
      <c r="E983" s="57">
        <v>0</v>
      </c>
      <c r="F983" s="57">
        <v>0.41696831229999998</v>
      </c>
      <c r="G983" s="57">
        <v>0.41696831229999998</v>
      </c>
      <c r="H983" s="85">
        <v>2.2473089702000002</v>
      </c>
      <c r="I983" s="85">
        <v>2.2473089702000002</v>
      </c>
      <c r="J983" s="85">
        <v>0</v>
      </c>
      <c r="K983" s="85">
        <v>0</v>
      </c>
      <c r="L983" s="85">
        <v>0.76431460809999996</v>
      </c>
      <c r="M983" s="85">
        <v>0.76431460809999996</v>
      </c>
      <c r="N983" s="85">
        <v>0.54998002479999997</v>
      </c>
      <c r="O983" s="85">
        <v>0.54998002479999997</v>
      </c>
    </row>
    <row r="984" spans="1:15" customFormat="1" x14ac:dyDescent="0.3">
      <c r="A984" s="58" t="s">
        <v>310</v>
      </c>
      <c r="B984" s="67">
        <v>0</v>
      </c>
      <c r="C984" s="68">
        <v>0</v>
      </c>
      <c r="D984" s="67"/>
      <c r="E984" s="68"/>
      <c r="F984" s="67">
        <v>0</v>
      </c>
      <c r="G984" s="68">
        <v>0</v>
      </c>
      <c r="H984" s="92">
        <v>0</v>
      </c>
      <c r="I984" s="93">
        <v>0</v>
      </c>
      <c r="J984" s="92"/>
      <c r="K984" s="93"/>
      <c r="L984" s="92">
        <v>0</v>
      </c>
      <c r="M984" s="93">
        <v>0</v>
      </c>
      <c r="N984" s="92">
        <v>0</v>
      </c>
      <c r="O984" s="93">
        <v>0</v>
      </c>
    </row>
    <row r="985" spans="1:15" customFormat="1" x14ac:dyDescent="0.3">
      <c r="A985" s="58" t="s">
        <v>311</v>
      </c>
      <c r="B985" s="69">
        <v>3.9785719153999901</v>
      </c>
      <c r="C985" s="70">
        <v>100</v>
      </c>
      <c r="D985" s="69"/>
      <c r="E985" s="70"/>
      <c r="F985" s="69">
        <v>0.41696831229999898</v>
      </c>
      <c r="G985" s="70">
        <v>100</v>
      </c>
      <c r="H985" s="94">
        <v>2.2473089702000002</v>
      </c>
      <c r="I985" s="95">
        <v>100</v>
      </c>
      <c r="J985" s="94"/>
      <c r="K985" s="95"/>
      <c r="L985" s="94">
        <v>0.76431460809999896</v>
      </c>
      <c r="M985" s="95">
        <v>100</v>
      </c>
      <c r="N985" s="94">
        <v>0.54998002480000097</v>
      </c>
      <c r="O985" s="95">
        <v>100</v>
      </c>
    </row>
    <row r="986" spans="1:15" customFormat="1" x14ac:dyDescent="0.3">
      <c r="A986" s="58" t="s">
        <v>312</v>
      </c>
      <c r="B986" s="76">
        <v>5</v>
      </c>
      <c r="C986" s="76">
        <v>5</v>
      </c>
      <c r="D986" s="76"/>
      <c r="E986" s="76"/>
      <c r="F986" s="76">
        <v>5</v>
      </c>
      <c r="G986" s="76">
        <v>5</v>
      </c>
      <c r="H986" s="101">
        <v>5</v>
      </c>
      <c r="I986" s="101">
        <v>5</v>
      </c>
      <c r="J986" s="101"/>
      <c r="K986" s="101"/>
      <c r="L986" s="101">
        <v>5</v>
      </c>
      <c r="M986" s="101">
        <v>5</v>
      </c>
      <c r="N986" s="101">
        <v>5</v>
      </c>
      <c r="O986" s="101">
        <v>5</v>
      </c>
    </row>
    <row r="987" spans="1:15" customFormat="1" x14ac:dyDescent="0.3">
      <c r="A987" s="64" t="s">
        <v>1</v>
      </c>
      <c r="H987" s="84"/>
      <c r="I987" s="84"/>
      <c r="J987" s="84"/>
      <c r="K987" s="84"/>
      <c r="L987" s="84"/>
      <c r="M987" s="84"/>
      <c r="N987" s="84"/>
      <c r="O987" s="84"/>
    </row>
    <row r="988" spans="1:15" customFormat="1" x14ac:dyDescent="0.3">
      <c r="A988" s="64" t="s">
        <v>1</v>
      </c>
      <c r="H988" s="84"/>
      <c r="I988" s="84"/>
      <c r="J988" s="84"/>
      <c r="K988" s="84"/>
      <c r="L988" s="84"/>
      <c r="M988" s="84"/>
      <c r="N988" s="84"/>
      <c r="O988" s="84"/>
    </row>
    <row r="989" spans="1:15" customFormat="1" x14ac:dyDescent="0.3">
      <c r="A989" s="53" t="s">
        <v>437</v>
      </c>
      <c r="H989" s="84"/>
      <c r="I989" s="84"/>
      <c r="J989" s="84"/>
      <c r="K989" s="84"/>
      <c r="L989" s="84"/>
      <c r="M989" s="84"/>
      <c r="N989" s="84"/>
      <c r="O989" s="84"/>
    </row>
    <row r="990" spans="1:15" customFormat="1" x14ac:dyDescent="0.3">
      <c r="A990" s="54" t="s">
        <v>1</v>
      </c>
      <c r="H990" s="84"/>
      <c r="I990" s="84"/>
      <c r="J990" s="84"/>
      <c r="K990" s="84"/>
      <c r="L990" s="84"/>
      <c r="M990" s="84"/>
      <c r="N990" s="84"/>
      <c r="O990" s="84"/>
    </row>
    <row r="991" spans="1:15" customFormat="1" ht="25.5" customHeight="1" x14ac:dyDescent="0.3">
      <c r="A991" s="119" t="s">
        <v>1</v>
      </c>
      <c r="B991" s="118" t="s">
        <v>501</v>
      </c>
      <c r="C991" s="118" t="s">
        <v>1</v>
      </c>
      <c r="D991" s="118" t="s">
        <v>495</v>
      </c>
      <c r="E991" s="118" t="s">
        <v>1</v>
      </c>
      <c r="F991" s="118" t="s">
        <v>496</v>
      </c>
      <c r="G991" s="118" t="s">
        <v>1</v>
      </c>
      <c r="H991" s="121" t="s">
        <v>497</v>
      </c>
      <c r="I991" s="121" t="s">
        <v>1</v>
      </c>
      <c r="J991" s="121" t="s">
        <v>498</v>
      </c>
      <c r="K991" s="121" t="s">
        <v>1</v>
      </c>
      <c r="L991" s="121" t="s">
        <v>499</v>
      </c>
      <c r="M991" s="121" t="s">
        <v>1</v>
      </c>
      <c r="N991" s="121" t="s">
        <v>500</v>
      </c>
      <c r="O991" s="121" t="s">
        <v>1</v>
      </c>
    </row>
    <row r="992" spans="1:15" customFormat="1" x14ac:dyDescent="0.3">
      <c r="A992" s="120" t="s">
        <v>1</v>
      </c>
      <c r="B992" s="55" t="s">
        <v>14</v>
      </c>
      <c r="C992" s="55" t="s">
        <v>15</v>
      </c>
      <c r="D992" s="55" t="s">
        <v>14</v>
      </c>
      <c r="E992" s="55" t="s">
        <v>15</v>
      </c>
      <c r="F992" s="55" t="s">
        <v>14</v>
      </c>
      <c r="G992" s="55" t="s">
        <v>15</v>
      </c>
      <c r="H992" s="80" t="s">
        <v>14</v>
      </c>
      <c r="I992" s="80" t="s">
        <v>15</v>
      </c>
      <c r="J992" s="80" t="s">
        <v>14</v>
      </c>
      <c r="K992" s="80" t="s">
        <v>15</v>
      </c>
      <c r="L992" s="80" t="s">
        <v>14</v>
      </c>
      <c r="M992" s="80" t="s">
        <v>15</v>
      </c>
      <c r="N992" s="80" t="s">
        <v>14</v>
      </c>
      <c r="O992" s="80" t="s">
        <v>15</v>
      </c>
    </row>
    <row r="993" spans="1:15" customFormat="1" x14ac:dyDescent="0.3">
      <c r="A993" s="56" t="s">
        <v>16</v>
      </c>
      <c r="B993" s="57">
        <v>51.530024197199999</v>
      </c>
      <c r="C993" s="57">
        <v>51.530024197199999</v>
      </c>
      <c r="D993" s="57">
        <v>3.8478842908000002</v>
      </c>
      <c r="E993" s="57">
        <v>3.8478842908000002</v>
      </c>
      <c r="F993" s="57">
        <v>21.7772599585</v>
      </c>
      <c r="G993" s="57">
        <v>21.7772599585</v>
      </c>
      <c r="H993" s="85">
        <v>11.2643961542</v>
      </c>
      <c r="I993" s="85">
        <v>11.2643961542</v>
      </c>
      <c r="J993" s="85">
        <v>3.0705028164999999</v>
      </c>
      <c r="K993" s="85">
        <v>3.0705028164999999</v>
      </c>
      <c r="L993" s="85">
        <v>5.4455608199999999</v>
      </c>
      <c r="M993" s="85">
        <v>5.4455608199999999</v>
      </c>
      <c r="N993" s="85">
        <v>7.0682399568000003</v>
      </c>
      <c r="O993" s="85">
        <v>7.0682399568000003</v>
      </c>
    </row>
    <row r="994" spans="1:15" customFormat="1" x14ac:dyDescent="0.3">
      <c r="A994" s="58" t="s">
        <v>310</v>
      </c>
      <c r="B994" s="59">
        <v>3.4184876660999999</v>
      </c>
      <c r="C994" s="60">
        <v>6.6339725613514297E-2</v>
      </c>
      <c r="D994" s="67">
        <v>2.8007654366999901</v>
      </c>
      <c r="E994" s="72">
        <v>72.787153277878403</v>
      </c>
      <c r="F994" s="67">
        <v>0</v>
      </c>
      <c r="G994" s="68">
        <v>0</v>
      </c>
      <c r="H994" s="92">
        <v>0</v>
      </c>
      <c r="I994" s="93">
        <v>0</v>
      </c>
      <c r="J994" s="92">
        <v>0.61772222939999999</v>
      </c>
      <c r="K994" s="93">
        <v>20.117950261453501</v>
      </c>
      <c r="L994" s="92">
        <v>0</v>
      </c>
      <c r="M994" s="93">
        <v>0</v>
      </c>
      <c r="N994" s="92">
        <v>0</v>
      </c>
      <c r="O994" s="93">
        <v>0</v>
      </c>
    </row>
    <row r="995" spans="1:15" customFormat="1" x14ac:dyDescent="0.3">
      <c r="A995" s="58" t="s">
        <v>311</v>
      </c>
      <c r="B995" s="62">
        <v>46.974788587599903</v>
      </c>
      <c r="C995" s="63">
        <v>0.91160035958517005</v>
      </c>
      <c r="D995" s="69">
        <v>1.0471188541000001</v>
      </c>
      <c r="E995" s="71">
        <v>27.212846722121601</v>
      </c>
      <c r="F995" s="69">
        <v>21.191792467900001</v>
      </c>
      <c r="G995" s="70">
        <v>97.311564945655704</v>
      </c>
      <c r="H995" s="94">
        <v>10.7131157013</v>
      </c>
      <c r="I995" s="95">
        <v>95.1059919648294</v>
      </c>
      <c r="J995" s="94">
        <v>2.4527805870999999</v>
      </c>
      <c r="K995" s="95">
        <v>79.882049738546399</v>
      </c>
      <c r="L995" s="94">
        <v>5.4455608200000096</v>
      </c>
      <c r="M995" s="95">
        <v>100</v>
      </c>
      <c r="N995" s="94">
        <v>7.0682399568000003</v>
      </c>
      <c r="O995" s="95">
        <v>100</v>
      </c>
    </row>
    <row r="996" spans="1:15" customFormat="1" x14ac:dyDescent="0.3">
      <c r="A996" s="58" t="s">
        <v>312</v>
      </c>
      <c r="B996" s="73">
        <v>4.0499878474371096</v>
      </c>
      <c r="C996" s="73">
        <v>4.0499878474371096</v>
      </c>
      <c r="D996" s="76">
        <v>2.54425693444243</v>
      </c>
      <c r="E996" s="77">
        <v>2.54425693444243</v>
      </c>
      <c r="F996" s="76">
        <v>4.1537673782643596</v>
      </c>
      <c r="G996" s="76">
        <v>4.1537673782643596</v>
      </c>
      <c r="H996" s="101">
        <v>4.2911294207348396</v>
      </c>
      <c r="I996" s="101">
        <v>4.2911294207348396</v>
      </c>
      <c r="J996" s="101">
        <v>4.3964614921563898</v>
      </c>
      <c r="K996" s="101">
        <v>4.3964614921563898</v>
      </c>
      <c r="L996" s="101">
        <v>4.1432324382890604</v>
      </c>
      <c r="M996" s="101">
        <v>4.1432324382890604</v>
      </c>
      <c r="N996" s="101">
        <v>4.1198911985981397</v>
      </c>
      <c r="O996" s="101">
        <v>4.1198911985981397</v>
      </c>
    </row>
    <row r="997" spans="1:15" customFormat="1" x14ac:dyDescent="0.3">
      <c r="A997" s="64" t="s">
        <v>1</v>
      </c>
      <c r="H997" s="84"/>
      <c r="I997" s="84"/>
      <c r="J997" s="84"/>
      <c r="K997" s="84"/>
      <c r="L997" s="84"/>
      <c r="M997" s="84"/>
      <c r="N997" s="84"/>
      <c r="O997" s="84"/>
    </row>
    <row r="998" spans="1:15" customFormat="1" x14ac:dyDescent="0.3">
      <c r="A998" s="64" t="s">
        <v>1</v>
      </c>
      <c r="H998" s="84"/>
      <c r="I998" s="84"/>
      <c r="J998" s="84"/>
      <c r="K998" s="84"/>
      <c r="L998" s="84"/>
      <c r="M998" s="84"/>
      <c r="N998" s="84"/>
      <c r="O998" s="84"/>
    </row>
    <row r="999" spans="1:15" customFormat="1" x14ac:dyDescent="0.3">
      <c r="A999" s="53" t="s">
        <v>438</v>
      </c>
      <c r="H999" s="84"/>
      <c r="I999" s="84"/>
      <c r="J999" s="84"/>
      <c r="K999" s="84"/>
      <c r="L999" s="84"/>
      <c r="M999" s="84"/>
      <c r="N999" s="84"/>
      <c r="O999" s="84"/>
    </row>
    <row r="1000" spans="1:15" customFormat="1" x14ac:dyDescent="0.3">
      <c r="A1000" s="54" t="s">
        <v>1</v>
      </c>
      <c r="H1000" s="84"/>
      <c r="I1000" s="84"/>
      <c r="J1000" s="84"/>
      <c r="K1000" s="84"/>
      <c r="L1000" s="84"/>
      <c r="M1000" s="84"/>
      <c r="N1000" s="84"/>
      <c r="O1000" s="84"/>
    </row>
    <row r="1001" spans="1:15" customFormat="1" ht="25.5" customHeight="1" x14ac:dyDescent="0.3">
      <c r="A1001" s="119" t="s">
        <v>1</v>
      </c>
      <c r="B1001" s="118" t="s">
        <v>501</v>
      </c>
      <c r="C1001" s="118" t="s">
        <v>1</v>
      </c>
      <c r="D1001" s="118" t="s">
        <v>495</v>
      </c>
      <c r="E1001" s="118" t="s">
        <v>1</v>
      </c>
      <c r="F1001" s="118" t="s">
        <v>496</v>
      </c>
      <c r="G1001" s="118" t="s">
        <v>1</v>
      </c>
      <c r="H1001" s="121" t="s">
        <v>497</v>
      </c>
      <c r="I1001" s="121" t="s">
        <v>1</v>
      </c>
      <c r="J1001" s="121" t="s">
        <v>498</v>
      </c>
      <c r="K1001" s="121" t="s">
        <v>1</v>
      </c>
      <c r="L1001" s="121" t="s">
        <v>499</v>
      </c>
      <c r="M1001" s="121" t="s">
        <v>1</v>
      </c>
      <c r="N1001" s="121" t="s">
        <v>500</v>
      </c>
      <c r="O1001" s="121" t="s">
        <v>1</v>
      </c>
    </row>
    <row r="1002" spans="1:15" customFormat="1" x14ac:dyDescent="0.3">
      <c r="A1002" s="120" t="s">
        <v>1</v>
      </c>
      <c r="B1002" s="55" t="s">
        <v>14</v>
      </c>
      <c r="C1002" s="55" t="s">
        <v>15</v>
      </c>
      <c r="D1002" s="55" t="s">
        <v>14</v>
      </c>
      <c r="E1002" s="55" t="s">
        <v>15</v>
      </c>
      <c r="F1002" s="55" t="s">
        <v>14</v>
      </c>
      <c r="G1002" s="55" t="s">
        <v>15</v>
      </c>
      <c r="H1002" s="80" t="s">
        <v>14</v>
      </c>
      <c r="I1002" s="80" t="s">
        <v>15</v>
      </c>
      <c r="J1002" s="80" t="s">
        <v>14</v>
      </c>
      <c r="K1002" s="80" t="s">
        <v>15</v>
      </c>
      <c r="L1002" s="80" t="s">
        <v>14</v>
      </c>
      <c r="M1002" s="80" t="s">
        <v>15</v>
      </c>
      <c r="N1002" s="80" t="s">
        <v>14</v>
      </c>
      <c r="O1002" s="80" t="s">
        <v>15</v>
      </c>
    </row>
    <row r="1003" spans="1:15" customFormat="1" x14ac:dyDescent="0.3">
      <c r="A1003" s="56" t="s">
        <v>16</v>
      </c>
      <c r="B1003" s="57">
        <v>515.35589732940002</v>
      </c>
      <c r="C1003" s="57">
        <v>515.35589732940002</v>
      </c>
      <c r="D1003" s="57">
        <v>6.6575866438000002</v>
      </c>
      <c r="E1003" s="57">
        <v>6.6575866438000002</v>
      </c>
      <c r="F1003" s="57">
        <v>244.69178392129999</v>
      </c>
      <c r="G1003" s="57">
        <v>244.69178392129999</v>
      </c>
      <c r="H1003" s="85">
        <v>83.136648720699995</v>
      </c>
      <c r="I1003" s="85">
        <v>83.136648720699995</v>
      </c>
      <c r="J1003" s="85">
        <v>54.407986035100002</v>
      </c>
      <c r="K1003" s="85">
        <v>54.407986035100002</v>
      </c>
      <c r="L1003" s="85">
        <v>95.008051280100005</v>
      </c>
      <c r="M1003" s="85">
        <v>95.008051280100005</v>
      </c>
      <c r="N1003" s="85">
        <v>39.7528966048</v>
      </c>
      <c r="O1003" s="85">
        <v>39.7528966048</v>
      </c>
    </row>
    <row r="1004" spans="1:15" customFormat="1" x14ac:dyDescent="0.3">
      <c r="A1004" s="58" t="s">
        <v>310</v>
      </c>
      <c r="B1004" s="59">
        <v>13.925390329100001</v>
      </c>
      <c r="C1004" s="60">
        <v>2.7020919720259499E-2</v>
      </c>
      <c r="D1004" s="67">
        <v>0</v>
      </c>
      <c r="E1004" s="68">
        <v>0</v>
      </c>
      <c r="F1004" s="59">
        <v>9.6110574543000205</v>
      </c>
      <c r="G1004" s="60">
        <v>3.9278218909839603E-2</v>
      </c>
      <c r="H1004" s="86">
        <v>1.4877170068000001</v>
      </c>
      <c r="I1004" s="87">
        <v>1.7894839757109201E-2</v>
      </c>
      <c r="J1004" s="86">
        <v>0</v>
      </c>
      <c r="K1004" s="87">
        <v>0</v>
      </c>
      <c r="L1004" s="86">
        <v>2.8266158680000002</v>
      </c>
      <c r="M1004" s="87">
        <v>2.9751329807477599E-2</v>
      </c>
      <c r="N1004" s="86">
        <v>0</v>
      </c>
      <c r="O1004" s="87">
        <v>0</v>
      </c>
    </row>
    <row r="1005" spans="1:15" customFormat="1" x14ac:dyDescent="0.3">
      <c r="A1005" s="58" t="s">
        <v>311</v>
      </c>
      <c r="B1005" s="62">
        <v>465.871367106501</v>
      </c>
      <c r="C1005" s="63">
        <v>0.90397988947185604</v>
      </c>
      <c r="D1005" s="69">
        <v>6.65758664380001</v>
      </c>
      <c r="E1005" s="70">
        <v>100</v>
      </c>
      <c r="F1005" s="62">
        <v>217.54724202470001</v>
      </c>
      <c r="G1005" s="63">
        <v>0.88906639421399403</v>
      </c>
      <c r="H1005" s="88">
        <v>72.571154883899993</v>
      </c>
      <c r="I1005" s="89">
        <v>0.87291412392271095</v>
      </c>
      <c r="J1005" s="88">
        <v>49.266853491200003</v>
      </c>
      <c r="K1005" s="89">
        <v>0.90550775872160905</v>
      </c>
      <c r="L1005" s="88">
        <v>89.393051852200003</v>
      </c>
      <c r="M1005" s="89">
        <v>0.94089975162898598</v>
      </c>
      <c r="N1005" s="88">
        <v>38.595813373299897</v>
      </c>
      <c r="O1005" s="89">
        <v>0.97089310892227398</v>
      </c>
    </row>
    <row r="1006" spans="1:15" customFormat="1" x14ac:dyDescent="0.3">
      <c r="A1006" s="58" t="s">
        <v>312</v>
      </c>
      <c r="B1006" s="73">
        <v>4.3078096923261304</v>
      </c>
      <c r="C1006" s="73">
        <v>4.3078096923261304</v>
      </c>
      <c r="D1006" s="76">
        <v>4.6087747829424703</v>
      </c>
      <c r="E1006" s="76">
        <v>4.6087747829424703</v>
      </c>
      <c r="F1006" s="73">
        <v>4.2256675893979301</v>
      </c>
      <c r="G1006" s="73">
        <v>4.2256675893979301</v>
      </c>
      <c r="H1006" s="98">
        <v>4.2161998312066302</v>
      </c>
      <c r="I1006" s="98">
        <v>4.2161998312066302</v>
      </c>
      <c r="J1006" s="98">
        <v>4.3798040371457398</v>
      </c>
      <c r="K1006" s="98">
        <v>4.3798040371457398</v>
      </c>
      <c r="L1006" s="98">
        <v>4.4101668590631098</v>
      </c>
      <c r="M1006" s="98">
        <v>4.4101668590631098</v>
      </c>
      <c r="N1006" s="98">
        <v>4.7320033219261397</v>
      </c>
      <c r="O1006" s="100">
        <v>4.7320033219261397</v>
      </c>
    </row>
    <row r="1007" spans="1:15" customFormat="1" x14ac:dyDescent="0.3">
      <c r="A1007" s="64" t="s">
        <v>1</v>
      </c>
      <c r="H1007" s="84"/>
      <c r="I1007" s="84"/>
      <c r="J1007" s="84"/>
      <c r="K1007" s="84"/>
      <c r="L1007" s="84"/>
      <c r="M1007" s="84"/>
      <c r="N1007" s="84"/>
      <c r="O1007" s="84"/>
    </row>
    <row r="1008" spans="1:15" customFormat="1" x14ac:dyDescent="0.3">
      <c r="A1008" s="64" t="s">
        <v>1</v>
      </c>
      <c r="H1008" s="84"/>
      <c r="I1008" s="84"/>
      <c r="J1008" s="84"/>
      <c r="K1008" s="84"/>
      <c r="L1008" s="84"/>
      <c r="M1008" s="84"/>
      <c r="N1008" s="84"/>
      <c r="O1008" s="84"/>
    </row>
    <row r="1009" spans="1:15" customFormat="1" x14ac:dyDescent="0.3">
      <c r="A1009" s="53" t="s">
        <v>439</v>
      </c>
      <c r="H1009" s="84"/>
      <c r="I1009" s="84"/>
      <c r="J1009" s="84"/>
      <c r="K1009" s="84"/>
      <c r="L1009" s="84"/>
      <c r="M1009" s="84"/>
      <c r="N1009" s="84"/>
      <c r="O1009" s="84"/>
    </row>
    <row r="1010" spans="1:15" customFormat="1" x14ac:dyDescent="0.3">
      <c r="A1010" s="54" t="s">
        <v>1</v>
      </c>
      <c r="H1010" s="84"/>
      <c r="I1010" s="84"/>
      <c r="J1010" s="84"/>
      <c r="K1010" s="84"/>
      <c r="L1010" s="84"/>
      <c r="M1010" s="84"/>
      <c r="N1010" s="84"/>
      <c r="O1010" s="84"/>
    </row>
    <row r="1011" spans="1:15" customFormat="1" ht="25.5" customHeight="1" x14ac:dyDescent="0.3">
      <c r="A1011" s="119" t="s">
        <v>1</v>
      </c>
      <c r="B1011" s="118" t="s">
        <v>501</v>
      </c>
      <c r="C1011" s="118" t="s">
        <v>1</v>
      </c>
      <c r="D1011" s="118" t="s">
        <v>495</v>
      </c>
      <c r="E1011" s="118" t="s">
        <v>1</v>
      </c>
      <c r="F1011" s="118" t="s">
        <v>496</v>
      </c>
      <c r="G1011" s="118" t="s">
        <v>1</v>
      </c>
      <c r="H1011" s="121" t="s">
        <v>497</v>
      </c>
      <c r="I1011" s="121" t="s">
        <v>1</v>
      </c>
      <c r="J1011" s="121" t="s">
        <v>498</v>
      </c>
      <c r="K1011" s="121" t="s">
        <v>1</v>
      </c>
      <c r="L1011" s="121" t="s">
        <v>499</v>
      </c>
      <c r="M1011" s="121" t="s">
        <v>1</v>
      </c>
      <c r="N1011" s="121" t="s">
        <v>500</v>
      </c>
      <c r="O1011" s="121" t="s">
        <v>1</v>
      </c>
    </row>
    <row r="1012" spans="1:15" customFormat="1" x14ac:dyDescent="0.3">
      <c r="A1012" s="120" t="s">
        <v>1</v>
      </c>
      <c r="B1012" s="55" t="s">
        <v>14</v>
      </c>
      <c r="C1012" s="55" t="s">
        <v>15</v>
      </c>
      <c r="D1012" s="55" t="s">
        <v>14</v>
      </c>
      <c r="E1012" s="55" t="s">
        <v>15</v>
      </c>
      <c r="F1012" s="55" t="s">
        <v>14</v>
      </c>
      <c r="G1012" s="55" t="s">
        <v>15</v>
      </c>
      <c r="H1012" s="80" t="s">
        <v>14</v>
      </c>
      <c r="I1012" s="80" t="s">
        <v>15</v>
      </c>
      <c r="J1012" s="80" t="s">
        <v>14</v>
      </c>
      <c r="K1012" s="80" t="s">
        <v>15</v>
      </c>
      <c r="L1012" s="80" t="s">
        <v>14</v>
      </c>
      <c r="M1012" s="80" t="s">
        <v>15</v>
      </c>
      <c r="N1012" s="80" t="s">
        <v>14</v>
      </c>
      <c r="O1012" s="80" t="s">
        <v>15</v>
      </c>
    </row>
    <row r="1013" spans="1:15" customFormat="1" x14ac:dyDescent="0.3">
      <c r="A1013" s="56" t="s">
        <v>16</v>
      </c>
      <c r="B1013" s="57">
        <v>724.349140003</v>
      </c>
      <c r="C1013" s="57">
        <v>724.349140003</v>
      </c>
      <c r="D1013" s="57">
        <v>20.2609301685</v>
      </c>
      <c r="E1013" s="57">
        <v>20.2609301685</v>
      </c>
      <c r="F1013" s="57">
        <v>324.21596554709998</v>
      </c>
      <c r="G1013" s="57">
        <v>324.21596554709998</v>
      </c>
      <c r="H1013" s="85">
        <v>113.36236819849999</v>
      </c>
      <c r="I1013" s="85">
        <v>113.36236819849999</v>
      </c>
      <c r="J1013" s="85">
        <v>50.401054151700002</v>
      </c>
      <c r="K1013" s="85">
        <v>50.401054151700002</v>
      </c>
      <c r="L1013" s="85">
        <v>146.363143562</v>
      </c>
      <c r="M1013" s="85">
        <v>146.363143562</v>
      </c>
      <c r="N1013" s="85">
        <v>68.1253719889</v>
      </c>
      <c r="O1013" s="85">
        <v>68.1253719889</v>
      </c>
    </row>
    <row r="1014" spans="1:15" customFormat="1" x14ac:dyDescent="0.3">
      <c r="A1014" s="58" t="s">
        <v>310</v>
      </c>
      <c r="B1014" s="59">
        <v>5.5505436639000099</v>
      </c>
      <c r="C1014" s="60">
        <v>7.66280148255165E-3</v>
      </c>
      <c r="D1014" s="67">
        <v>0</v>
      </c>
      <c r="E1014" s="68">
        <v>0</v>
      </c>
      <c r="F1014" s="59">
        <v>2.9962354591000002</v>
      </c>
      <c r="G1014" s="60">
        <v>9.2414803016994795E-3</v>
      </c>
      <c r="H1014" s="86">
        <v>0.79793661790000003</v>
      </c>
      <c r="I1014" s="87">
        <v>7.0388139431137803E-3</v>
      </c>
      <c r="J1014" s="86">
        <v>0</v>
      </c>
      <c r="K1014" s="87">
        <v>0</v>
      </c>
      <c r="L1014" s="86">
        <v>1.7563715869000001</v>
      </c>
      <c r="M1014" s="87">
        <v>1.2000094724366099E-2</v>
      </c>
      <c r="N1014" s="86">
        <v>0</v>
      </c>
      <c r="O1014" s="87">
        <v>0</v>
      </c>
    </row>
    <row r="1015" spans="1:15" customFormat="1" x14ac:dyDescent="0.3">
      <c r="A1015" s="58" t="s">
        <v>311</v>
      </c>
      <c r="B1015" s="62">
        <v>690.67840565090103</v>
      </c>
      <c r="C1015" s="63">
        <v>0.95351587723019804</v>
      </c>
      <c r="D1015" s="69">
        <v>18.325381698499999</v>
      </c>
      <c r="E1015" s="70">
        <v>90.446892349447893</v>
      </c>
      <c r="F1015" s="62">
        <v>310.39991812599999</v>
      </c>
      <c r="G1015" s="63">
        <v>0.957386282943266</v>
      </c>
      <c r="H1015" s="88">
        <v>103.8994543279</v>
      </c>
      <c r="I1015" s="89">
        <v>0.916525086578729</v>
      </c>
      <c r="J1015" s="88">
        <v>47.970299969699902</v>
      </c>
      <c r="K1015" s="89">
        <v>0.95177175908496303</v>
      </c>
      <c r="L1015" s="88">
        <v>140.4521040299</v>
      </c>
      <c r="M1015" s="89">
        <v>0.95961387964042999</v>
      </c>
      <c r="N1015" s="88">
        <v>65.580186930599993</v>
      </c>
      <c r="O1015" s="89">
        <v>0.96263968938452604</v>
      </c>
    </row>
    <row r="1016" spans="1:15" customFormat="1" x14ac:dyDescent="0.3">
      <c r="A1016" s="58" t="s">
        <v>312</v>
      </c>
      <c r="B1016" s="73">
        <v>4.4327825878698697</v>
      </c>
      <c r="C1016" s="73">
        <v>4.4327825878698697</v>
      </c>
      <c r="D1016" s="76">
        <v>4.4345518007652203</v>
      </c>
      <c r="E1016" s="76">
        <v>4.4345518007652203</v>
      </c>
      <c r="F1016" s="73">
        <v>4.4779347526757496</v>
      </c>
      <c r="G1016" s="73">
        <v>4.4779347526757496</v>
      </c>
      <c r="H1016" s="98">
        <v>4.2449290874384102</v>
      </c>
      <c r="I1016" s="99">
        <v>4.2449290874384102</v>
      </c>
      <c r="J1016" s="98">
        <v>4.2974259872378999</v>
      </c>
      <c r="K1016" s="98">
        <v>4.2974259872378999</v>
      </c>
      <c r="L1016" s="98">
        <v>4.4609606683954599</v>
      </c>
      <c r="M1016" s="98">
        <v>4.4609606683954599</v>
      </c>
      <c r="N1016" s="98">
        <v>4.5242437306928602</v>
      </c>
      <c r="O1016" s="98">
        <v>4.5242437306928602</v>
      </c>
    </row>
    <row r="1017" spans="1:15" customFormat="1" x14ac:dyDescent="0.3">
      <c r="A1017" s="64" t="s">
        <v>1</v>
      </c>
      <c r="H1017" s="84"/>
      <c r="I1017" s="84"/>
      <c r="J1017" s="84"/>
      <c r="K1017" s="84"/>
      <c r="L1017" s="84"/>
      <c r="M1017" s="84"/>
      <c r="N1017" s="84"/>
      <c r="O1017" s="84"/>
    </row>
    <row r="1018" spans="1:15" customFormat="1" x14ac:dyDescent="0.3">
      <c r="A1018" s="64" t="s">
        <v>1</v>
      </c>
      <c r="H1018" s="84"/>
      <c r="I1018" s="84"/>
      <c r="J1018" s="84"/>
      <c r="K1018" s="84"/>
      <c r="L1018" s="84"/>
      <c r="M1018" s="84"/>
      <c r="N1018" s="84"/>
      <c r="O1018" s="84"/>
    </row>
    <row r="1019" spans="1:15" customFormat="1" x14ac:dyDescent="0.3">
      <c r="A1019" s="53" t="s">
        <v>440</v>
      </c>
      <c r="H1019" s="84"/>
      <c r="I1019" s="84"/>
      <c r="J1019" s="84"/>
      <c r="K1019" s="84"/>
      <c r="L1019" s="84"/>
      <c r="M1019" s="84"/>
      <c r="N1019" s="84"/>
      <c r="O1019" s="84"/>
    </row>
    <row r="1020" spans="1:15" customFormat="1" x14ac:dyDescent="0.3">
      <c r="A1020" s="54" t="s">
        <v>1</v>
      </c>
      <c r="H1020" s="84"/>
      <c r="I1020" s="84"/>
      <c r="J1020" s="84"/>
      <c r="K1020" s="84"/>
      <c r="L1020" s="84"/>
      <c r="M1020" s="84"/>
      <c r="N1020" s="84"/>
      <c r="O1020" s="84"/>
    </row>
    <row r="1021" spans="1:15" customFormat="1" ht="25.5" customHeight="1" x14ac:dyDescent="0.3">
      <c r="A1021" s="119" t="s">
        <v>1</v>
      </c>
      <c r="B1021" s="118" t="s">
        <v>501</v>
      </c>
      <c r="C1021" s="118" t="s">
        <v>1</v>
      </c>
      <c r="D1021" s="118" t="s">
        <v>495</v>
      </c>
      <c r="E1021" s="118" t="s">
        <v>1</v>
      </c>
      <c r="F1021" s="118" t="s">
        <v>496</v>
      </c>
      <c r="G1021" s="118" t="s">
        <v>1</v>
      </c>
      <c r="H1021" s="121" t="s">
        <v>497</v>
      </c>
      <c r="I1021" s="121" t="s">
        <v>1</v>
      </c>
      <c r="J1021" s="121" t="s">
        <v>498</v>
      </c>
      <c r="K1021" s="121" t="s">
        <v>1</v>
      </c>
      <c r="L1021" s="121" t="s">
        <v>499</v>
      </c>
      <c r="M1021" s="121" t="s">
        <v>1</v>
      </c>
      <c r="N1021" s="121" t="s">
        <v>500</v>
      </c>
      <c r="O1021" s="121" t="s">
        <v>1</v>
      </c>
    </row>
    <row r="1022" spans="1:15" customFormat="1" x14ac:dyDescent="0.3">
      <c r="A1022" s="120" t="s">
        <v>1</v>
      </c>
      <c r="B1022" s="55" t="s">
        <v>14</v>
      </c>
      <c r="C1022" s="55" t="s">
        <v>15</v>
      </c>
      <c r="D1022" s="55" t="s">
        <v>14</v>
      </c>
      <c r="E1022" s="55" t="s">
        <v>15</v>
      </c>
      <c r="F1022" s="55" t="s">
        <v>14</v>
      </c>
      <c r="G1022" s="55" t="s">
        <v>15</v>
      </c>
      <c r="H1022" s="80" t="s">
        <v>14</v>
      </c>
      <c r="I1022" s="80" t="s">
        <v>15</v>
      </c>
      <c r="J1022" s="80" t="s">
        <v>14</v>
      </c>
      <c r="K1022" s="80" t="s">
        <v>15</v>
      </c>
      <c r="L1022" s="80" t="s">
        <v>14</v>
      </c>
      <c r="M1022" s="80" t="s">
        <v>15</v>
      </c>
      <c r="N1022" s="80" t="s">
        <v>14</v>
      </c>
      <c r="O1022" s="80" t="s">
        <v>15</v>
      </c>
    </row>
    <row r="1023" spans="1:15" customFormat="1" x14ac:dyDescent="0.3">
      <c r="A1023" s="56" t="s">
        <v>16</v>
      </c>
      <c r="B1023" s="57">
        <v>510.97005295849999</v>
      </c>
      <c r="C1023" s="57">
        <v>510.97005295849999</v>
      </c>
      <c r="D1023" s="57">
        <v>11.266765170899999</v>
      </c>
      <c r="E1023" s="57">
        <v>11.266765170899999</v>
      </c>
      <c r="F1023" s="57">
        <v>252.06537529619999</v>
      </c>
      <c r="G1023" s="57">
        <v>252.06537529619999</v>
      </c>
      <c r="H1023" s="85">
        <v>80.429867058400006</v>
      </c>
      <c r="I1023" s="85">
        <v>80.429867058400006</v>
      </c>
      <c r="J1023" s="85">
        <v>36.314903127999997</v>
      </c>
      <c r="K1023" s="85">
        <v>36.314903127999997</v>
      </c>
      <c r="L1023" s="85">
        <v>71.670745226199998</v>
      </c>
      <c r="M1023" s="85">
        <v>71.670745226199998</v>
      </c>
      <c r="N1023" s="85">
        <v>63.334763402699998</v>
      </c>
      <c r="O1023" s="85">
        <v>63.334763402699998</v>
      </c>
    </row>
    <row r="1024" spans="1:15" customFormat="1" x14ac:dyDescent="0.3">
      <c r="A1024" s="58" t="s">
        <v>310</v>
      </c>
      <c r="B1024" s="59">
        <v>6.08032758149999</v>
      </c>
      <c r="C1024" s="60">
        <v>1.1899577179318201E-2</v>
      </c>
      <c r="D1024" s="67">
        <v>0.44958639090000002</v>
      </c>
      <c r="E1024" s="68">
        <v>3.9903768657679999</v>
      </c>
      <c r="F1024" s="59">
        <v>1.713645053</v>
      </c>
      <c r="G1024" s="60">
        <v>6.79841509761628E-3</v>
      </c>
      <c r="H1024" s="86">
        <v>2.8817076617000001</v>
      </c>
      <c r="I1024" s="87">
        <v>3.58288253741312E-2</v>
      </c>
      <c r="J1024" s="86">
        <v>0</v>
      </c>
      <c r="K1024" s="87">
        <v>0</v>
      </c>
      <c r="L1024" s="86">
        <v>1.0353884759</v>
      </c>
      <c r="M1024" s="87">
        <v>1.4446458909171501E-2</v>
      </c>
      <c r="N1024" s="86">
        <v>0</v>
      </c>
      <c r="O1024" s="87">
        <v>0</v>
      </c>
    </row>
    <row r="1025" spans="1:15" customFormat="1" x14ac:dyDescent="0.3">
      <c r="A1025" s="58" t="s">
        <v>311</v>
      </c>
      <c r="B1025" s="62">
        <v>487.51107309449998</v>
      </c>
      <c r="C1025" s="63">
        <v>0.954089325336831</v>
      </c>
      <c r="D1025" s="69">
        <v>10.817178780000001</v>
      </c>
      <c r="E1025" s="70">
        <v>96.009623134232001</v>
      </c>
      <c r="F1025" s="62">
        <v>238.12366680529999</v>
      </c>
      <c r="G1025" s="63">
        <v>0.94469010876834103</v>
      </c>
      <c r="H1025" s="88">
        <v>75.774123824500094</v>
      </c>
      <c r="I1025" s="89">
        <v>0.94211424929349397</v>
      </c>
      <c r="J1025" s="88">
        <v>35.807494316299902</v>
      </c>
      <c r="K1025" s="89">
        <v>0.98602753228030005</v>
      </c>
      <c r="L1025" s="88">
        <v>67.258803477900102</v>
      </c>
      <c r="M1025" s="89">
        <v>0.93844152541772097</v>
      </c>
      <c r="N1025" s="88">
        <v>63.334763402699998</v>
      </c>
      <c r="O1025" s="89">
        <v>1</v>
      </c>
    </row>
    <row r="1026" spans="1:15" customFormat="1" x14ac:dyDescent="0.3">
      <c r="A1026" s="58" t="s">
        <v>312</v>
      </c>
      <c r="B1026" s="73">
        <v>4.4810076206862499</v>
      </c>
      <c r="C1026" s="73">
        <v>4.4810076206862499</v>
      </c>
      <c r="D1026" s="76">
        <v>4.6908093185879602</v>
      </c>
      <c r="E1026" s="76">
        <v>4.6908093185879602</v>
      </c>
      <c r="F1026" s="73">
        <v>4.4816464606856297</v>
      </c>
      <c r="G1026" s="73">
        <v>4.4816464606856297</v>
      </c>
      <c r="H1026" s="98">
        <v>4.2536758503901098</v>
      </c>
      <c r="I1026" s="99">
        <v>4.2536758503901098</v>
      </c>
      <c r="J1026" s="98">
        <v>4.2543682088655297</v>
      </c>
      <c r="K1026" s="99">
        <v>4.2543682088655297</v>
      </c>
      <c r="L1026" s="98">
        <v>4.6051980200806399</v>
      </c>
      <c r="M1026" s="98">
        <v>4.6051980200806399</v>
      </c>
      <c r="N1026" s="98">
        <v>4.6827407497626599</v>
      </c>
      <c r="O1026" s="100">
        <v>4.6827407497626599</v>
      </c>
    </row>
    <row r="1027" spans="1:15" customFormat="1" x14ac:dyDescent="0.3">
      <c r="A1027" s="64" t="s">
        <v>1</v>
      </c>
      <c r="H1027" s="84"/>
      <c r="I1027" s="84"/>
      <c r="J1027" s="84"/>
      <c r="K1027" s="84"/>
      <c r="L1027" s="84"/>
      <c r="M1027" s="84"/>
      <c r="N1027" s="84"/>
      <c r="O1027" s="84"/>
    </row>
    <row r="1028" spans="1:15" customFormat="1" x14ac:dyDescent="0.3">
      <c r="A1028" s="64" t="s">
        <v>1</v>
      </c>
      <c r="H1028" s="84"/>
      <c r="I1028" s="84"/>
      <c r="J1028" s="84"/>
      <c r="K1028" s="84"/>
      <c r="L1028" s="84"/>
      <c r="M1028" s="84"/>
      <c r="N1028" s="84"/>
      <c r="O1028" s="84"/>
    </row>
    <row r="1029" spans="1:15" customFormat="1" x14ac:dyDescent="0.3">
      <c r="A1029" s="53" t="s">
        <v>441</v>
      </c>
      <c r="H1029" s="84"/>
      <c r="I1029" s="84"/>
      <c r="J1029" s="84"/>
      <c r="K1029" s="84"/>
      <c r="L1029" s="84"/>
      <c r="M1029" s="84"/>
      <c r="N1029" s="84"/>
      <c r="O1029" s="84"/>
    </row>
    <row r="1030" spans="1:15" customFormat="1" x14ac:dyDescent="0.3">
      <c r="A1030" s="54" t="s">
        <v>1</v>
      </c>
      <c r="H1030" s="84"/>
      <c r="I1030" s="84"/>
      <c r="J1030" s="84"/>
      <c r="K1030" s="84"/>
      <c r="L1030" s="84"/>
      <c r="M1030" s="84"/>
      <c r="N1030" s="84"/>
      <c r="O1030" s="84"/>
    </row>
    <row r="1031" spans="1:15" customFormat="1" ht="25.5" customHeight="1" x14ac:dyDescent="0.3">
      <c r="A1031" s="119" t="s">
        <v>1</v>
      </c>
      <c r="B1031" s="118" t="s">
        <v>501</v>
      </c>
      <c r="C1031" s="118" t="s">
        <v>1</v>
      </c>
      <c r="D1031" s="118" t="s">
        <v>495</v>
      </c>
      <c r="E1031" s="118" t="s">
        <v>1</v>
      </c>
      <c r="F1031" s="118" t="s">
        <v>496</v>
      </c>
      <c r="G1031" s="118" t="s">
        <v>1</v>
      </c>
      <c r="H1031" s="121" t="s">
        <v>497</v>
      </c>
      <c r="I1031" s="121" t="s">
        <v>1</v>
      </c>
      <c r="J1031" s="121" t="s">
        <v>498</v>
      </c>
      <c r="K1031" s="121" t="s">
        <v>1</v>
      </c>
      <c r="L1031" s="121" t="s">
        <v>499</v>
      </c>
      <c r="M1031" s="121" t="s">
        <v>1</v>
      </c>
      <c r="N1031" s="121" t="s">
        <v>500</v>
      </c>
      <c r="O1031" s="121" t="s">
        <v>1</v>
      </c>
    </row>
    <row r="1032" spans="1:15" customFormat="1" x14ac:dyDescent="0.3">
      <c r="A1032" s="120" t="s">
        <v>1</v>
      </c>
      <c r="B1032" s="55" t="s">
        <v>14</v>
      </c>
      <c r="C1032" s="55" t="s">
        <v>15</v>
      </c>
      <c r="D1032" s="55" t="s">
        <v>14</v>
      </c>
      <c r="E1032" s="55" t="s">
        <v>15</v>
      </c>
      <c r="F1032" s="55" t="s">
        <v>14</v>
      </c>
      <c r="G1032" s="55" t="s">
        <v>15</v>
      </c>
      <c r="H1032" s="80" t="s">
        <v>14</v>
      </c>
      <c r="I1032" s="80" t="s">
        <v>15</v>
      </c>
      <c r="J1032" s="80" t="s">
        <v>14</v>
      </c>
      <c r="K1032" s="80" t="s">
        <v>15</v>
      </c>
      <c r="L1032" s="80" t="s">
        <v>14</v>
      </c>
      <c r="M1032" s="80" t="s">
        <v>15</v>
      </c>
      <c r="N1032" s="80" t="s">
        <v>14</v>
      </c>
      <c r="O1032" s="80" t="s">
        <v>15</v>
      </c>
    </row>
    <row r="1033" spans="1:15" customFormat="1" x14ac:dyDescent="0.3">
      <c r="A1033" s="56" t="s">
        <v>16</v>
      </c>
      <c r="B1033" s="57">
        <v>110.008457548</v>
      </c>
      <c r="C1033" s="57">
        <v>110.008457548</v>
      </c>
      <c r="D1033" s="57">
        <v>3.1144014406</v>
      </c>
      <c r="E1033" s="57">
        <v>3.1144014406</v>
      </c>
      <c r="F1033" s="57">
        <v>55.1414105916</v>
      </c>
      <c r="G1033" s="57">
        <v>55.1414105916</v>
      </c>
      <c r="H1033" s="85">
        <v>7.5024219349000001</v>
      </c>
      <c r="I1033" s="85">
        <v>7.5024219349000001</v>
      </c>
      <c r="J1033" s="85">
        <v>13.342997285599999</v>
      </c>
      <c r="K1033" s="85">
        <v>13.342997285599999</v>
      </c>
      <c r="L1033" s="85">
        <v>20.567892180899999</v>
      </c>
      <c r="M1033" s="85">
        <v>20.567892180899999</v>
      </c>
      <c r="N1033" s="85">
        <v>11.700100234500001</v>
      </c>
      <c r="O1033" s="85">
        <v>11.700100234500001</v>
      </c>
    </row>
    <row r="1034" spans="1:15" customFormat="1" x14ac:dyDescent="0.3">
      <c r="A1034" s="58" t="s">
        <v>310</v>
      </c>
      <c r="B1034" s="59">
        <v>0</v>
      </c>
      <c r="C1034" s="60">
        <v>0</v>
      </c>
      <c r="D1034" s="67">
        <v>0</v>
      </c>
      <c r="E1034" s="68">
        <v>0</v>
      </c>
      <c r="F1034" s="59">
        <v>0</v>
      </c>
      <c r="G1034" s="60">
        <v>0</v>
      </c>
      <c r="H1034" s="92">
        <v>0</v>
      </c>
      <c r="I1034" s="93">
        <v>0</v>
      </c>
      <c r="J1034" s="92">
        <v>0</v>
      </c>
      <c r="K1034" s="93">
        <v>0</v>
      </c>
      <c r="L1034" s="92">
        <v>0</v>
      </c>
      <c r="M1034" s="93">
        <v>0</v>
      </c>
      <c r="N1034" s="92">
        <v>0</v>
      </c>
      <c r="O1034" s="93">
        <v>0</v>
      </c>
    </row>
    <row r="1035" spans="1:15" customFormat="1" x14ac:dyDescent="0.3">
      <c r="A1035" s="58" t="s">
        <v>311</v>
      </c>
      <c r="B1035" s="62">
        <v>99.782464317699805</v>
      </c>
      <c r="C1035" s="63">
        <v>0.90704357230135602</v>
      </c>
      <c r="D1035" s="69">
        <v>2.0752808519000001</v>
      </c>
      <c r="E1035" s="70">
        <v>66.634982402916904</v>
      </c>
      <c r="F1035" s="62">
        <v>53.745856693899903</v>
      </c>
      <c r="G1035" s="63">
        <v>0.97469136384565802</v>
      </c>
      <c r="H1035" s="94">
        <v>3.7106307051999998</v>
      </c>
      <c r="I1035" s="97">
        <v>49.459104505156802</v>
      </c>
      <c r="J1035" s="94">
        <v>8.8360609596999797</v>
      </c>
      <c r="K1035" s="97">
        <v>66.222459396255999</v>
      </c>
      <c r="L1035" s="94">
        <v>20.567892180899999</v>
      </c>
      <c r="M1035" s="95">
        <v>100</v>
      </c>
      <c r="N1035" s="94">
        <v>11.700100234500001</v>
      </c>
      <c r="O1035" s="95">
        <v>100</v>
      </c>
    </row>
    <row r="1036" spans="1:15" customFormat="1" x14ac:dyDescent="0.3">
      <c r="A1036" s="58" t="s">
        <v>312</v>
      </c>
      <c r="B1036" s="73">
        <v>4.2487798659540204</v>
      </c>
      <c r="C1036" s="73">
        <v>4.2487798659540204</v>
      </c>
      <c r="D1036" s="76">
        <v>3.6663498240291701</v>
      </c>
      <c r="E1036" s="77">
        <v>3.6663498240291701</v>
      </c>
      <c r="F1036" s="73">
        <v>4.4952802671038299</v>
      </c>
      <c r="G1036" s="75">
        <v>4.4952802671038299</v>
      </c>
      <c r="H1036" s="101">
        <v>3.6105416316854999</v>
      </c>
      <c r="I1036" s="102">
        <v>3.6105416316854999</v>
      </c>
      <c r="J1036" s="101">
        <v>3.7208885896283799</v>
      </c>
      <c r="K1036" s="102">
        <v>3.7208885896283799</v>
      </c>
      <c r="L1036" s="101">
        <v>4.1724148120142903</v>
      </c>
      <c r="M1036" s="101">
        <v>4.1724148120142903</v>
      </c>
      <c r="N1036" s="101">
        <v>4.3276658629894103</v>
      </c>
      <c r="O1036" s="101">
        <v>4.3276658629894103</v>
      </c>
    </row>
    <row r="1037" spans="1:15" customFormat="1" x14ac:dyDescent="0.3">
      <c r="A1037" s="64" t="s">
        <v>1</v>
      </c>
      <c r="H1037" s="84"/>
      <c r="I1037" s="84"/>
      <c r="J1037" s="84"/>
      <c r="K1037" s="84"/>
      <c r="L1037" s="84"/>
      <c r="M1037" s="84"/>
      <c r="N1037" s="84"/>
      <c r="O1037" s="84"/>
    </row>
    <row r="1038" spans="1:15" customFormat="1" x14ac:dyDescent="0.3">
      <c r="A1038" s="64" t="s">
        <v>1</v>
      </c>
      <c r="H1038" s="84"/>
      <c r="I1038" s="84"/>
      <c r="J1038" s="84"/>
      <c r="K1038" s="84"/>
      <c r="L1038" s="84"/>
      <c r="M1038" s="84"/>
      <c r="N1038" s="84"/>
      <c r="O1038" s="84"/>
    </row>
    <row r="1039" spans="1:15" customFormat="1" x14ac:dyDescent="0.3">
      <c r="A1039" s="53" t="s">
        <v>442</v>
      </c>
      <c r="H1039" s="84"/>
      <c r="I1039" s="84"/>
      <c r="J1039" s="84"/>
      <c r="K1039" s="84"/>
      <c r="L1039" s="84"/>
      <c r="M1039" s="84"/>
      <c r="N1039" s="84"/>
      <c r="O1039" s="84"/>
    </row>
    <row r="1040" spans="1:15" customFormat="1" x14ac:dyDescent="0.3">
      <c r="A1040" s="54" t="s">
        <v>1</v>
      </c>
      <c r="H1040" s="84"/>
      <c r="I1040" s="84"/>
      <c r="J1040" s="84"/>
      <c r="K1040" s="84"/>
      <c r="L1040" s="84"/>
      <c r="M1040" s="84"/>
      <c r="N1040" s="84"/>
      <c r="O1040" s="84"/>
    </row>
    <row r="1041" spans="1:15" customFormat="1" ht="25.5" customHeight="1" x14ac:dyDescent="0.3">
      <c r="A1041" s="119" t="s">
        <v>1</v>
      </c>
      <c r="B1041" s="118" t="s">
        <v>501</v>
      </c>
      <c r="C1041" s="118" t="s">
        <v>1</v>
      </c>
      <c r="D1041" s="118" t="s">
        <v>495</v>
      </c>
      <c r="E1041" s="118" t="s">
        <v>1</v>
      </c>
      <c r="F1041" s="118" t="s">
        <v>496</v>
      </c>
      <c r="G1041" s="118" t="s">
        <v>1</v>
      </c>
      <c r="H1041" s="121" t="s">
        <v>497</v>
      </c>
      <c r="I1041" s="121" t="s">
        <v>1</v>
      </c>
      <c r="J1041" s="121" t="s">
        <v>498</v>
      </c>
      <c r="K1041" s="121" t="s">
        <v>1</v>
      </c>
      <c r="L1041" s="121" t="s">
        <v>499</v>
      </c>
      <c r="M1041" s="121" t="s">
        <v>1</v>
      </c>
      <c r="N1041" s="121" t="s">
        <v>500</v>
      </c>
      <c r="O1041" s="121" t="s">
        <v>1</v>
      </c>
    </row>
    <row r="1042" spans="1:15" customFormat="1" x14ac:dyDescent="0.3">
      <c r="A1042" s="120" t="s">
        <v>1</v>
      </c>
      <c r="B1042" s="55" t="s">
        <v>14</v>
      </c>
      <c r="C1042" s="55" t="s">
        <v>15</v>
      </c>
      <c r="D1042" s="55" t="s">
        <v>14</v>
      </c>
      <c r="E1042" s="55" t="s">
        <v>15</v>
      </c>
      <c r="F1042" s="55" t="s">
        <v>14</v>
      </c>
      <c r="G1042" s="55" t="s">
        <v>15</v>
      </c>
      <c r="H1042" s="80" t="s">
        <v>14</v>
      </c>
      <c r="I1042" s="80" t="s">
        <v>15</v>
      </c>
      <c r="J1042" s="80" t="s">
        <v>14</v>
      </c>
      <c r="K1042" s="80" t="s">
        <v>15</v>
      </c>
      <c r="L1042" s="80" t="s">
        <v>14</v>
      </c>
      <c r="M1042" s="80" t="s">
        <v>15</v>
      </c>
      <c r="N1042" s="80" t="s">
        <v>14</v>
      </c>
      <c r="O1042" s="80" t="s">
        <v>15</v>
      </c>
    </row>
    <row r="1043" spans="1:15" customFormat="1" x14ac:dyDescent="0.3">
      <c r="A1043" s="56" t="s">
        <v>16</v>
      </c>
      <c r="B1043" s="57">
        <v>166.75918810959999</v>
      </c>
      <c r="C1043" s="57">
        <v>166.75918810959999</v>
      </c>
      <c r="D1043" s="57">
        <v>6.9719813656999996</v>
      </c>
      <c r="E1043" s="57">
        <v>6.9719813656999996</v>
      </c>
      <c r="F1043" s="57">
        <v>98.520513636999993</v>
      </c>
      <c r="G1043" s="57">
        <v>98.520513636999993</v>
      </c>
      <c r="H1043" s="85">
        <v>19.1338267442</v>
      </c>
      <c r="I1043" s="85">
        <v>19.1338267442</v>
      </c>
      <c r="J1043" s="85">
        <v>19.546055025699999</v>
      </c>
      <c r="K1043" s="85">
        <v>19.546055025699999</v>
      </c>
      <c r="L1043" s="85">
        <v>15.4453819768</v>
      </c>
      <c r="M1043" s="85">
        <v>15.4453819768</v>
      </c>
      <c r="N1043" s="85">
        <v>14.9597678495</v>
      </c>
      <c r="O1043" s="85">
        <v>14.9597678495</v>
      </c>
    </row>
    <row r="1044" spans="1:15" customFormat="1" x14ac:dyDescent="0.3">
      <c r="A1044" s="58" t="s">
        <v>310</v>
      </c>
      <c r="B1044" s="59">
        <v>1.1480620377999999</v>
      </c>
      <c r="C1044" s="60">
        <v>6.8845504155696201E-3</v>
      </c>
      <c r="D1044" s="67">
        <v>0</v>
      </c>
      <c r="E1044" s="68">
        <v>0</v>
      </c>
      <c r="F1044" s="59">
        <v>1.1480620377999999</v>
      </c>
      <c r="G1044" s="60">
        <v>1.16530252981633E-2</v>
      </c>
      <c r="H1044" s="92">
        <v>0</v>
      </c>
      <c r="I1044" s="93">
        <v>0</v>
      </c>
      <c r="J1044" s="92">
        <v>0</v>
      </c>
      <c r="K1044" s="93">
        <v>0</v>
      </c>
      <c r="L1044" s="92">
        <v>0</v>
      </c>
      <c r="M1044" s="93">
        <v>0</v>
      </c>
      <c r="N1044" s="92">
        <v>0</v>
      </c>
      <c r="O1044" s="93">
        <v>0</v>
      </c>
    </row>
    <row r="1045" spans="1:15" customFormat="1" x14ac:dyDescent="0.3">
      <c r="A1045" s="58" t="s">
        <v>311</v>
      </c>
      <c r="B1045" s="62">
        <v>156.14845323340001</v>
      </c>
      <c r="C1045" s="63">
        <v>0.93637091307241005</v>
      </c>
      <c r="D1045" s="69">
        <v>6.9719813656999996</v>
      </c>
      <c r="E1045" s="70">
        <v>100</v>
      </c>
      <c r="F1045" s="62">
        <v>91.390441663900006</v>
      </c>
      <c r="G1045" s="63">
        <v>0.92762855460365501</v>
      </c>
      <c r="H1045" s="94">
        <v>15.6531638411</v>
      </c>
      <c r="I1045" s="97">
        <v>81.808851153337201</v>
      </c>
      <c r="J1045" s="94">
        <v>18.947099784300001</v>
      </c>
      <c r="K1045" s="95">
        <v>96.935671977734302</v>
      </c>
      <c r="L1045" s="94">
        <v>15.4453819768</v>
      </c>
      <c r="M1045" s="95">
        <v>100</v>
      </c>
      <c r="N1045" s="94">
        <v>14.9597678495</v>
      </c>
      <c r="O1045" s="95">
        <v>100</v>
      </c>
    </row>
    <row r="1046" spans="1:15" customFormat="1" x14ac:dyDescent="0.3">
      <c r="A1046" s="58" t="s">
        <v>312</v>
      </c>
      <c r="B1046" s="73">
        <v>4.6592159629134997</v>
      </c>
      <c r="C1046" s="73">
        <v>4.6592159629134997</v>
      </c>
      <c r="D1046" s="76">
        <v>4.5982827133648296</v>
      </c>
      <c r="E1046" s="76">
        <v>4.5982827133648296</v>
      </c>
      <c r="F1046" s="73">
        <v>4.6236585474654399</v>
      </c>
      <c r="G1046" s="73">
        <v>4.6236585474654399</v>
      </c>
      <c r="H1046" s="101">
        <v>4.5173331375508603</v>
      </c>
      <c r="I1046" s="101">
        <v>4.5173331375508603</v>
      </c>
      <c r="J1046" s="101">
        <v>4.5924389106740104</v>
      </c>
      <c r="K1046" s="101">
        <v>4.5924389106740104</v>
      </c>
      <c r="L1046" s="101">
        <v>4.7884290718799702</v>
      </c>
      <c r="M1046" s="101">
        <v>4.7884290718799702</v>
      </c>
      <c r="N1046" s="101">
        <v>4.8775194502459298</v>
      </c>
      <c r="O1046" s="103">
        <v>4.8775194502459298</v>
      </c>
    </row>
    <row r="1047" spans="1:15" customFormat="1" x14ac:dyDescent="0.3">
      <c r="A1047" s="64" t="s">
        <v>1</v>
      </c>
      <c r="H1047" s="84"/>
      <c r="I1047" s="84"/>
      <c r="J1047" s="84"/>
      <c r="K1047" s="84"/>
      <c r="L1047" s="84"/>
      <c r="M1047" s="84"/>
      <c r="N1047" s="84"/>
      <c r="O1047" s="84"/>
    </row>
    <row r="1048" spans="1:15" customFormat="1" x14ac:dyDescent="0.3">
      <c r="A1048" s="64" t="s">
        <v>1</v>
      </c>
      <c r="H1048" s="84"/>
      <c r="I1048" s="84"/>
      <c r="J1048" s="84"/>
      <c r="K1048" s="84"/>
      <c r="L1048" s="84"/>
      <c r="M1048" s="84"/>
      <c r="N1048" s="84"/>
      <c r="O1048" s="84"/>
    </row>
    <row r="1049" spans="1:15" customFormat="1" x14ac:dyDescent="0.3">
      <c r="A1049" s="53" t="s">
        <v>443</v>
      </c>
      <c r="H1049" s="84"/>
      <c r="I1049" s="84"/>
      <c r="J1049" s="84"/>
      <c r="K1049" s="84"/>
      <c r="L1049" s="84"/>
      <c r="M1049" s="84"/>
      <c r="N1049" s="84"/>
      <c r="O1049" s="84"/>
    </row>
    <row r="1050" spans="1:15" customFormat="1" x14ac:dyDescent="0.3">
      <c r="A1050" s="54" t="s">
        <v>1</v>
      </c>
      <c r="H1050" s="84"/>
      <c r="I1050" s="84"/>
      <c r="J1050" s="84"/>
      <c r="K1050" s="84"/>
      <c r="L1050" s="84"/>
      <c r="M1050" s="84"/>
      <c r="N1050" s="84"/>
      <c r="O1050" s="84"/>
    </row>
    <row r="1051" spans="1:15" customFormat="1" ht="25.5" customHeight="1" x14ac:dyDescent="0.3">
      <c r="A1051" s="119" t="s">
        <v>1</v>
      </c>
      <c r="B1051" s="118" t="s">
        <v>501</v>
      </c>
      <c r="C1051" s="118" t="s">
        <v>1</v>
      </c>
      <c r="D1051" s="118" t="s">
        <v>495</v>
      </c>
      <c r="E1051" s="118" t="s">
        <v>1</v>
      </c>
      <c r="F1051" s="118" t="s">
        <v>496</v>
      </c>
      <c r="G1051" s="118" t="s">
        <v>1</v>
      </c>
      <c r="H1051" s="121" t="s">
        <v>497</v>
      </c>
      <c r="I1051" s="121" t="s">
        <v>1</v>
      </c>
      <c r="J1051" s="121" t="s">
        <v>498</v>
      </c>
      <c r="K1051" s="121" t="s">
        <v>1</v>
      </c>
      <c r="L1051" s="121" t="s">
        <v>499</v>
      </c>
      <c r="M1051" s="121" t="s">
        <v>1</v>
      </c>
      <c r="N1051" s="121" t="s">
        <v>500</v>
      </c>
      <c r="O1051" s="121" t="s">
        <v>1</v>
      </c>
    </row>
    <row r="1052" spans="1:15" customFormat="1" x14ac:dyDescent="0.3">
      <c r="A1052" s="120" t="s">
        <v>1</v>
      </c>
      <c r="B1052" s="55" t="s">
        <v>14</v>
      </c>
      <c r="C1052" s="55" t="s">
        <v>15</v>
      </c>
      <c r="D1052" s="55" t="s">
        <v>14</v>
      </c>
      <c r="E1052" s="55" t="s">
        <v>15</v>
      </c>
      <c r="F1052" s="55" t="s">
        <v>14</v>
      </c>
      <c r="G1052" s="55" t="s">
        <v>15</v>
      </c>
      <c r="H1052" s="80" t="s">
        <v>14</v>
      </c>
      <c r="I1052" s="80" t="s">
        <v>15</v>
      </c>
      <c r="J1052" s="80" t="s">
        <v>14</v>
      </c>
      <c r="K1052" s="80" t="s">
        <v>15</v>
      </c>
      <c r="L1052" s="80" t="s">
        <v>14</v>
      </c>
      <c r="M1052" s="80" t="s">
        <v>15</v>
      </c>
      <c r="N1052" s="80" t="s">
        <v>14</v>
      </c>
      <c r="O1052" s="80" t="s">
        <v>15</v>
      </c>
    </row>
    <row r="1053" spans="1:15" customFormat="1" x14ac:dyDescent="0.3">
      <c r="A1053" s="56" t="s">
        <v>16</v>
      </c>
      <c r="B1053" s="57">
        <v>40.227000097000001</v>
      </c>
      <c r="C1053" s="57">
        <v>40.227000097000001</v>
      </c>
      <c r="D1053" s="57">
        <v>2.4638413185000001</v>
      </c>
      <c r="E1053" s="57">
        <v>2.4638413185000001</v>
      </c>
      <c r="F1053" s="57">
        <v>14.657445704100001</v>
      </c>
      <c r="G1053" s="57">
        <v>14.657445704100001</v>
      </c>
      <c r="H1053" s="85">
        <v>7.9026983555000001</v>
      </c>
      <c r="I1053" s="85">
        <v>7.9026983555000001</v>
      </c>
      <c r="J1053" s="85">
        <v>3.8977251476000001</v>
      </c>
      <c r="K1053" s="85">
        <v>3.8977251476000001</v>
      </c>
      <c r="L1053" s="85">
        <v>7.3189624681999996</v>
      </c>
      <c r="M1053" s="85">
        <v>7.3189624681999996</v>
      </c>
      <c r="N1053" s="85">
        <v>7.5325117720000003</v>
      </c>
      <c r="O1053" s="85">
        <v>7.5325117720000003</v>
      </c>
    </row>
    <row r="1054" spans="1:15" customFormat="1" x14ac:dyDescent="0.3">
      <c r="A1054" s="58" t="s">
        <v>310</v>
      </c>
      <c r="B1054" s="59">
        <v>0.401718229200001</v>
      </c>
      <c r="C1054" s="60">
        <v>9.9862835466559899E-3</v>
      </c>
      <c r="D1054" s="67">
        <v>0</v>
      </c>
      <c r="E1054" s="68">
        <v>0</v>
      </c>
      <c r="F1054" s="67">
        <v>0</v>
      </c>
      <c r="G1054" s="68">
        <v>0</v>
      </c>
      <c r="H1054" s="92">
        <v>0.4017182292</v>
      </c>
      <c r="I1054" s="93">
        <v>5.0833046021605801</v>
      </c>
      <c r="J1054" s="92">
        <v>0.4017182292</v>
      </c>
      <c r="K1054" s="93">
        <v>10.3064791381546</v>
      </c>
      <c r="L1054" s="92">
        <v>0</v>
      </c>
      <c r="M1054" s="93">
        <v>0</v>
      </c>
      <c r="N1054" s="92">
        <v>0</v>
      </c>
      <c r="O1054" s="93">
        <v>0</v>
      </c>
    </row>
    <row r="1055" spans="1:15" customFormat="1" x14ac:dyDescent="0.3">
      <c r="A1055" s="58" t="s">
        <v>311</v>
      </c>
      <c r="B1055" s="62">
        <v>39.825281867799902</v>
      </c>
      <c r="C1055" s="63">
        <v>0.99001371645334402</v>
      </c>
      <c r="D1055" s="69">
        <v>2.4638413185000001</v>
      </c>
      <c r="E1055" s="70">
        <v>100</v>
      </c>
      <c r="F1055" s="69">
        <v>14.657445704100001</v>
      </c>
      <c r="G1055" s="70">
        <v>100</v>
      </c>
      <c r="H1055" s="94">
        <v>7.5009801263</v>
      </c>
      <c r="I1055" s="95">
        <v>94.916695397839405</v>
      </c>
      <c r="J1055" s="94">
        <v>3.4960069184000102</v>
      </c>
      <c r="K1055" s="95">
        <v>89.6935208618454</v>
      </c>
      <c r="L1055" s="94">
        <v>7.3189624681999996</v>
      </c>
      <c r="M1055" s="95">
        <v>100</v>
      </c>
      <c r="N1055" s="94">
        <v>7.5325117720000003</v>
      </c>
      <c r="O1055" s="95">
        <v>100</v>
      </c>
    </row>
    <row r="1056" spans="1:15" customFormat="1" x14ac:dyDescent="0.3">
      <c r="A1056" s="58" t="s">
        <v>312</v>
      </c>
      <c r="B1056" s="73">
        <v>4.6894449095439299</v>
      </c>
      <c r="C1056" s="73">
        <v>4.6894449095439299</v>
      </c>
      <c r="D1056" s="76">
        <v>4.6812108075701104</v>
      </c>
      <c r="E1056" s="76">
        <v>4.6812108075701104</v>
      </c>
      <c r="F1056" s="76">
        <v>4.8413309671582496</v>
      </c>
      <c r="G1056" s="76">
        <v>4.8413309671582496</v>
      </c>
      <c r="H1056" s="101">
        <v>4.70824252998404</v>
      </c>
      <c r="I1056" s="101">
        <v>4.70824252998404</v>
      </c>
      <c r="J1056" s="101">
        <v>4.4084571920316904</v>
      </c>
      <c r="K1056" s="101">
        <v>4.4084571920316904</v>
      </c>
      <c r="L1056" s="101">
        <v>4.4107540301186097</v>
      </c>
      <c r="M1056" s="101">
        <v>4.4107540301186097</v>
      </c>
      <c r="N1056" s="101">
        <v>4.6331594821303099</v>
      </c>
      <c r="O1056" s="101">
        <v>4.6331594821303099</v>
      </c>
    </row>
    <row r="1057" spans="1:15" customFormat="1" x14ac:dyDescent="0.3">
      <c r="A1057" s="64" t="s">
        <v>1</v>
      </c>
      <c r="H1057" s="84"/>
      <c r="I1057" s="84"/>
      <c r="J1057" s="84"/>
      <c r="K1057" s="84"/>
      <c r="L1057" s="84"/>
      <c r="M1057" s="84"/>
      <c r="N1057" s="84"/>
      <c r="O1057" s="84"/>
    </row>
    <row r="1058" spans="1:15" customFormat="1" x14ac:dyDescent="0.3">
      <c r="A1058" s="64" t="s">
        <v>1</v>
      </c>
      <c r="H1058" s="84"/>
      <c r="I1058" s="84"/>
      <c r="J1058" s="84"/>
      <c r="K1058" s="84"/>
      <c r="L1058" s="84"/>
      <c r="M1058" s="84"/>
      <c r="N1058" s="84"/>
      <c r="O1058" s="84"/>
    </row>
    <row r="1059" spans="1:15" customFormat="1" x14ac:dyDescent="0.3">
      <c r="A1059" s="53" t="s">
        <v>444</v>
      </c>
      <c r="H1059" s="84"/>
      <c r="I1059" s="84"/>
      <c r="J1059" s="84"/>
      <c r="K1059" s="84"/>
      <c r="L1059" s="84"/>
      <c r="M1059" s="84"/>
      <c r="N1059" s="84"/>
      <c r="O1059" s="84"/>
    </row>
    <row r="1060" spans="1:15" customFormat="1" x14ac:dyDescent="0.3">
      <c r="A1060" s="54" t="s">
        <v>1</v>
      </c>
      <c r="H1060" s="84"/>
      <c r="I1060" s="84"/>
      <c r="J1060" s="84"/>
      <c r="K1060" s="84"/>
      <c r="L1060" s="84"/>
      <c r="M1060" s="84"/>
      <c r="N1060" s="84"/>
      <c r="O1060" s="84"/>
    </row>
    <row r="1061" spans="1:15" customFormat="1" ht="25.5" customHeight="1" x14ac:dyDescent="0.3">
      <c r="A1061" s="119" t="s">
        <v>1</v>
      </c>
      <c r="B1061" s="118" t="s">
        <v>501</v>
      </c>
      <c r="C1061" s="118" t="s">
        <v>1</v>
      </c>
      <c r="D1061" s="118" t="s">
        <v>495</v>
      </c>
      <c r="E1061" s="118" t="s">
        <v>1</v>
      </c>
      <c r="F1061" s="118" t="s">
        <v>496</v>
      </c>
      <c r="G1061" s="118" t="s">
        <v>1</v>
      </c>
      <c r="H1061" s="121" t="s">
        <v>497</v>
      </c>
      <c r="I1061" s="121" t="s">
        <v>1</v>
      </c>
      <c r="J1061" s="121" t="s">
        <v>498</v>
      </c>
      <c r="K1061" s="121" t="s">
        <v>1</v>
      </c>
      <c r="L1061" s="121" t="s">
        <v>499</v>
      </c>
      <c r="M1061" s="121" t="s">
        <v>1</v>
      </c>
      <c r="N1061" s="121" t="s">
        <v>500</v>
      </c>
      <c r="O1061" s="121" t="s">
        <v>1</v>
      </c>
    </row>
    <row r="1062" spans="1:15" customFormat="1" x14ac:dyDescent="0.3">
      <c r="A1062" s="120" t="s">
        <v>1</v>
      </c>
      <c r="B1062" s="55" t="s">
        <v>14</v>
      </c>
      <c r="C1062" s="55" t="s">
        <v>15</v>
      </c>
      <c r="D1062" s="55" t="s">
        <v>14</v>
      </c>
      <c r="E1062" s="55" t="s">
        <v>15</v>
      </c>
      <c r="F1062" s="55" t="s">
        <v>14</v>
      </c>
      <c r="G1062" s="55" t="s">
        <v>15</v>
      </c>
      <c r="H1062" s="80" t="s">
        <v>14</v>
      </c>
      <c r="I1062" s="80" t="s">
        <v>15</v>
      </c>
      <c r="J1062" s="80" t="s">
        <v>14</v>
      </c>
      <c r="K1062" s="80" t="s">
        <v>15</v>
      </c>
      <c r="L1062" s="80" t="s">
        <v>14</v>
      </c>
      <c r="M1062" s="80" t="s">
        <v>15</v>
      </c>
      <c r="N1062" s="80" t="s">
        <v>14</v>
      </c>
      <c r="O1062" s="80" t="s">
        <v>15</v>
      </c>
    </row>
    <row r="1063" spans="1:15" customFormat="1" x14ac:dyDescent="0.3">
      <c r="A1063" s="56" t="s">
        <v>16</v>
      </c>
      <c r="B1063" s="57">
        <v>497.91301908320003</v>
      </c>
      <c r="C1063" s="57">
        <v>497.91301908320003</v>
      </c>
      <c r="D1063" s="57">
        <v>17.558956395500001</v>
      </c>
      <c r="E1063" s="57">
        <v>17.558956395500001</v>
      </c>
      <c r="F1063" s="57">
        <v>251.46429912580001</v>
      </c>
      <c r="G1063" s="57">
        <v>251.46429912580001</v>
      </c>
      <c r="H1063" s="85">
        <v>81.732713802899994</v>
      </c>
      <c r="I1063" s="85">
        <v>81.732713802899994</v>
      </c>
      <c r="J1063" s="85">
        <v>29.477146862400001</v>
      </c>
      <c r="K1063" s="85">
        <v>29.477146862400001</v>
      </c>
      <c r="L1063" s="85">
        <v>101.87360077069999</v>
      </c>
      <c r="M1063" s="85">
        <v>101.87360077069999</v>
      </c>
      <c r="N1063" s="85">
        <v>23.844822600600001</v>
      </c>
      <c r="O1063" s="85">
        <v>23.844822600600001</v>
      </c>
    </row>
    <row r="1064" spans="1:15" customFormat="1" x14ac:dyDescent="0.3">
      <c r="A1064" s="58" t="s">
        <v>310</v>
      </c>
      <c r="B1064" s="59">
        <v>1.3547090951</v>
      </c>
      <c r="C1064" s="60">
        <v>2.72077459953629E-3</v>
      </c>
      <c r="D1064" s="67">
        <v>0</v>
      </c>
      <c r="E1064" s="68">
        <v>0</v>
      </c>
      <c r="F1064" s="59">
        <v>0.95299086590000104</v>
      </c>
      <c r="G1064" s="60">
        <v>3.7897660590907501E-3</v>
      </c>
      <c r="H1064" s="86">
        <v>0.4017182292</v>
      </c>
      <c r="I1064" s="87">
        <v>4.9150237464126202E-3</v>
      </c>
      <c r="J1064" s="86">
        <v>0.401718229200001</v>
      </c>
      <c r="K1064" s="87">
        <v>1.3628124562910701E-2</v>
      </c>
      <c r="L1064" s="86">
        <v>0</v>
      </c>
      <c r="M1064" s="87">
        <v>0</v>
      </c>
      <c r="N1064" s="92">
        <v>0</v>
      </c>
      <c r="O1064" s="93">
        <v>0</v>
      </c>
    </row>
    <row r="1065" spans="1:15" customFormat="1" x14ac:dyDescent="0.3">
      <c r="A1065" s="58" t="s">
        <v>311</v>
      </c>
      <c r="B1065" s="62">
        <v>493.09201027970101</v>
      </c>
      <c r="C1065" s="63">
        <v>0.99031756829259698</v>
      </c>
      <c r="D1065" s="69">
        <v>17.558956395500001</v>
      </c>
      <c r="E1065" s="70">
        <v>100</v>
      </c>
      <c r="F1065" s="62">
        <v>249.00813857700001</v>
      </c>
      <c r="G1065" s="63">
        <v>0.99023256757583999</v>
      </c>
      <c r="H1065" s="88">
        <v>80.316002137400005</v>
      </c>
      <c r="I1065" s="89">
        <v>0.98266652849780101</v>
      </c>
      <c r="J1065" s="88">
        <v>28.379341891900001</v>
      </c>
      <c r="K1065" s="89">
        <v>0.96275742100738004</v>
      </c>
      <c r="L1065" s="88">
        <v>100.9254641815</v>
      </c>
      <c r="M1065" s="89">
        <v>0.990693009945392</v>
      </c>
      <c r="N1065" s="94">
        <v>23.844822600600001</v>
      </c>
      <c r="O1065" s="95">
        <v>100</v>
      </c>
    </row>
    <row r="1066" spans="1:15" customFormat="1" x14ac:dyDescent="0.3">
      <c r="A1066" s="58" t="s">
        <v>312</v>
      </c>
      <c r="B1066" s="73">
        <v>4.6799218992832401</v>
      </c>
      <c r="C1066" s="73">
        <v>4.6799218992832401</v>
      </c>
      <c r="D1066" s="76">
        <v>4.6557239302246201</v>
      </c>
      <c r="E1066" s="76">
        <v>4.6557239302246201</v>
      </c>
      <c r="F1066" s="73">
        <v>4.7298628785579</v>
      </c>
      <c r="G1066" s="73">
        <v>4.7298628785579</v>
      </c>
      <c r="H1066" s="98">
        <v>4.5469970639248896</v>
      </c>
      <c r="I1066" s="99">
        <v>4.5469970639248896</v>
      </c>
      <c r="J1066" s="98">
        <v>4.54195112168326</v>
      </c>
      <c r="K1066" s="98">
        <v>4.54195112168326</v>
      </c>
      <c r="L1066" s="98">
        <v>4.6778338791560703</v>
      </c>
      <c r="M1066" s="98">
        <v>4.6778338791560703</v>
      </c>
      <c r="N1066" s="101">
        <v>4.7327365823162104</v>
      </c>
      <c r="O1066" s="101">
        <v>4.7327365823162104</v>
      </c>
    </row>
    <row r="1067" spans="1:15" customFormat="1" x14ac:dyDescent="0.3">
      <c r="A1067" s="64" t="s">
        <v>1</v>
      </c>
      <c r="H1067" s="84"/>
      <c r="I1067" s="84"/>
      <c r="J1067" s="84"/>
      <c r="K1067" s="84"/>
      <c r="L1067" s="84"/>
      <c r="M1067" s="84"/>
      <c r="N1067" s="84"/>
      <c r="O1067" s="84"/>
    </row>
    <row r="1068" spans="1:15" customFormat="1" x14ac:dyDescent="0.3">
      <c r="A1068" s="64" t="s">
        <v>1</v>
      </c>
      <c r="H1068" s="84"/>
      <c r="I1068" s="84"/>
      <c r="J1068" s="84"/>
      <c r="K1068" s="84"/>
      <c r="L1068" s="84"/>
      <c r="M1068" s="84"/>
      <c r="N1068" s="84"/>
      <c r="O1068" s="84"/>
    </row>
    <row r="1069" spans="1:15" customFormat="1" x14ac:dyDescent="0.3">
      <c r="A1069" s="53" t="s">
        <v>445</v>
      </c>
      <c r="H1069" s="84"/>
      <c r="I1069" s="84"/>
      <c r="J1069" s="84"/>
      <c r="K1069" s="84"/>
      <c r="L1069" s="84"/>
      <c r="M1069" s="84"/>
      <c r="N1069" s="84"/>
      <c r="O1069" s="84"/>
    </row>
    <row r="1070" spans="1:15" customFormat="1" x14ac:dyDescent="0.3">
      <c r="A1070" s="54" t="s">
        <v>1</v>
      </c>
      <c r="H1070" s="84"/>
      <c r="I1070" s="84"/>
      <c r="J1070" s="84"/>
      <c r="K1070" s="84"/>
      <c r="L1070" s="84"/>
      <c r="M1070" s="84"/>
      <c r="N1070" s="84"/>
      <c r="O1070" s="84"/>
    </row>
    <row r="1071" spans="1:15" customFormat="1" ht="25.5" customHeight="1" x14ac:dyDescent="0.3">
      <c r="A1071" s="119" t="s">
        <v>1</v>
      </c>
      <c r="B1071" s="118" t="s">
        <v>501</v>
      </c>
      <c r="C1071" s="118" t="s">
        <v>1</v>
      </c>
      <c r="D1071" s="118" t="s">
        <v>495</v>
      </c>
      <c r="E1071" s="118" t="s">
        <v>1</v>
      </c>
      <c r="F1071" s="118" t="s">
        <v>496</v>
      </c>
      <c r="G1071" s="118" t="s">
        <v>1</v>
      </c>
      <c r="H1071" s="121" t="s">
        <v>497</v>
      </c>
      <c r="I1071" s="121" t="s">
        <v>1</v>
      </c>
      <c r="J1071" s="121" t="s">
        <v>498</v>
      </c>
      <c r="K1071" s="121" t="s">
        <v>1</v>
      </c>
      <c r="L1071" s="121" t="s">
        <v>499</v>
      </c>
      <c r="M1071" s="121" t="s">
        <v>1</v>
      </c>
      <c r="N1071" s="121" t="s">
        <v>500</v>
      </c>
      <c r="O1071" s="121" t="s">
        <v>1</v>
      </c>
    </row>
    <row r="1072" spans="1:15" customFormat="1" x14ac:dyDescent="0.3">
      <c r="A1072" s="120" t="s">
        <v>1</v>
      </c>
      <c r="B1072" s="55" t="s">
        <v>14</v>
      </c>
      <c r="C1072" s="55" t="s">
        <v>15</v>
      </c>
      <c r="D1072" s="55" t="s">
        <v>14</v>
      </c>
      <c r="E1072" s="55" t="s">
        <v>15</v>
      </c>
      <c r="F1072" s="55" t="s">
        <v>14</v>
      </c>
      <c r="G1072" s="55" t="s">
        <v>15</v>
      </c>
      <c r="H1072" s="80" t="s">
        <v>14</v>
      </c>
      <c r="I1072" s="80" t="s">
        <v>15</v>
      </c>
      <c r="J1072" s="80" t="s">
        <v>14</v>
      </c>
      <c r="K1072" s="80" t="s">
        <v>15</v>
      </c>
      <c r="L1072" s="80" t="s">
        <v>14</v>
      </c>
      <c r="M1072" s="80" t="s">
        <v>15</v>
      </c>
      <c r="N1072" s="80" t="s">
        <v>14</v>
      </c>
      <c r="O1072" s="80" t="s">
        <v>15</v>
      </c>
    </row>
    <row r="1073" spans="1:15" customFormat="1" x14ac:dyDescent="0.3">
      <c r="A1073" s="56" t="s">
        <v>16</v>
      </c>
      <c r="B1073" s="57">
        <v>292.1714546755</v>
      </c>
      <c r="C1073" s="57">
        <v>292.1714546755</v>
      </c>
      <c r="D1073" s="57">
        <v>7.3307642543</v>
      </c>
      <c r="E1073" s="57">
        <v>7.3307642543</v>
      </c>
      <c r="F1073" s="57">
        <v>172.728493606</v>
      </c>
      <c r="G1073" s="57">
        <v>172.728493606</v>
      </c>
      <c r="H1073" s="85">
        <v>26.664970375599999</v>
      </c>
      <c r="I1073" s="85">
        <v>26.664970375599999</v>
      </c>
      <c r="J1073" s="85">
        <v>12.087872166</v>
      </c>
      <c r="K1073" s="85">
        <v>12.087872166</v>
      </c>
      <c r="L1073" s="85">
        <v>49.401403959699998</v>
      </c>
      <c r="M1073" s="85">
        <v>49.401403959699998</v>
      </c>
      <c r="N1073" s="85">
        <v>26.388212770999999</v>
      </c>
      <c r="O1073" s="85">
        <v>26.388212770999999</v>
      </c>
    </row>
    <row r="1074" spans="1:15" customFormat="1" x14ac:dyDescent="0.3">
      <c r="A1074" s="58" t="s">
        <v>310</v>
      </c>
      <c r="B1074" s="59">
        <v>2.5155895357000002</v>
      </c>
      <c r="C1074" s="60">
        <v>8.6099771057167006E-3</v>
      </c>
      <c r="D1074" s="67">
        <v>0</v>
      </c>
      <c r="E1074" s="68">
        <v>0</v>
      </c>
      <c r="F1074" s="59">
        <v>1.7563715869000001</v>
      </c>
      <c r="G1074" s="60">
        <v>1.01683952093414E-2</v>
      </c>
      <c r="H1074" s="86">
        <v>0.75921794880000004</v>
      </c>
      <c r="I1074" s="87">
        <v>2.8472484240774899E-2</v>
      </c>
      <c r="J1074" s="92">
        <v>0</v>
      </c>
      <c r="K1074" s="93">
        <v>0</v>
      </c>
      <c r="L1074" s="86">
        <v>0</v>
      </c>
      <c r="M1074" s="87">
        <v>0</v>
      </c>
      <c r="N1074" s="92">
        <v>0</v>
      </c>
      <c r="O1074" s="93">
        <v>0</v>
      </c>
    </row>
    <row r="1075" spans="1:15" customFormat="1" x14ac:dyDescent="0.3">
      <c r="A1075" s="58" t="s">
        <v>311</v>
      </c>
      <c r="B1075" s="62">
        <v>281.3397615536</v>
      </c>
      <c r="C1075" s="63">
        <v>0.96292692886808395</v>
      </c>
      <c r="D1075" s="69">
        <v>7.3307642543</v>
      </c>
      <c r="E1075" s="70">
        <v>100</v>
      </c>
      <c r="F1075" s="62">
        <v>165.4882021704</v>
      </c>
      <c r="G1075" s="63">
        <v>0.95808281954849095</v>
      </c>
      <c r="H1075" s="88">
        <v>23.5407911239</v>
      </c>
      <c r="I1075" s="90">
        <v>0.88283582514088199</v>
      </c>
      <c r="J1075" s="94">
        <v>12.087872166</v>
      </c>
      <c r="K1075" s="95">
        <v>100</v>
      </c>
      <c r="L1075" s="88">
        <v>48.934181525099902</v>
      </c>
      <c r="M1075" s="89">
        <v>0.99054232476912696</v>
      </c>
      <c r="N1075" s="94">
        <v>26.388212770999999</v>
      </c>
      <c r="O1075" s="95">
        <v>100</v>
      </c>
    </row>
    <row r="1076" spans="1:15" customFormat="1" x14ac:dyDescent="0.3">
      <c r="A1076" s="58" t="s">
        <v>312</v>
      </c>
      <c r="B1076" s="73">
        <v>4.3621519344055004</v>
      </c>
      <c r="C1076" s="73">
        <v>4.3621519344055004</v>
      </c>
      <c r="D1076" s="76">
        <v>4.3733508122832596</v>
      </c>
      <c r="E1076" s="76">
        <v>4.3733508122832596</v>
      </c>
      <c r="F1076" s="73">
        <v>4.3615962074026404</v>
      </c>
      <c r="G1076" s="73">
        <v>4.3615962074026404</v>
      </c>
      <c r="H1076" s="98">
        <v>4.1080470916756102</v>
      </c>
      <c r="I1076" s="99">
        <v>4.1080470916756102</v>
      </c>
      <c r="J1076" s="101">
        <v>4.1930331961123102</v>
      </c>
      <c r="K1076" s="101">
        <v>4.1930331961123102</v>
      </c>
      <c r="L1076" s="98">
        <v>4.3217708618456996</v>
      </c>
      <c r="M1076" s="98">
        <v>4.3217708618456996</v>
      </c>
      <c r="N1076" s="101">
        <v>4.7141636367170197</v>
      </c>
      <c r="O1076" s="103">
        <v>4.7141636367170197</v>
      </c>
    </row>
    <row r="1077" spans="1:15" customFormat="1" x14ac:dyDescent="0.3">
      <c r="A1077" s="64" t="s">
        <v>1</v>
      </c>
      <c r="H1077" s="84"/>
      <c r="I1077" s="84"/>
      <c r="J1077" s="84"/>
      <c r="K1077" s="84"/>
      <c r="L1077" s="84"/>
      <c r="M1077" s="84"/>
      <c r="N1077" s="84"/>
      <c r="O1077" s="84"/>
    </row>
    <row r="1078" spans="1:15" customFormat="1" x14ac:dyDescent="0.3">
      <c r="A1078" s="64" t="s">
        <v>1</v>
      </c>
      <c r="H1078" s="84"/>
      <c r="I1078" s="84"/>
      <c r="J1078" s="84"/>
      <c r="K1078" s="84"/>
      <c r="L1078" s="84"/>
      <c r="M1078" s="84"/>
      <c r="N1078" s="84"/>
      <c r="O1078" s="84"/>
    </row>
    <row r="1079" spans="1:15" customFormat="1" x14ac:dyDescent="0.3">
      <c r="A1079" s="53" t="s">
        <v>446</v>
      </c>
      <c r="H1079" s="84"/>
      <c r="I1079" s="84"/>
      <c r="J1079" s="84"/>
      <c r="K1079" s="84"/>
      <c r="L1079" s="84"/>
      <c r="M1079" s="84"/>
      <c r="N1079" s="84"/>
      <c r="O1079" s="84"/>
    </row>
    <row r="1080" spans="1:15" customFormat="1" x14ac:dyDescent="0.3">
      <c r="A1080" s="54" t="s">
        <v>1</v>
      </c>
      <c r="H1080" s="84"/>
      <c r="I1080" s="84"/>
      <c r="J1080" s="84"/>
      <c r="K1080" s="84"/>
      <c r="L1080" s="84"/>
      <c r="M1080" s="84"/>
      <c r="N1080" s="84"/>
      <c r="O1080" s="84"/>
    </row>
    <row r="1081" spans="1:15" customFormat="1" ht="25.5" customHeight="1" x14ac:dyDescent="0.3">
      <c r="A1081" s="119" t="s">
        <v>1</v>
      </c>
      <c r="B1081" s="118" t="s">
        <v>501</v>
      </c>
      <c r="C1081" s="118" t="s">
        <v>1</v>
      </c>
      <c r="D1081" s="118" t="s">
        <v>495</v>
      </c>
      <c r="E1081" s="118" t="s">
        <v>1</v>
      </c>
      <c r="F1081" s="118" t="s">
        <v>496</v>
      </c>
      <c r="G1081" s="118" t="s">
        <v>1</v>
      </c>
      <c r="H1081" s="121" t="s">
        <v>497</v>
      </c>
      <c r="I1081" s="121" t="s">
        <v>1</v>
      </c>
      <c r="J1081" s="121" t="s">
        <v>498</v>
      </c>
      <c r="K1081" s="121" t="s">
        <v>1</v>
      </c>
      <c r="L1081" s="121" t="s">
        <v>499</v>
      </c>
      <c r="M1081" s="121" t="s">
        <v>1</v>
      </c>
      <c r="N1081" s="121" t="s">
        <v>500</v>
      </c>
      <c r="O1081" s="121" t="s">
        <v>1</v>
      </c>
    </row>
    <row r="1082" spans="1:15" customFormat="1" x14ac:dyDescent="0.3">
      <c r="A1082" s="120" t="s">
        <v>1</v>
      </c>
      <c r="B1082" s="55" t="s">
        <v>14</v>
      </c>
      <c r="C1082" s="55" t="s">
        <v>15</v>
      </c>
      <c r="D1082" s="55" t="s">
        <v>14</v>
      </c>
      <c r="E1082" s="55" t="s">
        <v>15</v>
      </c>
      <c r="F1082" s="55" t="s">
        <v>14</v>
      </c>
      <c r="G1082" s="55" t="s">
        <v>15</v>
      </c>
      <c r="H1082" s="80" t="s">
        <v>14</v>
      </c>
      <c r="I1082" s="80" t="s">
        <v>15</v>
      </c>
      <c r="J1082" s="80" t="s">
        <v>14</v>
      </c>
      <c r="K1082" s="80" t="s">
        <v>15</v>
      </c>
      <c r="L1082" s="80" t="s">
        <v>14</v>
      </c>
      <c r="M1082" s="80" t="s">
        <v>15</v>
      </c>
      <c r="N1082" s="80" t="s">
        <v>14</v>
      </c>
      <c r="O1082" s="80" t="s">
        <v>15</v>
      </c>
    </row>
    <row r="1083" spans="1:15" customFormat="1" x14ac:dyDescent="0.3">
      <c r="A1083" s="56" t="s">
        <v>16</v>
      </c>
      <c r="B1083" s="57">
        <v>248.90825496919999</v>
      </c>
      <c r="C1083" s="57">
        <v>248.90825496919999</v>
      </c>
      <c r="D1083" s="57">
        <v>7.2648813708000004</v>
      </c>
      <c r="E1083" s="57">
        <v>7.2648813708000004</v>
      </c>
      <c r="F1083" s="57">
        <v>39.878627120899999</v>
      </c>
      <c r="G1083" s="57">
        <v>39.878627120899999</v>
      </c>
      <c r="H1083" s="85">
        <v>125.90618114030001</v>
      </c>
      <c r="I1083" s="85">
        <v>125.90618114030001</v>
      </c>
      <c r="J1083" s="85">
        <v>41.055753905899998</v>
      </c>
      <c r="K1083" s="85">
        <v>41.055753905899998</v>
      </c>
      <c r="L1083" s="85">
        <v>42.246236904299998</v>
      </c>
      <c r="M1083" s="85">
        <v>42.246236904299998</v>
      </c>
      <c r="N1083" s="85">
        <v>17.111254844400001</v>
      </c>
      <c r="O1083" s="85">
        <v>17.111254844400001</v>
      </c>
    </row>
    <row r="1084" spans="1:15" customFormat="1" x14ac:dyDescent="0.3">
      <c r="A1084" s="58" t="s">
        <v>310</v>
      </c>
      <c r="B1084" s="59">
        <v>3.7080231684</v>
      </c>
      <c r="C1084" s="60">
        <v>1.48971482237856E-2</v>
      </c>
      <c r="D1084" s="67">
        <v>0</v>
      </c>
      <c r="E1084" s="68">
        <v>0</v>
      </c>
      <c r="F1084" s="59">
        <v>0</v>
      </c>
      <c r="G1084" s="60">
        <v>0</v>
      </c>
      <c r="H1084" s="86">
        <v>3.7080231684</v>
      </c>
      <c r="I1084" s="87">
        <v>2.94506841111166E-2</v>
      </c>
      <c r="J1084" s="86">
        <v>0</v>
      </c>
      <c r="K1084" s="87">
        <v>0</v>
      </c>
      <c r="L1084" s="86">
        <v>0</v>
      </c>
      <c r="M1084" s="87">
        <v>0</v>
      </c>
      <c r="N1084" s="92">
        <v>0</v>
      </c>
      <c r="O1084" s="93">
        <v>0</v>
      </c>
    </row>
    <row r="1085" spans="1:15" customFormat="1" x14ac:dyDescent="0.3">
      <c r="A1085" s="58" t="s">
        <v>311</v>
      </c>
      <c r="B1085" s="62">
        <v>230.3652053852</v>
      </c>
      <c r="C1085" s="63">
        <v>0.92550247244192596</v>
      </c>
      <c r="D1085" s="69">
        <v>7.2648813708000004</v>
      </c>
      <c r="E1085" s="70">
        <v>100</v>
      </c>
      <c r="F1085" s="62">
        <v>37.858708296100097</v>
      </c>
      <c r="G1085" s="63">
        <v>0.94934833592249301</v>
      </c>
      <c r="H1085" s="88">
        <v>109.83714933900001</v>
      </c>
      <c r="I1085" s="89">
        <v>0.87237297124123003</v>
      </c>
      <c r="J1085" s="88">
        <v>37.6930414597999</v>
      </c>
      <c r="K1085" s="89">
        <v>0.91809400324721002</v>
      </c>
      <c r="L1085" s="88">
        <v>41.792137946399997</v>
      </c>
      <c r="M1085" s="89">
        <v>0.989251138298337</v>
      </c>
      <c r="N1085" s="94">
        <v>17.111254844400001</v>
      </c>
      <c r="O1085" s="95">
        <v>100</v>
      </c>
    </row>
    <row r="1086" spans="1:15" customFormat="1" x14ac:dyDescent="0.3">
      <c r="A1086" s="58" t="s">
        <v>312</v>
      </c>
      <c r="B1086" s="73">
        <v>4.3892663727017798</v>
      </c>
      <c r="C1086" s="73">
        <v>4.3892663727017798</v>
      </c>
      <c r="D1086" s="76">
        <v>4.5444706486328297</v>
      </c>
      <c r="E1086" s="76">
        <v>4.5444706486328297</v>
      </c>
      <c r="F1086" s="73">
        <v>4.3217272772832196</v>
      </c>
      <c r="G1086" s="73">
        <v>4.3217272772832196</v>
      </c>
      <c r="H1086" s="98">
        <v>4.3242135000037303</v>
      </c>
      <c r="I1086" s="98">
        <v>4.3242135000037303</v>
      </c>
      <c r="J1086" s="98">
        <v>4.2950523325978702</v>
      </c>
      <c r="K1086" s="98">
        <v>4.2950523325978702</v>
      </c>
      <c r="L1086" s="98">
        <v>4.4788843848780404</v>
      </c>
      <c r="M1086" s="98">
        <v>4.4788843848780404</v>
      </c>
      <c r="N1086" s="101">
        <v>4.5783507703667201</v>
      </c>
      <c r="O1086" s="101">
        <v>4.5783507703667201</v>
      </c>
    </row>
    <row r="1087" spans="1:15" customFormat="1" x14ac:dyDescent="0.3">
      <c r="A1087" s="64" t="s">
        <v>1</v>
      </c>
      <c r="H1087" s="84"/>
      <c r="I1087" s="84"/>
      <c r="J1087" s="84"/>
      <c r="K1087" s="84"/>
      <c r="L1087" s="84"/>
      <c r="M1087" s="84"/>
      <c r="N1087" s="84"/>
      <c r="O1087" s="84"/>
    </row>
    <row r="1088" spans="1:15" customFormat="1" x14ac:dyDescent="0.3">
      <c r="A1088" s="64" t="s">
        <v>1</v>
      </c>
      <c r="H1088" s="84"/>
      <c r="I1088" s="84"/>
      <c r="J1088" s="84"/>
      <c r="K1088" s="84"/>
      <c r="L1088" s="84"/>
      <c r="M1088" s="84"/>
      <c r="N1088" s="84"/>
      <c r="O1088" s="84"/>
    </row>
    <row r="1089" spans="1:15" customFormat="1" x14ac:dyDescent="0.3">
      <c r="A1089" s="53" t="s">
        <v>447</v>
      </c>
      <c r="H1089" s="84"/>
      <c r="I1089" s="84"/>
      <c r="J1089" s="84"/>
      <c r="K1089" s="84"/>
      <c r="L1089" s="84"/>
      <c r="M1089" s="84"/>
      <c r="N1089" s="84"/>
      <c r="O1089" s="84"/>
    </row>
    <row r="1090" spans="1:15" customFormat="1" x14ac:dyDescent="0.3">
      <c r="A1090" s="54" t="s">
        <v>1</v>
      </c>
      <c r="H1090" s="84"/>
      <c r="I1090" s="84"/>
      <c r="J1090" s="84"/>
      <c r="K1090" s="84"/>
      <c r="L1090" s="84"/>
      <c r="M1090" s="84"/>
      <c r="N1090" s="84"/>
      <c r="O1090" s="84"/>
    </row>
    <row r="1091" spans="1:15" customFormat="1" ht="25.5" customHeight="1" x14ac:dyDescent="0.3">
      <c r="A1091" s="119" t="s">
        <v>1</v>
      </c>
      <c r="B1091" s="118" t="s">
        <v>501</v>
      </c>
      <c r="C1091" s="118" t="s">
        <v>1</v>
      </c>
      <c r="D1091" s="118" t="s">
        <v>495</v>
      </c>
      <c r="E1091" s="118" t="s">
        <v>1</v>
      </c>
      <c r="F1091" s="118" t="s">
        <v>496</v>
      </c>
      <c r="G1091" s="118" t="s">
        <v>1</v>
      </c>
      <c r="H1091" s="121" t="s">
        <v>497</v>
      </c>
      <c r="I1091" s="121" t="s">
        <v>1</v>
      </c>
      <c r="J1091" s="121" t="s">
        <v>498</v>
      </c>
      <c r="K1091" s="121" t="s">
        <v>1</v>
      </c>
      <c r="L1091" s="121" t="s">
        <v>499</v>
      </c>
      <c r="M1091" s="121" t="s">
        <v>1</v>
      </c>
      <c r="N1091" s="121" t="s">
        <v>500</v>
      </c>
      <c r="O1091" s="121" t="s">
        <v>1</v>
      </c>
    </row>
    <row r="1092" spans="1:15" customFormat="1" x14ac:dyDescent="0.3">
      <c r="A1092" s="120" t="s">
        <v>1</v>
      </c>
      <c r="B1092" s="55" t="s">
        <v>14</v>
      </c>
      <c r="C1092" s="55" t="s">
        <v>15</v>
      </c>
      <c r="D1092" s="55" t="s">
        <v>14</v>
      </c>
      <c r="E1092" s="55" t="s">
        <v>15</v>
      </c>
      <c r="F1092" s="55" t="s">
        <v>14</v>
      </c>
      <c r="G1092" s="55" t="s">
        <v>15</v>
      </c>
      <c r="H1092" s="80" t="s">
        <v>14</v>
      </c>
      <c r="I1092" s="80" t="s">
        <v>15</v>
      </c>
      <c r="J1092" s="80" t="s">
        <v>14</v>
      </c>
      <c r="K1092" s="80" t="s">
        <v>15</v>
      </c>
      <c r="L1092" s="80" t="s">
        <v>14</v>
      </c>
      <c r="M1092" s="80" t="s">
        <v>15</v>
      </c>
      <c r="N1092" s="80" t="s">
        <v>14</v>
      </c>
      <c r="O1092" s="80" t="s">
        <v>15</v>
      </c>
    </row>
    <row r="1093" spans="1:15" customFormat="1" x14ac:dyDescent="0.3">
      <c r="A1093" s="56" t="s">
        <v>16</v>
      </c>
      <c r="B1093" s="57">
        <v>5.2186897152</v>
      </c>
      <c r="C1093" s="57">
        <v>5.2186897152</v>
      </c>
      <c r="D1093" s="57">
        <v>0.87084878480000005</v>
      </c>
      <c r="E1093" s="57">
        <v>0.87084878480000005</v>
      </c>
      <c r="F1093" s="57">
        <v>0</v>
      </c>
      <c r="G1093" s="57">
        <v>0</v>
      </c>
      <c r="H1093" s="85">
        <v>3.5479443657999998</v>
      </c>
      <c r="I1093" s="85">
        <v>3.5479443657999998</v>
      </c>
      <c r="J1093" s="85">
        <v>1.6830334707000001</v>
      </c>
      <c r="K1093" s="85">
        <v>1.6830334707000001</v>
      </c>
      <c r="L1093" s="85">
        <v>0.79989656460000003</v>
      </c>
      <c r="M1093" s="85">
        <v>0.79989656460000003</v>
      </c>
      <c r="N1093" s="85">
        <v>0</v>
      </c>
      <c r="O1093" s="85">
        <v>0</v>
      </c>
    </row>
    <row r="1094" spans="1:15" customFormat="1" x14ac:dyDescent="0.3">
      <c r="A1094" s="58" t="s">
        <v>310</v>
      </c>
      <c r="B1094" s="67">
        <v>0</v>
      </c>
      <c r="C1094" s="68">
        <v>0</v>
      </c>
      <c r="D1094" s="67">
        <v>0</v>
      </c>
      <c r="E1094" s="68">
        <v>0</v>
      </c>
      <c r="F1094" s="67"/>
      <c r="G1094" s="68"/>
      <c r="H1094" s="92">
        <v>0</v>
      </c>
      <c r="I1094" s="93">
        <v>0</v>
      </c>
      <c r="J1094" s="92">
        <v>0</v>
      </c>
      <c r="K1094" s="93">
        <v>0</v>
      </c>
      <c r="L1094" s="92">
        <v>0</v>
      </c>
      <c r="M1094" s="93">
        <v>0</v>
      </c>
      <c r="N1094" s="92"/>
      <c r="O1094" s="93"/>
    </row>
    <row r="1095" spans="1:15" customFormat="1" x14ac:dyDescent="0.3">
      <c r="A1095" s="58" t="s">
        <v>311</v>
      </c>
      <c r="B1095" s="69">
        <v>5.2186897152000098</v>
      </c>
      <c r="C1095" s="70">
        <v>100</v>
      </c>
      <c r="D1095" s="69">
        <v>0.87084878480000005</v>
      </c>
      <c r="E1095" s="70">
        <v>100</v>
      </c>
      <c r="F1095" s="69"/>
      <c r="G1095" s="70"/>
      <c r="H1095" s="94">
        <v>3.54794436580001</v>
      </c>
      <c r="I1095" s="95">
        <v>100</v>
      </c>
      <c r="J1095" s="94">
        <v>1.6830334707000001</v>
      </c>
      <c r="K1095" s="95">
        <v>100</v>
      </c>
      <c r="L1095" s="94">
        <v>0.79989656460000003</v>
      </c>
      <c r="M1095" s="95">
        <v>100</v>
      </c>
      <c r="N1095" s="94"/>
      <c r="O1095" s="95"/>
    </row>
    <row r="1096" spans="1:15" customFormat="1" x14ac:dyDescent="0.3">
      <c r="A1096" s="58" t="s">
        <v>312</v>
      </c>
      <c r="B1096" s="76">
        <v>4.5599090570166299</v>
      </c>
      <c r="C1096" s="76">
        <v>4.5599090570166299</v>
      </c>
      <c r="D1096" s="76">
        <v>4</v>
      </c>
      <c r="E1096" s="77">
        <v>4</v>
      </c>
      <c r="F1096" s="76"/>
      <c r="G1096" s="76"/>
      <c r="H1096" s="101">
        <v>4.7057693774562299</v>
      </c>
      <c r="I1096" s="101">
        <v>4.7057693774562299</v>
      </c>
      <c r="J1096" s="101">
        <v>5</v>
      </c>
      <c r="K1096" s="101">
        <v>5</v>
      </c>
      <c r="L1096" s="101">
        <v>4.5225189974518898</v>
      </c>
      <c r="M1096" s="101">
        <v>4.5225189974518898</v>
      </c>
      <c r="N1096" s="101"/>
      <c r="O1096" s="101"/>
    </row>
    <row r="1097" spans="1:15" customFormat="1" x14ac:dyDescent="0.3">
      <c r="A1097" s="64" t="s">
        <v>1</v>
      </c>
      <c r="H1097" s="84"/>
      <c r="I1097" s="84"/>
      <c r="J1097" s="84"/>
      <c r="K1097" s="84"/>
      <c r="L1097" s="84"/>
      <c r="M1097" s="84"/>
      <c r="N1097" s="84"/>
      <c r="O1097" s="84"/>
    </row>
    <row r="1098" spans="1:15" customFormat="1" x14ac:dyDescent="0.3">
      <c r="A1098" s="64" t="s">
        <v>1</v>
      </c>
      <c r="H1098" s="84"/>
      <c r="I1098" s="84"/>
      <c r="J1098" s="84"/>
      <c r="K1098" s="84"/>
      <c r="L1098" s="84"/>
      <c r="M1098" s="84"/>
      <c r="N1098" s="84"/>
      <c r="O1098" s="84"/>
    </row>
    <row r="1099" spans="1:15" customFormat="1" x14ac:dyDescent="0.3">
      <c r="A1099" s="53" t="s">
        <v>448</v>
      </c>
      <c r="H1099" s="84"/>
      <c r="I1099" s="84"/>
      <c r="J1099" s="84"/>
      <c r="K1099" s="84"/>
      <c r="L1099" s="84"/>
      <c r="M1099" s="84"/>
      <c r="N1099" s="84"/>
      <c r="O1099" s="84"/>
    </row>
    <row r="1100" spans="1:15" customFormat="1" x14ac:dyDescent="0.3">
      <c r="A1100" s="54" t="s">
        <v>1</v>
      </c>
      <c r="H1100" s="84"/>
      <c r="I1100" s="84"/>
      <c r="J1100" s="84"/>
      <c r="K1100" s="84"/>
      <c r="L1100" s="84"/>
      <c r="M1100" s="84"/>
      <c r="N1100" s="84"/>
      <c r="O1100" s="84"/>
    </row>
    <row r="1101" spans="1:15" customFormat="1" ht="25.5" customHeight="1" x14ac:dyDescent="0.3">
      <c r="A1101" s="119" t="s">
        <v>1</v>
      </c>
      <c r="B1101" s="118" t="s">
        <v>501</v>
      </c>
      <c r="C1101" s="118" t="s">
        <v>1</v>
      </c>
      <c r="D1101" s="118" t="s">
        <v>495</v>
      </c>
      <c r="E1101" s="118" t="s">
        <v>1</v>
      </c>
      <c r="F1101" s="118" t="s">
        <v>496</v>
      </c>
      <c r="G1101" s="118" t="s">
        <v>1</v>
      </c>
      <c r="H1101" s="121" t="s">
        <v>497</v>
      </c>
      <c r="I1101" s="121" t="s">
        <v>1</v>
      </c>
      <c r="J1101" s="121" t="s">
        <v>498</v>
      </c>
      <c r="K1101" s="121" t="s">
        <v>1</v>
      </c>
      <c r="L1101" s="121" t="s">
        <v>499</v>
      </c>
      <c r="M1101" s="121" t="s">
        <v>1</v>
      </c>
      <c r="N1101" s="121" t="s">
        <v>500</v>
      </c>
      <c r="O1101" s="121" t="s">
        <v>1</v>
      </c>
    </row>
    <row r="1102" spans="1:15" customFormat="1" x14ac:dyDescent="0.3">
      <c r="A1102" s="120" t="s">
        <v>1</v>
      </c>
      <c r="B1102" s="55" t="s">
        <v>14</v>
      </c>
      <c r="C1102" s="55" t="s">
        <v>15</v>
      </c>
      <c r="D1102" s="55" t="s">
        <v>14</v>
      </c>
      <c r="E1102" s="55" t="s">
        <v>15</v>
      </c>
      <c r="F1102" s="55" t="s">
        <v>14</v>
      </c>
      <c r="G1102" s="55" t="s">
        <v>15</v>
      </c>
      <c r="H1102" s="80" t="s">
        <v>14</v>
      </c>
      <c r="I1102" s="80" t="s">
        <v>15</v>
      </c>
      <c r="J1102" s="80" t="s">
        <v>14</v>
      </c>
      <c r="K1102" s="80" t="s">
        <v>15</v>
      </c>
      <c r="L1102" s="80" t="s">
        <v>14</v>
      </c>
      <c r="M1102" s="80" t="s">
        <v>15</v>
      </c>
      <c r="N1102" s="80" t="s">
        <v>14</v>
      </c>
      <c r="O1102" s="80" t="s">
        <v>15</v>
      </c>
    </row>
    <row r="1103" spans="1:15" customFormat="1" x14ac:dyDescent="0.3">
      <c r="A1103" s="56" t="s">
        <v>16</v>
      </c>
      <c r="B1103" s="57">
        <v>20.323003788800001</v>
      </c>
      <c r="C1103" s="57">
        <v>20.323003788800001</v>
      </c>
      <c r="D1103" s="57">
        <v>0</v>
      </c>
      <c r="E1103" s="57">
        <v>0</v>
      </c>
      <c r="F1103" s="57">
        <v>13.906166625499999</v>
      </c>
      <c r="G1103" s="57">
        <v>13.906166625499999</v>
      </c>
      <c r="H1103" s="85">
        <v>2.9533243982999999</v>
      </c>
      <c r="I1103" s="85">
        <v>2.9533243982999999</v>
      </c>
      <c r="J1103" s="85">
        <v>0.5989552414</v>
      </c>
      <c r="K1103" s="85">
        <v>0.5989552414</v>
      </c>
      <c r="L1103" s="85">
        <v>2.1819585331</v>
      </c>
      <c r="M1103" s="85">
        <v>2.1819585331</v>
      </c>
      <c r="N1103" s="85">
        <v>0.69608674130000003</v>
      </c>
      <c r="O1103" s="85">
        <v>0.69608674130000003</v>
      </c>
    </row>
    <row r="1104" spans="1:15" customFormat="1" x14ac:dyDescent="0.3">
      <c r="A1104" s="58" t="s">
        <v>310</v>
      </c>
      <c r="B1104" s="67">
        <v>0.58546749059999903</v>
      </c>
      <c r="C1104" s="68">
        <v>2.8808117967416398</v>
      </c>
      <c r="D1104" s="67"/>
      <c r="E1104" s="68"/>
      <c r="F1104" s="67">
        <v>0</v>
      </c>
      <c r="G1104" s="68">
        <v>0</v>
      </c>
      <c r="H1104" s="92">
        <v>0</v>
      </c>
      <c r="I1104" s="93">
        <v>0</v>
      </c>
      <c r="J1104" s="92">
        <v>0</v>
      </c>
      <c r="K1104" s="93">
        <v>0</v>
      </c>
      <c r="L1104" s="92">
        <v>0</v>
      </c>
      <c r="M1104" s="93">
        <v>0</v>
      </c>
      <c r="N1104" s="92">
        <v>0</v>
      </c>
      <c r="O1104" s="93">
        <v>0</v>
      </c>
    </row>
    <row r="1105" spans="1:15" customFormat="1" x14ac:dyDescent="0.3">
      <c r="A1105" s="58" t="s">
        <v>311</v>
      </c>
      <c r="B1105" s="69">
        <v>19.041449556900002</v>
      </c>
      <c r="C1105" s="70">
        <v>93.694070791807505</v>
      </c>
      <c r="D1105" s="69"/>
      <c r="E1105" s="70"/>
      <c r="F1105" s="69">
        <v>13.906166625499999</v>
      </c>
      <c r="G1105" s="70">
        <v>100</v>
      </c>
      <c r="H1105" s="94">
        <v>2.9533243982999999</v>
      </c>
      <c r="I1105" s="95">
        <v>100</v>
      </c>
      <c r="J1105" s="94">
        <v>0.5989552414</v>
      </c>
      <c r="K1105" s="95">
        <v>100</v>
      </c>
      <c r="L1105" s="94">
        <v>2.1819585331</v>
      </c>
      <c r="M1105" s="95">
        <v>100</v>
      </c>
      <c r="N1105" s="94">
        <v>0</v>
      </c>
      <c r="O1105" s="97">
        <v>0</v>
      </c>
    </row>
    <row r="1106" spans="1:15" customFormat="1" x14ac:dyDescent="0.3">
      <c r="A1106" s="58" t="s">
        <v>312</v>
      </c>
      <c r="B1106" s="76">
        <v>4.1950069493607103</v>
      </c>
      <c r="C1106" s="76">
        <v>4.1950069493607103</v>
      </c>
      <c r="D1106" s="76"/>
      <c r="E1106" s="76"/>
      <c r="F1106" s="76">
        <v>4.35253637009572</v>
      </c>
      <c r="G1106" s="76">
        <v>4.35253637009572</v>
      </c>
      <c r="H1106" s="101">
        <v>4.1559248807090299</v>
      </c>
      <c r="I1106" s="101">
        <v>4.1559248807090299</v>
      </c>
      <c r="J1106" s="101">
        <v>4</v>
      </c>
      <c r="K1106" s="101">
        <v>4</v>
      </c>
      <c r="L1106" s="101">
        <v>4.2141298413843797</v>
      </c>
      <c r="M1106" s="101">
        <v>4.2141298413843797</v>
      </c>
      <c r="N1106" s="101">
        <v>3</v>
      </c>
      <c r="O1106" s="102">
        <v>3</v>
      </c>
    </row>
    <row r="1107" spans="1:15" customFormat="1" x14ac:dyDescent="0.3">
      <c r="A1107" s="64" t="s">
        <v>1</v>
      </c>
      <c r="H1107" s="84"/>
      <c r="I1107" s="84"/>
      <c r="J1107" s="84"/>
      <c r="K1107" s="84"/>
      <c r="L1107" s="84"/>
      <c r="M1107" s="84"/>
      <c r="N1107" s="84"/>
      <c r="O1107" s="84"/>
    </row>
    <row r="1108" spans="1:15" customFormat="1" x14ac:dyDescent="0.3">
      <c r="A1108" s="64" t="s">
        <v>1</v>
      </c>
      <c r="H1108" s="84"/>
      <c r="I1108" s="84"/>
      <c r="J1108" s="84"/>
      <c r="K1108" s="84"/>
      <c r="L1108" s="84"/>
      <c r="M1108" s="84"/>
      <c r="N1108" s="84"/>
      <c r="O1108" s="84"/>
    </row>
    <row r="1109" spans="1:15" customFormat="1" x14ac:dyDescent="0.3">
      <c r="A1109" s="53" t="s">
        <v>449</v>
      </c>
      <c r="H1109" s="84"/>
      <c r="I1109" s="84"/>
      <c r="J1109" s="84"/>
      <c r="K1109" s="84"/>
      <c r="L1109" s="84"/>
      <c r="M1109" s="84"/>
      <c r="N1109" s="84"/>
      <c r="O1109" s="84"/>
    </row>
    <row r="1110" spans="1:15" customFormat="1" x14ac:dyDescent="0.3">
      <c r="A1110" s="54" t="s">
        <v>1</v>
      </c>
      <c r="H1110" s="84"/>
      <c r="I1110" s="84"/>
      <c r="J1110" s="84"/>
      <c r="K1110" s="84"/>
      <c r="L1110" s="84"/>
      <c r="M1110" s="84"/>
      <c r="N1110" s="84"/>
      <c r="O1110" s="84"/>
    </row>
    <row r="1111" spans="1:15" customFormat="1" ht="25.5" customHeight="1" x14ac:dyDescent="0.3">
      <c r="A1111" s="119" t="s">
        <v>1</v>
      </c>
      <c r="B1111" s="118" t="s">
        <v>501</v>
      </c>
      <c r="C1111" s="118" t="s">
        <v>1</v>
      </c>
      <c r="D1111" s="118" t="s">
        <v>495</v>
      </c>
      <c r="E1111" s="118" t="s">
        <v>1</v>
      </c>
      <c r="F1111" s="118" t="s">
        <v>496</v>
      </c>
      <c r="G1111" s="118" t="s">
        <v>1</v>
      </c>
      <c r="H1111" s="121" t="s">
        <v>497</v>
      </c>
      <c r="I1111" s="121" t="s">
        <v>1</v>
      </c>
      <c r="J1111" s="121" t="s">
        <v>498</v>
      </c>
      <c r="K1111" s="121" t="s">
        <v>1</v>
      </c>
      <c r="L1111" s="121" t="s">
        <v>499</v>
      </c>
      <c r="M1111" s="121" t="s">
        <v>1</v>
      </c>
      <c r="N1111" s="121" t="s">
        <v>500</v>
      </c>
      <c r="O1111" s="121" t="s">
        <v>1</v>
      </c>
    </row>
    <row r="1112" spans="1:15" customFormat="1" x14ac:dyDescent="0.3">
      <c r="A1112" s="120" t="s">
        <v>1</v>
      </c>
      <c r="B1112" s="55" t="s">
        <v>14</v>
      </c>
      <c r="C1112" s="55" t="s">
        <v>15</v>
      </c>
      <c r="D1112" s="55" t="s">
        <v>14</v>
      </c>
      <c r="E1112" s="55" t="s">
        <v>15</v>
      </c>
      <c r="F1112" s="55" t="s">
        <v>14</v>
      </c>
      <c r="G1112" s="55" t="s">
        <v>15</v>
      </c>
      <c r="H1112" s="80" t="s">
        <v>14</v>
      </c>
      <c r="I1112" s="80" t="s">
        <v>15</v>
      </c>
      <c r="J1112" s="80" t="s">
        <v>14</v>
      </c>
      <c r="K1112" s="80" t="s">
        <v>15</v>
      </c>
      <c r="L1112" s="80" t="s">
        <v>14</v>
      </c>
      <c r="M1112" s="80" t="s">
        <v>15</v>
      </c>
      <c r="N1112" s="80" t="s">
        <v>14</v>
      </c>
      <c r="O1112" s="80" t="s">
        <v>15</v>
      </c>
    </row>
    <row r="1113" spans="1:15" customFormat="1" x14ac:dyDescent="0.3">
      <c r="A1113" s="56" t="s">
        <v>16</v>
      </c>
      <c r="B1113" s="57">
        <v>54.984517174799997</v>
      </c>
      <c r="C1113" s="57">
        <v>54.984517174799997</v>
      </c>
      <c r="D1113" s="57">
        <v>3.6716142215000001</v>
      </c>
      <c r="E1113" s="57">
        <v>3.6716142215000001</v>
      </c>
      <c r="F1113" s="57">
        <v>8.5536820386999999</v>
      </c>
      <c r="G1113" s="57">
        <v>8.5536820386999999</v>
      </c>
      <c r="H1113" s="85">
        <v>22.566537047699999</v>
      </c>
      <c r="I1113" s="85">
        <v>22.566537047699999</v>
      </c>
      <c r="J1113" s="85">
        <v>7.5574081565000002</v>
      </c>
      <c r="K1113" s="85">
        <v>7.5574081565000002</v>
      </c>
      <c r="L1113" s="85">
        <v>14.741128144699999</v>
      </c>
      <c r="M1113" s="85">
        <v>14.741128144699999</v>
      </c>
      <c r="N1113" s="85">
        <v>2.6088177429999999</v>
      </c>
      <c r="O1113" s="85">
        <v>2.6088177429999999</v>
      </c>
    </row>
    <row r="1114" spans="1:15" customFormat="1" x14ac:dyDescent="0.3">
      <c r="A1114" s="58" t="s">
        <v>310</v>
      </c>
      <c r="B1114" s="59">
        <v>0</v>
      </c>
      <c r="C1114" s="60">
        <v>0</v>
      </c>
      <c r="D1114" s="67">
        <v>0</v>
      </c>
      <c r="E1114" s="68">
        <v>0</v>
      </c>
      <c r="F1114" s="67">
        <v>0</v>
      </c>
      <c r="G1114" s="68">
        <v>0</v>
      </c>
      <c r="H1114" s="92">
        <v>0</v>
      </c>
      <c r="I1114" s="93">
        <v>0</v>
      </c>
      <c r="J1114" s="92">
        <v>0</v>
      </c>
      <c r="K1114" s="93">
        <v>0</v>
      </c>
      <c r="L1114" s="92">
        <v>0</v>
      </c>
      <c r="M1114" s="93">
        <v>0</v>
      </c>
      <c r="N1114" s="92">
        <v>0</v>
      </c>
      <c r="O1114" s="93">
        <v>0</v>
      </c>
    </row>
    <row r="1115" spans="1:15" customFormat="1" x14ac:dyDescent="0.3">
      <c r="A1115" s="58" t="s">
        <v>311</v>
      </c>
      <c r="B1115" s="62">
        <v>40.347254524999997</v>
      </c>
      <c r="C1115" s="63">
        <v>0.733793012980963</v>
      </c>
      <c r="D1115" s="69">
        <v>0.87084878479999905</v>
      </c>
      <c r="E1115" s="70">
        <v>23.718417357154301</v>
      </c>
      <c r="F1115" s="69">
        <v>8.5536820386999999</v>
      </c>
      <c r="G1115" s="70">
        <v>100</v>
      </c>
      <c r="H1115" s="94">
        <v>19.133548933099998</v>
      </c>
      <c r="I1115" s="95">
        <v>84.787262186734594</v>
      </c>
      <c r="J1115" s="94">
        <v>7.5574081565000002</v>
      </c>
      <c r="K1115" s="95">
        <v>100</v>
      </c>
      <c r="L1115" s="94">
        <v>7.0337057875000299</v>
      </c>
      <c r="M1115" s="95">
        <v>47.714840536332296</v>
      </c>
      <c r="N1115" s="94">
        <v>1.9127310017000001</v>
      </c>
      <c r="O1115" s="95">
        <v>73.317923677583593</v>
      </c>
    </row>
    <row r="1116" spans="1:15" customFormat="1" x14ac:dyDescent="0.3">
      <c r="A1116" s="58" t="s">
        <v>312</v>
      </c>
      <c r="B1116" s="73">
        <v>4.0086637742382196</v>
      </c>
      <c r="C1116" s="73">
        <v>4.0086637742382196</v>
      </c>
      <c r="D1116" s="76">
        <v>3.2371841735715399</v>
      </c>
      <c r="E1116" s="77">
        <v>3.2371841735715399</v>
      </c>
      <c r="F1116" s="76">
        <v>4.0405065376562304</v>
      </c>
      <c r="G1116" s="76">
        <v>4.0405065376562304</v>
      </c>
      <c r="H1116" s="101">
        <v>4.2235265340950496</v>
      </c>
      <c r="I1116" s="101">
        <v>4.2235265340950496</v>
      </c>
      <c r="J1116" s="101">
        <v>4.6142809482914</v>
      </c>
      <c r="K1116" s="103">
        <v>4.6142809482914</v>
      </c>
      <c r="L1116" s="101">
        <v>3.7109982239906301</v>
      </c>
      <c r="M1116" s="101">
        <v>3.7109982239906301</v>
      </c>
      <c r="N1116" s="101">
        <v>3.7331792367758401</v>
      </c>
      <c r="O1116" s="101">
        <v>3.7331792367758401</v>
      </c>
    </row>
    <row r="1117" spans="1:15" customFormat="1" x14ac:dyDescent="0.3">
      <c r="A1117" s="64" t="s">
        <v>1</v>
      </c>
      <c r="H1117" s="84"/>
      <c r="I1117" s="84"/>
      <c r="J1117" s="84"/>
      <c r="K1117" s="84"/>
      <c r="L1117" s="84"/>
      <c r="M1117" s="84"/>
      <c r="N1117" s="84"/>
      <c r="O1117" s="84"/>
    </row>
    <row r="1118" spans="1:15" customFormat="1" x14ac:dyDescent="0.3">
      <c r="A1118" s="64" t="s">
        <v>1</v>
      </c>
      <c r="H1118" s="84"/>
      <c r="I1118" s="84"/>
      <c r="J1118" s="84"/>
      <c r="K1118" s="84"/>
      <c r="L1118" s="84"/>
      <c r="M1118" s="84"/>
      <c r="N1118" s="84"/>
      <c r="O1118" s="84"/>
    </row>
    <row r="1119" spans="1:15" customFormat="1" x14ac:dyDescent="0.3">
      <c r="A1119" s="53" t="s">
        <v>450</v>
      </c>
      <c r="H1119" s="84"/>
      <c r="I1119" s="84"/>
      <c r="J1119" s="84"/>
      <c r="K1119" s="84"/>
      <c r="L1119" s="84"/>
      <c r="M1119" s="84"/>
      <c r="N1119" s="84"/>
      <c r="O1119" s="84"/>
    </row>
    <row r="1120" spans="1:15" customFormat="1" x14ac:dyDescent="0.3">
      <c r="A1120" s="54" t="s">
        <v>1</v>
      </c>
      <c r="H1120" s="84"/>
      <c r="I1120" s="84"/>
      <c r="J1120" s="84"/>
      <c r="K1120" s="84"/>
      <c r="L1120" s="84"/>
      <c r="M1120" s="84"/>
      <c r="N1120" s="84"/>
      <c r="O1120" s="84"/>
    </row>
    <row r="1121" spans="1:15" customFormat="1" ht="25.5" customHeight="1" x14ac:dyDescent="0.3">
      <c r="A1121" s="119" t="s">
        <v>1</v>
      </c>
      <c r="B1121" s="118" t="s">
        <v>501</v>
      </c>
      <c r="C1121" s="118" t="s">
        <v>1</v>
      </c>
      <c r="D1121" s="118" t="s">
        <v>495</v>
      </c>
      <c r="E1121" s="118" t="s">
        <v>1</v>
      </c>
      <c r="F1121" s="118" t="s">
        <v>496</v>
      </c>
      <c r="G1121" s="118" t="s">
        <v>1</v>
      </c>
      <c r="H1121" s="121" t="s">
        <v>497</v>
      </c>
      <c r="I1121" s="121" t="s">
        <v>1</v>
      </c>
      <c r="J1121" s="121" t="s">
        <v>498</v>
      </c>
      <c r="K1121" s="121" t="s">
        <v>1</v>
      </c>
      <c r="L1121" s="121" t="s">
        <v>499</v>
      </c>
      <c r="M1121" s="121" t="s">
        <v>1</v>
      </c>
      <c r="N1121" s="121" t="s">
        <v>500</v>
      </c>
      <c r="O1121" s="121" t="s">
        <v>1</v>
      </c>
    </row>
    <row r="1122" spans="1:15" customFormat="1" x14ac:dyDescent="0.3">
      <c r="A1122" s="120" t="s">
        <v>1</v>
      </c>
      <c r="B1122" s="55" t="s">
        <v>14</v>
      </c>
      <c r="C1122" s="55" t="s">
        <v>15</v>
      </c>
      <c r="D1122" s="55" t="s">
        <v>14</v>
      </c>
      <c r="E1122" s="55" t="s">
        <v>15</v>
      </c>
      <c r="F1122" s="55" t="s">
        <v>14</v>
      </c>
      <c r="G1122" s="55" t="s">
        <v>15</v>
      </c>
      <c r="H1122" s="80" t="s">
        <v>14</v>
      </c>
      <c r="I1122" s="80" t="s">
        <v>15</v>
      </c>
      <c r="J1122" s="80" t="s">
        <v>14</v>
      </c>
      <c r="K1122" s="80" t="s">
        <v>15</v>
      </c>
      <c r="L1122" s="80" t="s">
        <v>14</v>
      </c>
      <c r="M1122" s="80" t="s">
        <v>15</v>
      </c>
      <c r="N1122" s="80" t="s">
        <v>14</v>
      </c>
      <c r="O1122" s="80" t="s">
        <v>15</v>
      </c>
    </row>
    <row r="1123" spans="1:15" customFormat="1" x14ac:dyDescent="0.3">
      <c r="A1123" s="56" t="s">
        <v>16</v>
      </c>
      <c r="B1123" s="57">
        <v>79.392890892099999</v>
      </c>
      <c r="C1123" s="57">
        <v>79.392890892099999</v>
      </c>
      <c r="D1123" s="57">
        <v>1.1574203087999999</v>
      </c>
      <c r="E1123" s="57">
        <v>1.1574203087999999</v>
      </c>
      <c r="F1123" s="57">
        <v>23.133521662700002</v>
      </c>
      <c r="G1123" s="57">
        <v>23.133521662700002</v>
      </c>
      <c r="H1123" s="85">
        <v>27.433847804599999</v>
      </c>
      <c r="I1123" s="85">
        <v>27.433847804599999</v>
      </c>
      <c r="J1123" s="85">
        <v>11.001916225</v>
      </c>
      <c r="K1123" s="85">
        <v>11.001916225</v>
      </c>
      <c r="L1123" s="85">
        <v>14.2964694321</v>
      </c>
      <c r="M1123" s="85">
        <v>14.2964694321</v>
      </c>
      <c r="N1123" s="85">
        <v>7.0134749116000004</v>
      </c>
      <c r="O1123" s="85">
        <v>7.0134749116000004</v>
      </c>
    </row>
    <row r="1124" spans="1:15" customFormat="1" x14ac:dyDescent="0.3">
      <c r="A1124" s="58" t="s">
        <v>310</v>
      </c>
      <c r="B1124" s="59">
        <v>3.947018903</v>
      </c>
      <c r="C1124" s="60">
        <v>4.9715016781089999E-2</v>
      </c>
      <c r="D1124" s="67">
        <v>0</v>
      </c>
      <c r="E1124" s="68">
        <v>0</v>
      </c>
      <c r="F1124" s="67">
        <v>0</v>
      </c>
      <c r="G1124" s="68">
        <v>0</v>
      </c>
      <c r="H1124" s="92">
        <v>2.8817076617000001</v>
      </c>
      <c r="I1124" s="93">
        <v>10.5042051783083</v>
      </c>
      <c r="J1124" s="92">
        <v>0</v>
      </c>
      <c r="K1124" s="93">
        <v>0</v>
      </c>
      <c r="L1124" s="92">
        <v>0</v>
      </c>
      <c r="M1124" s="93">
        <v>0</v>
      </c>
      <c r="N1124" s="92">
        <v>0</v>
      </c>
      <c r="O1124" s="93">
        <v>0</v>
      </c>
    </row>
    <row r="1125" spans="1:15" customFormat="1" x14ac:dyDescent="0.3">
      <c r="A1125" s="58" t="s">
        <v>311</v>
      </c>
      <c r="B1125" s="62">
        <v>67.2886652916999</v>
      </c>
      <c r="C1125" s="63">
        <v>0.84754018320292202</v>
      </c>
      <c r="D1125" s="69">
        <v>1.1574203087999999</v>
      </c>
      <c r="E1125" s="70">
        <v>100</v>
      </c>
      <c r="F1125" s="69">
        <v>17.521500023600002</v>
      </c>
      <c r="G1125" s="70">
        <v>75.740737960581598</v>
      </c>
      <c r="H1125" s="94">
        <v>24.552140142900001</v>
      </c>
      <c r="I1125" s="95">
        <v>89.495794821691803</v>
      </c>
      <c r="J1125" s="94">
        <v>11.001916225</v>
      </c>
      <c r="K1125" s="95">
        <v>100</v>
      </c>
      <c r="L1125" s="94">
        <v>11.751284373800001</v>
      </c>
      <c r="M1125" s="95">
        <v>82.197107681808006</v>
      </c>
      <c r="N1125" s="94">
        <v>7.0134749116000004</v>
      </c>
      <c r="O1125" s="95">
        <v>100</v>
      </c>
    </row>
    <row r="1126" spans="1:15" customFormat="1" x14ac:dyDescent="0.3">
      <c r="A1126" s="58" t="s">
        <v>312</v>
      </c>
      <c r="B1126" s="73">
        <v>4.3156627691093901</v>
      </c>
      <c r="C1126" s="73">
        <v>4.3156627691093901</v>
      </c>
      <c r="D1126" s="76">
        <v>4</v>
      </c>
      <c r="E1126" s="77">
        <v>4</v>
      </c>
      <c r="F1126" s="76">
        <v>4.3689545985063702</v>
      </c>
      <c r="G1126" s="76">
        <v>4.3689545985063702</v>
      </c>
      <c r="H1126" s="101">
        <v>4.4316394487766502</v>
      </c>
      <c r="I1126" s="101">
        <v>4.4316394487766502</v>
      </c>
      <c r="J1126" s="101">
        <v>4.4005743601542502</v>
      </c>
      <c r="K1126" s="101">
        <v>4.4005743601542502</v>
      </c>
      <c r="L1126" s="101">
        <v>4.1776880930963403</v>
      </c>
      <c r="M1126" s="101">
        <v>4.1776880930963403</v>
      </c>
      <c r="N1126" s="101">
        <v>4.51384056828085</v>
      </c>
      <c r="O1126" s="101">
        <v>4.51384056828085</v>
      </c>
    </row>
    <row r="1127" spans="1:15" customFormat="1" x14ac:dyDescent="0.3">
      <c r="A1127" s="64" t="s">
        <v>1</v>
      </c>
      <c r="H1127" s="84"/>
      <c r="I1127" s="84"/>
      <c r="J1127" s="84"/>
      <c r="K1127" s="84"/>
      <c r="L1127" s="84"/>
      <c r="M1127" s="84"/>
      <c r="N1127" s="84"/>
      <c r="O1127" s="84"/>
    </row>
    <row r="1128" spans="1:15" customFormat="1" x14ac:dyDescent="0.3">
      <c r="A1128" s="64" t="s">
        <v>1</v>
      </c>
      <c r="H1128" s="84"/>
      <c r="I1128" s="84"/>
      <c r="J1128" s="84"/>
      <c r="K1128" s="84"/>
      <c r="L1128" s="84"/>
      <c r="M1128" s="84"/>
      <c r="N1128" s="84"/>
      <c r="O1128" s="84"/>
    </row>
    <row r="1129" spans="1:15" customFormat="1" x14ac:dyDescent="0.3">
      <c r="A1129" s="53" t="s">
        <v>451</v>
      </c>
      <c r="H1129" s="84"/>
      <c r="I1129" s="84"/>
      <c r="J1129" s="84"/>
      <c r="K1129" s="84"/>
      <c r="L1129" s="84"/>
      <c r="M1129" s="84"/>
      <c r="N1129" s="84"/>
      <c r="O1129" s="84"/>
    </row>
    <row r="1130" spans="1:15" customFormat="1" x14ac:dyDescent="0.3">
      <c r="A1130" s="54" t="s">
        <v>1</v>
      </c>
      <c r="H1130" s="84"/>
      <c r="I1130" s="84"/>
      <c r="J1130" s="84"/>
      <c r="K1130" s="84"/>
      <c r="L1130" s="84"/>
      <c r="M1130" s="84"/>
      <c r="N1130" s="84"/>
      <c r="O1130" s="84"/>
    </row>
    <row r="1131" spans="1:15" customFormat="1" ht="25.5" customHeight="1" x14ac:dyDescent="0.3">
      <c r="A1131" s="119" t="s">
        <v>1</v>
      </c>
      <c r="B1131" s="118" t="s">
        <v>501</v>
      </c>
      <c r="C1131" s="118" t="s">
        <v>1</v>
      </c>
      <c r="D1131" s="118" t="s">
        <v>495</v>
      </c>
      <c r="E1131" s="118" t="s">
        <v>1</v>
      </c>
      <c r="F1131" s="118" t="s">
        <v>496</v>
      </c>
      <c r="G1131" s="118" t="s">
        <v>1</v>
      </c>
      <c r="H1131" s="121" t="s">
        <v>497</v>
      </c>
      <c r="I1131" s="121" t="s">
        <v>1</v>
      </c>
      <c r="J1131" s="121" t="s">
        <v>498</v>
      </c>
      <c r="K1131" s="121" t="s">
        <v>1</v>
      </c>
      <c r="L1131" s="121" t="s">
        <v>499</v>
      </c>
      <c r="M1131" s="121" t="s">
        <v>1</v>
      </c>
      <c r="N1131" s="121" t="s">
        <v>500</v>
      </c>
      <c r="O1131" s="121" t="s">
        <v>1</v>
      </c>
    </row>
    <row r="1132" spans="1:15" customFormat="1" x14ac:dyDescent="0.3">
      <c r="A1132" s="120" t="s">
        <v>1</v>
      </c>
      <c r="B1132" s="55" t="s">
        <v>14</v>
      </c>
      <c r="C1132" s="55" t="s">
        <v>15</v>
      </c>
      <c r="D1132" s="55" t="s">
        <v>14</v>
      </c>
      <c r="E1132" s="55" t="s">
        <v>15</v>
      </c>
      <c r="F1132" s="55" t="s">
        <v>14</v>
      </c>
      <c r="G1132" s="55" t="s">
        <v>15</v>
      </c>
      <c r="H1132" s="80" t="s">
        <v>14</v>
      </c>
      <c r="I1132" s="80" t="s">
        <v>15</v>
      </c>
      <c r="J1132" s="80" t="s">
        <v>14</v>
      </c>
      <c r="K1132" s="80" t="s">
        <v>15</v>
      </c>
      <c r="L1132" s="80" t="s">
        <v>14</v>
      </c>
      <c r="M1132" s="80" t="s">
        <v>15</v>
      </c>
      <c r="N1132" s="80" t="s">
        <v>14</v>
      </c>
      <c r="O1132" s="80" t="s">
        <v>15</v>
      </c>
    </row>
    <row r="1133" spans="1:15" customFormat="1" x14ac:dyDescent="0.3">
      <c r="A1133" s="56" t="s">
        <v>16</v>
      </c>
      <c r="B1133" s="57">
        <v>54.835712821599998</v>
      </c>
      <c r="C1133" s="57">
        <v>54.835712821599998</v>
      </c>
      <c r="D1133" s="57">
        <v>1.1574203087999999</v>
      </c>
      <c r="E1133" s="57">
        <v>1.1574203087999999</v>
      </c>
      <c r="F1133" s="57">
        <v>32.0998370561</v>
      </c>
      <c r="G1133" s="57">
        <v>32.0998370561</v>
      </c>
      <c r="H1133" s="85">
        <v>12.142234635199999</v>
      </c>
      <c r="I1133" s="85">
        <v>12.142234635199999</v>
      </c>
      <c r="J1133" s="85">
        <v>4.5290278242999999</v>
      </c>
      <c r="K1133" s="85">
        <v>4.5290278242999999</v>
      </c>
      <c r="L1133" s="85">
        <v>2.9796453987999998</v>
      </c>
      <c r="M1133" s="85">
        <v>2.9796453987999998</v>
      </c>
      <c r="N1133" s="85">
        <v>3.688945581</v>
      </c>
      <c r="O1133" s="85">
        <v>3.688945581</v>
      </c>
    </row>
    <row r="1134" spans="1:15" customFormat="1" x14ac:dyDescent="0.3">
      <c r="A1134" s="58" t="s">
        <v>310</v>
      </c>
      <c r="B1134" s="59">
        <v>0</v>
      </c>
      <c r="C1134" s="60">
        <v>0</v>
      </c>
      <c r="D1134" s="67">
        <v>0</v>
      </c>
      <c r="E1134" s="68">
        <v>0</v>
      </c>
      <c r="F1134" s="59">
        <v>0</v>
      </c>
      <c r="G1134" s="60">
        <v>0</v>
      </c>
      <c r="H1134" s="92">
        <v>0</v>
      </c>
      <c r="I1134" s="93">
        <v>0</v>
      </c>
      <c r="J1134" s="92">
        <v>0</v>
      </c>
      <c r="K1134" s="93">
        <v>0</v>
      </c>
      <c r="L1134" s="92">
        <v>0</v>
      </c>
      <c r="M1134" s="93">
        <v>0</v>
      </c>
      <c r="N1134" s="92">
        <v>0</v>
      </c>
      <c r="O1134" s="93">
        <v>0</v>
      </c>
    </row>
    <row r="1135" spans="1:15" customFormat="1" x14ac:dyDescent="0.3">
      <c r="A1135" s="58" t="s">
        <v>311</v>
      </c>
      <c r="B1135" s="62">
        <v>53.366796240299898</v>
      </c>
      <c r="C1135" s="63">
        <v>0.973212410202838</v>
      </c>
      <c r="D1135" s="69">
        <v>1.1574203087999999</v>
      </c>
      <c r="E1135" s="70">
        <v>100</v>
      </c>
      <c r="F1135" s="62">
        <v>30.6309204748</v>
      </c>
      <c r="G1135" s="63">
        <v>0.95423912654968301</v>
      </c>
      <c r="H1135" s="94">
        <v>12.142234635199999</v>
      </c>
      <c r="I1135" s="95">
        <v>100</v>
      </c>
      <c r="J1135" s="94">
        <v>4.5290278242999999</v>
      </c>
      <c r="K1135" s="95">
        <v>100</v>
      </c>
      <c r="L1135" s="94">
        <v>2.9796453987999998</v>
      </c>
      <c r="M1135" s="95">
        <v>100</v>
      </c>
      <c r="N1135" s="94">
        <v>3.6889455809999898</v>
      </c>
      <c r="O1135" s="95">
        <v>100</v>
      </c>
    </row>
    <row r="1136" spans="1:15" customFormat="1" x14ac:dyDescent="0.3">
      <c r="A1136" s="58" t="s">
        <v>312</v>
      </c>
      <c r="B1136" s="73">
        <v>4.4476876204229798</v>
      </c>
      <c r="C1136" s="73">
        <v>4.4476876204229798</v>
      </c>
      <c r="D1136" s="76">
        <v>4</v>
      </c>
      <c r="E1136" s="77">
        <v>4</v>
      </c>
      <c r="F1136" s="73">
        <v>4.4954221713900502</v>
      </c>
      <c r="G1136" s="73">
        <v>4.4954221713900502</v>
      </c>
      <c r="H1136" s="101">
        <v>4.2831961037082502</v>
      </c>
      <c r="I1136" s="101">
        <v>4.2831961037082502</v>
      </c>
      <c r="J1136" s="101">
        <v>4.5342874447617199</v>
      </c>
      <c r="K1136" s="101">
        <v>4.5342874447617199</v>
      </c>
      <c r="L1136" s="101">
        <v>5</v>
      </c>
      <c r="M1136" s="103">
        <v>5</v>
      </c>
      <c r="N1136" s="101">
        <v>4.4254915445444203</v>
      </c>
      <c r="O1136" s="101">
        <v>4.4254915445444203</v>
      </c>
    </row>
    <row r="1137" spans="1:15" customFormat="1" x14ac:dyDescent="0.3">
      <c r="A1137" s="64" t="s">
        <v>1</v>
      </c>
      <c r="H1137" s="84"/>
      <c r="I1137" s="84"/>
      <c r="J1137" s="84"/>
      <c r="K1137" s="84"/>
      <c r="L1137" s="84"/>
      <c r="M1137" s="84"/>
      <c r="N1137" s="84"/>
      <c r="O1137" s="84"/>
    </row>
    <row r="1138" spans="1:15" customFormat="1" x14ac:dyDescent="0.3">
      <c r="A1138" s="64" t="s">
        <v>1</v>
      </c>
      <c r="H1138" s="84"/>
      <c r="I1138" s="84"/>
      <c r="J1138" s="84"/>
      <c r="K1138" s="84"/>
      <c r="L1138" s="84"/>
      <c r="M1138" s="84"/>
      <c r="N1138" s="84"/>
      <c r="O1138" s="84"/>
    </row>
    <row r="1139" spans="1:15" customFormat="1" x14ac:dyDescent="0.3">
      <c r="A1139" s="53" t="s">
        <v>452</v>
      </c>
      <c r="H1139" s="84"/>
      <c r="I1139" s="84"/>
      <c r="J1139" s="84"/>
      <c r="K1139" s="84"/>
      <c r="L1139" s="84"/>
      <c r="M1139" s="84"/>
      <c r="N1139" s="84"/>
      <c r="O1139" s="84"/>
    </row>
    <row r="1140" spans="1:15" customFormat="1" x14ac:dyDescent="0.3">
      <c r="A1140" s="54" t="s">
        <v>1</v>
      </c>
      <c r="H1140" s="84"/>
      <c r="I1140" s="84"/>
      <c r="J1140" s="84"/>
      <c r="K1140" s="84"/>
      <c r="L1140" s="84"/>
      <c r="M1140" s="84"/>
      <c r="N1140" s="84"/>
      <c r="O1140" s="84"/>
    </row>
    <row r="1141" spans="1:15" customFormat="1" ht="25.5" customHeight="1" x14ac:dyDescent="0.3">
      <c r="A1141" s="119" t="s">
        <v>1</v>
      </c>
      <c r="B1141" s="118" t="s">
        <v>501</v>
      </c>
      <c r="C1141" s="118" t="s">
        <v>1</v>
      </c>
      <c r="D1141" s="118" t="s">
        <v>495</v>
      </c>
      <c r="E1141" s="118" t="s">
        <v>1</v>
      </c>
      <c r="F1141" s="118" t="s">
        <v>496</v>
      </c>
      <c r="G1141" s="118" t="s">
        <v>1</v>
      </c>
      <c r="H1141" s="121" t="s">
        <v>497</v>
      </c>
      <c r="I1141" s="121" t="s">
        <v>1</v>
      </c>
      <c r="J1141" s="121" t="s">
        <v>498</v>
      </c>
      <c r="K1141" s="121" t="s">
        <v>1</v>
      </c>
      <c r="L1141" s="121" t="s">
        <v>499</v>
      </c>
      <c r="M1141" s="121" t="s">
        <v>1</v>
      </c>
      <c r="N1141" s="121" t="s">
        <v>500</v>
      </c>
      <c r="O1141" s="121" t="s">
        <v>1</v>
      </c>
    </row>
    <row r="1142" spans="1:15" customFormat="1" x14ac:dyDescent="0.3">
      <c r="A1142" s="120" t="s">
        <v>1</v>
      </c>
      <c r="B1142" s="55" t="s">
        <v>14</v>
      </c>
      <c r="C1142" s="55" t="s">
        <v>15</v>
      </c>
      <c r="D1142" s="55" t="s">
        <v>14</v>
      </c>
      <c r="E1142" s="55" t="s">
        <v>15</v>
      </c>
      <c r="F1142" s="55" t="s">
        <v>14</v>
      </c>
      <c r="G1142" s="55" t="s">
        <v>15</v>
      </c>
      <c r="H1142" s="80" t="s">
        <v>14</v>
      </c>
      <c r="I1142" s="80" t="s">
        <v>15</v>
      </c>
      <c r="J1142" s="80" t="s">
        <v>14</v>
      </c>
      <c r="K1142" s="80" t="s">
        <v>15</v>
      </c>
      <c r="L1142" s="80" t="s">
        <v>14</v>
      </c>
      <c r="M1142" s="80" t="s">
        <v>15</v>
      </c>
      <c r="N1142" s="80" t="s">
        <v>14</v>
      </c>
      <c r="O1142" s="80" t="s">
        <v>15</v>
      </c>
    </row>
    <row r="1143" spans="1:15" customFormat="1" x14ac:dyDescent="0.3">
      <c r="A1143" s="56" t="s">
        <v>16</v>
      </c>
      <c r="B1143" s="57">
        <v>24.617719587900002</v>
      </c>
      <c r="C1143" s="57">
        <v>24.617719587900002</v>
      </c>
      <c r="D1143" s="57">
        <v>1.7210938987</v>
      </c>
      <c r="E1143" s="57">
        <v>1.7210938987</v>
      </c>
      <c r="F1143" s="57">
        <v>13.4680501697</v>
      </c>
      <c r="G1143" s="57">
        <v>13.4680501697</v>
      </c>
      <c r="H1143" s="85">
        <v>3.8261678887000001</v>
      </c>
      <c r="I1143" s="85">
        <v>3.8261678887000001</v>
      </c>
      <c r="J1143" s="85">
        <v>1.3897143835000001</v>
      </c>
      <c r="K1143" s="85">
        <v>1.3897143835000001</v>
      </c>
      <c r="L1143" s="85">
        <v>0.65840472090000002</v>
      </c>
      <c r="M1143" s="85">
        <v>0.65840472090000002</v>
      </c>
      <c r="N1143" s="85">
        <v>4.9440029099</v>
      </c>
      <c r="O1143" s="85">
        <v>4.9440029099</v>
      </c>
    </row>
    <row r="1144" spans="1:15" customFormat="1" x14ac:dyDescent="0.3">
      <c r="A1144" s="58" t="s">
        <v>310</v>
      </c>
      <c r="B1144" s="67">
        <v>0</v>
      </c>
      <c r="C1144" s="68">
        <v>0</v>
      </c>
      <c r="D1144" s="67">
        <v>0</v>
      </c>
      <c r="E1144" s="68">
        <v>0</v>
      </c>
      <c r="F1144" s="67">
        <v>0</v>
      </c>
      <c r="G1144" s="68">
        <v>0</v>
      </c>
      <c r="H1144" s="92">
        <v>0</v>
      </c>
      <c r="I1144" s="93">
        <v>0</v>
      </c>
      <c r="J1144" s="92">
        <v>0</v>
      </c>
      <c r="K1144" s="93">
        <v>0</v>
      </c>
      <c r="L1144" s="92">
        <v>0</v>
      </c>
      <c r="M1144" s="93">
        <v>0</v>
      </c>
      <c r="N1144" s="92">
        <v>0</v>
      </c>
      <c r="O1144" s="93">
        <v>0</v>
      </c>
    </row>
    <row r="1145" spans="1:15" customFormat="1" x14ac:dyDescent="0.3">
      <c r="A1145" s="58" t="s">
        <v>311</v>
      </c>
      <c r="B1145" s="69">
        <v>20.867082119700001</v>
      </c>
      <c r="C1145" s="70">
        <v>84.764480500283597</v>
      </c>
      <c r="D1145" s="69">
        <v>0</v>
      </c>
      <c r="E1145" s="71">
        <v>0</v>
      </c>
      <c r="F1145" s="69">
        <v>12.197724549</v>
      </c>
      <c r="G1145" s="70">
        <v>90.567857969834904</v>
      </c>
      <c r="H1145" s="94">
        <v>3.06694993990001</v>
      </c>
      <c r="I1145" s="95">
        <v>80.157223339774703</v>
      </c>
      <c r="J1145" s="94">
        <v>1.3897143835000001</v>
      </c>
      <c r="K1145" s="95">
        <v>100</v>
      </c>
      <c r="L1145" s="94">
        <v>0.65840472090000002</v>
      </c>
      <c r="M1145" s="95">
        <v>100</v>
      </c>
      <c r="N1145" s="94">
        <v>4.9440029099000098</v>
      </c>
      <c r="O1145" s="95">
        <v>100</v>
      </c>
    </row>
    <row r="1146" spans="1:15" customFormat="1" x14ac:dyDescent="0.3">
      <c r="A1146" s="58" t="s">
        <v>312</v>
      </c>
      <c r="B1146" s="76">
        <v>4.2111466666902402</v>
      </c>
      <c r="C1146" s="76">
        <v>4.2111466666902402</v>
      </c>
      <c r="D1146" s="76">
        <v>3</v>
      </c>
      <c r="E1146" s="77">
        <v>3</v>
      </c>
      <c r="F1146" s="76">
        <v>4.1756278801976503</v>
      </c>
      <c r="G1146" s="76">
        <v>4.1756278801976503</v>
      </c>
      <c r="H1146" s="101">
        <v>4.42688910772155</v>
      </c>
      <c r="I1146" s="101">
        <v>4.42688910772155</v>
      </c>
      <c r="J1146" s="101">
        <v>4.5147329529672398</v>
      </c>
      <c r="K1146" s="101">
        <v>4.5147329529672398</v>
      </c>
      <c r="L1146" s="101">
        <v>4</v>
      </c>
      <c r="M1146" s="101">
        <v>4</v>
      </c>
      <c r="N1146" s="101">
        <v>4.5906810507033198</v>
      </c>
      <c r="O1146" s="101">
        <v>4.5906810507033198</v>
      </c>
    </row>
    <row r="1147" spans="1:15" customFormat="1" x14ac:dyDescent="0.3">
      <c r="A1147" s="64" t="s">
        <v>1</v>
      </c>
      <c r="H1147" s="84"/>
      <c r="I1147" s="84"/>
      <c r="J1147" s="84"/>
      <c r="K1147" s="84"/>
      <c r="L1147" s="84"/>
      <c r="M1147" s="84"/>
      <c r="N1147" s="84"/>
      <c r="O1147" s="84"/>
    </row>
    <row r="1148" spans="1:15" customFormat="1" x14ac:dyDescent="0.3">
      <c r="A1148" s="64" t="s">
        <v>1</v>
      </c>
      <c r="H1148" s="84"/>
      <c r="I1148" s="84"/>
      <c r="J1148" s="84"/>
      <c r="K1148" s="84"/>
      <c r="L1148" s="84"/>
      <c r="M1148" s="84"/>
      <c r="N1148" s="84"/>
      <c r="O1148" s="84"/>
    </row>
    <row r="1149" spans="1:15" customFormat="1" x14ac:dyDescent="0.3">
      <c r="A1149" s="53" t="s">
        <v>453</v>
      </c>
      <c r="H1149" s="84"/>
      <c r="I1149" s="84"/>
      <c r="J1149" s="84"/>
      <c r="K1149" s="84"/>
      <c r="L1149" s="84"/>
      <c r="M1149" s="84"/>
      <c r="N1149" s="84"/>
      <c r="O1149" s="84"/>
    </row>
    <row r="1150" spans="1:15" customFormat="1" x14ac:dyDescent="0.3">
      <c r="A1150" s="54" t="s">
        <v>1</v>
      </c>
      <c r="H1150" s="84"/>
      <c r="I1150" s="84"/>
      <c r="J1150" s="84"/>
      <c r="K1150" s="84"/>
      <c r="L1150" s="84"/>
      <c r="M1150" s="84"/>
      <c r="N1150" s="84"/>
      <c r="O1150" s="84"/>
    </row>
    <row r="1151" spans="1:15" customFormat="1" ht="25.5" customHeight="1" x14ac:dyDescent="0.3">
      <c r="A1151" s="119" t="s">
        <v>1</v>
      </c>
      <c r="B1151" s="118" t="s">
        <v>501</v>
      </c>
      <c r="C1151" s="118" t="s">
        <v>1</v>
      </c>
      <c r="D1151" s="118" t="s">
        <v>495</v>
      </c>
      <c r="E1151" s="118" t="s">
        <v>1</v>
      </c>
      <c r="F1151" s="118" t="s">
        <v>496</v>
      </c>
      <c r="G1151" s="118" t="s">
        <v>1</v>
      </c>
      <c r="H1151" s="121" t="s">
        <v>497</v>
      </c>
      <c r="I1151" s="121" t="s">
        <v>1</v>
      </c>
      <c r="J1151" s="121" t="s">
        <v>498</v>
      </c>
      <c r="K1151" s="121" t="s">
        <v>1</v>
      </c>
      <c r="L1151" s="121" t="s">
        <v>499</v>
      </c>
      <c r="M1151" s="121" t="s">
        <v>1</v>
      </c>
      <c r="N1151" s="121" t="s">
        <v>500</v>
      </c>
      <c r="O1151" s="121" t="s">
        <v>1</v>
      </c>
    </row>
    <row r="1152" spans="1:15" customFormat="1" x14ac:dyDescent="0.3">
      <c r="A1152" s="120" t="s">
        <v>1</v>
      </c>
      <c r="B1152" s="55" t="s">
        <v>14</v>
      </c>
      <c r="C1152" s="55" t="s">
        <v>15</v>
      </c>
      <c r="D1152" s="55" t="s">
        <v>14</v>
      </c>
      <c r="E1152" s="55" t="s">
        <v>15</v>
      </c>
      <c r="F1152" s="55" t="s">
        <v>14</v>
      </c>
      <c r="G1152" s="55" t="s">
        <v>15</v>
      </c>
      <c r="H1152" s="80" t="s">
        <v>14</v>
      </c>
      <c r="I1152" s="80" t="s">
        <v>15</v>
      </c>
      <c r="J1152" s="80" t="s">
        <v>14</v>
      </c>
      <c r="K1152" s="80" t="s">
        <v>15</v>
      </c>
      <c r="L1152" s="80" t="s">
        <v>14</v>
      </c>
      <c r="M1152" s="80" t="s">
        <v>15</v>
      </c>
      <c r="N1152" s="80" t="s">
        <v>14</v>
      </c>
      <c r="O1152" s="80" t="s">
        <v>15</v>
      </c>
    </row>
    <row r="1153" spans="1:15" customFormat="1" x14ac:dyDescent="0.3">
      <c r="A1153" s="56" t="s">
        <v>16</v>
      </c>
      <c r="B1153" s="57">
        <v>28.4544355371</v>
      </c>
      <c r="C1153" s="57">
        <v>28.4544355371</v>
      </c>
      <c r="D1153" s="57">
        <v>0.97731141590000004</v>
      </c>
      <c r="E1153" s="57">
        <v>0.97731141590000004</v>
      </c>
      <c r="F1153" s="57">
        <v>12.582664037900001</v>
      </c>
      <c r="G1153" s="57">
        <v>12.582664037900001</v>
      </c>
      <c r="H1153" s="85">
        <v>3.7525564464999999</v>
      </c>
      <c r="I1153" s="85">
        <v>3.7525564464999999</v>
      </c>
      <c r="J1153" s="85">
        <v>0</v>
      </c>
      <c r="K1153" s="85">
        <v>0</v>
      </c>
      <c r="L1153" s="85">
        <v>8.4026144996000003</v>
      </c>
      <c r="M1153" s="85">
        <v>8.4026144996000003</v>
      </c>
      <c r="N1153" s="85">
        <v>2.7392891372000001</v>
      </c>
      <c r="O1153" s="85">
        <v>2.7392891372000001</v>
      </c>
    </row>
    <row r="1154" spans="1:15" customFormat="1" x14ac:dyDescent="0.3">
      <c r="A1154" s="58" t="s">
        <v>310</v>
      </c>
      <c r="B1154" s="59">
        <v>0</v>
      </c>
      <c r="C1154" s="60">
        <v>0</v>
      </c>
      <c r="D1154" s="67">
        <v>0</v>
      </c>
      <c r="E1154" s="68">
        <v>0</v>
      </c>
      <c r="F1154" s="67">
        <v>0</v>
      </c>
      <c r="G1154" s="68">
        <v>0</v>
      </c>
      <c r="H1154" s="92">
        <v>0</v>
      </c>
      <c r="I1154" s="93">
        <v>0</v>
      </c>
      <c r="J1154" s="92"/>
      <c r="K1154" s="93"/>
      <c r="L1154" s="92">
        <v>0</v>
      </c>
      <c r="M1154" s="93">
        <v>0</v>
      </c>
      <c r="N1154" s="92">
        <v>0</v>
      </c>
      <c r="O1154" s="93">
        <v>0</v>
      </c>
    </row>
    <row r="1155" spans="1:15" customFormat="1" x14ac:dyDescent="0.3">
      <c r="A1155" s="58" t="s">
        <v>311</v>
      </c>
      <c r="B1155" s="62">
        <v>24.377866169299999</v>
      </c>
      <c r="C1155" s="63">
        <v>0.85673343045287897</v>
      </c>
      <c r="D1155" s="69">
        <v>0.97731141590000004</v>
      </c>
      <c r="E1155" s="70">
        <v>100</v>
      </c>
      <c r="F1155" s="69">
        <v>12.075255226199999</v>
      </c>
      <c r="G1155" s="70">
        <v>95.967397602195803</v>
      </c>
      <c r="H1155" s="94">
        <v>0.87084878480000005</v>
      </c>
      <c r="I1155" s="97">
        <v>23.2068137339343</v>
      </c>
      <c r="J1155" s="94"/>
      <c r="K1155" s="95"/>
      <c r="L1155" s="94">
        <v>7.7151616051999996</v>
      </c>
      <c r="M1155" s="95">
        <v>91.818583436944195</v>
      </c>
      <c r="N1155" s="94">
        <v>2.7392891372000001</v>
      </c>
      <c r="O1155" s="95">
        <v>100</v>
      </c>
    </row>
    <row r="1156" spans="1:15" customFormat="1" x14ac:dyDescent="0.3">
      <c r="A1156" s="58" t="s">
        <v>312</v>
      </c>
      <c r="B1156" s="76">
        <v>4.2606558060496598</v>
      </c>
      <c r="C1156" s="76">
        <v>4.2606558060496598</v>
      </c>
      <c r="D1156" s="76">
        <v>5</v>
      </c>
      <c r="E1156" s="78">
        <v>5</v>
      </c>
      <c r="F1156" s="76">
        <v>4.4076547608161398</v>
      </c>
      <c r="G1156" s="76">
        <v>4.4076547608161398</v>
      </c>
      <c r="H1156" s="101">
        <v>3.2320681373393398</v>
      </c>
      <c r="I1156" s="102">
        <v>3.2320681373393398</v>
      </c>
      <c r="J1156" s="101"/>
      <c r="K1156" s="101"/>
      <c r="L1156" s="101">
        <v>4.3369643674019498</v>
      </c>
      <c r="M1156" s="101">
        <v>4.3369643674019498</v>
      </c>
      <c r="N1156" s="101">
        <v>4.5157922252209604</v>
      </c>
      <c r="O1156" s="101">
        <v>4.5157922252209604</v>
      </c>
    </row>
    <row r="1157" spans="1:15" customFormat="1" x14ac:dyDescent="0.3">
      <c r="A1157" s="64" t="s">
        <v>1</v>
      </c>
      <c r="H1157" s="84"/>
      <c r="I1157" s="84"/>
      <c r="J1157" s="84"/>
      <c r="K1157" s="84"/>
      <c r="L1157" s="84"/>
      <c r="M1157" s="84"/>
      <c r="N1157" s="84"/>
      <c r="O1157" s="84"/>
    </row>
    <row r="1158" spans="1:15" customFormat="1" x14ac:dyDescent="0.3">
      <c r="A1158" s="64" t="s">
        <v>1</v>
      </c>
      <c r="H1158" s="84"/>
      <c r="I1158" s="84"/>
      <c r="J1158" s="84"/>
      <c r="K1158" s="84"/>
      <c r="L1158" s="84"/>
      <c r="M1158" s="84"/>
      <c r="N1158" s="84"/>
      <c r="O1158" s="84"/>
    </row>
    <row r="1159" spans="1:15" customFormat="1" x14ac:dyDescent="0.3">
      <c r="A1159" s="53" t="s">
        <v>454</v>
      </c>
      <c r="H1159" s="84"/>
      <c r="I1159" s="84"/>
      <c r="J1159" s="84"/>
      <c r="K1159" s="84"/>
      <c r="L1159" s="84"/>
      <c r="M1159" s="84"/>
      <c r="N1159" s="84"/>
      <c r="O1159" s="84"/>
    </row>
    <row r="1160" spans="1:15" customFormat="1" x14ac:dyDescent="0.3">
      <c r="A1160" s="54" t="s">
        <v>1</v>
      </c>
      <c r="H1160" s="84"/>
      <c r="I1160" s="84"/>
      <c r="J1160" s="84"/>
      <c r="K1160" s="84"/>
      <c r="L1160" s="84"/>
      <c r="M1160" s="84"/>
      <c r="N1160" s="84"/>
      <c r="O1160" s="84"/>
    </row>
    <row r="1161" spans="1:15" customFormat="1" ht="25.5" customHeight="1" x14ac:dyDescent="0.3">
      <c r="A1161" s="119" t="s">
        <v>1</v>
      </c>
      <c r="B1161" s="118" t="s">
        <v>501</v>
      </c>
      <c r="C1161" s="118" t="s">
        <v>1</v>
      </c>
      <c r="D1161" s="118" t="s">
        <v>495</v>
      </c>
      <c r="E1161" s="118" t="s">
        <v>1</v>
      </c>
      <c r="F1161" s="118" t="s">
        <v>496</v>
      </c>
      <c r="G1161" s="118" t="s">
        <v>1</v>
      </c>
      <c r="H1161" s="121" t="s">
        <v>497</v>
      </c>
      <c r="I1161" s="121" t="s">
        <v>1</v>
      </c>
      <c r="J1161" s="121" t="s">
        <v>498</v>
      </c>
      <c r="K1161" s="121" t="s">
        <v>1</v>
      </c>
      <c r="L1161" s="121" t="s">
        <v>499</v>
      </c>
      <c r="M1161" s="121" t="s">
        <v>1</v>
      </c>
      <c r="N1161" s="121" t="s">
        <v>500</v>
      </c>
      <c r="O1161" s="121" t="s">
        <v>1</v>
      </c>
    </row>
    <row r="1162" spans="1:15" customFormat="1" x14ac:dyDescent="0.3">
      <c r="A1162" s="120" t="s">
        <v>1</v>
      </c>
      <c r="B1162" s="55" t="s">
        <v>14</v>
      </c>
      <c r="C1162" s="55" t="s">
        <v>15</v>
      </c>
      <c r="D1162" s="55" t="s">
        <v>14</v>
      </c>
      <c r="E1162" s="55" t="s">
        <v>15</v>
      </c>
      <c r="F1162" s="55" t="s">
        <v>14</v>
      </c>
      <c r="G1162" s="55" t="s">
        <v>15</v>
      </c>
      <c r="H1162" s="80" t="s">
        <v>14</v>
      </c>
      <c r="I1162" s="80" t="s">
        <v>15</v>
      </c>
      <c r="J1162" s="80" t="s">
        <v>14</v>
      </c>
      <c r="K1162" s="80" t="s">
        <v>15</v>
      </c>
      <c r="L1162" s="80" t="s">
        <v>14</v>
      </c>
      <c r="M1162" s="80" t="s">
        <v>15</v>
      </c>
      <c r="N1162" s="80" t="s">
        <v>14</v>
      </c>
      <c r="O1162" s="80" t="s">
        <v>15</v>
      </c>
    </row>
    <row r="1163" spans="1:15" customFormat="1" x14ac:dyDescent="0.3">
      <c r="A1163" s="56" t="s">
        <v>16</v>
      </c>
      <c r="B1163" s="57">
        <v>138.13714967909999</v>
      </c>
      <c r="C1163" s="57">
        <v>138.13714967909999</v>
      </c>
      <c r="D1163" s="57">
        <v>5.1033504890000003</v>
      </c>
      <c r="E1163" s="57">
        <v>5.1033504890000003</v>
      </c>
      <c r="F1163" s="57">
        <v>62.802758338700002</v>
      </c>
      <c r="G1163" s="57">
        <v>62.802758338700002</v>
      </c>
      <c r="H1163" s="85">
        <v>20.968096099499999</v>
      </c>
      <c r="I1163" s="85">
        <v>20.968096099499999</v>
      </c>
      <c r="J1163" s="85">
        <v>9.4046155222000003</v>
      </c>
      <c r="K1163" s="85">
        <v>9.4046155222000003</v>
      </c>
      <c r="L1163" s="85">
        <v>26.123396453400002</v>
      </c>
      <c r="M1163" s="85">
        <v>26.123396453400002</v>
      </c>
      <c r="N1163" s="85">
        <v>13.747083006800001</v>
      </c>
      <c r="O1163" s="85">
        <v>13.747083006800001</v>
      </c>
    </row>
    <row r="1164" spans="1:15" customFormat="1" x14ac:dyDescent="0.3">
      <c r="A1164" s="58" t="s">
        <v>310</v>
      </c>
      <c r="B1164" s="59">
        <v>4.0429448307999998</v>
      </c>
      <c r="C1164" s="60">
        <v>2.9267614397661901E-2</v>
      </c>
      <c r="D1164" s="67">
        <v>0.98514781430000098</v>
      </c>
      <c r="E1164" s="72">
        <v>19.303941918616701</v>
      </c>
      <c r="F1164" s="59">
        <v>2.2103772561000001</v>
      </c>
      <c r="G1164" s="60">
        <v>3.5195544185802598E-2</v>
      </c>
      <c r="H1164" s="92">
        <v>0</v>
      </c>
      <c r="I1164" s="93">
        <v>0</v>
      </c>
      <c r="J1164" s="92">
        <v>0</v>
      </c>
      <c r="K1164" s="93">
        <v>0</v>
      </c>
      <c r="L1164" s="92">
        <v>0</v>
      </c>
      <c r="M1164" s="93">
        <v>0</v>
      </c>
      <c r="N1164" s="92">
        <v>0</v>
      </c>
      <c r="O1164" s="93">
        <v>0</v>
      </c>
    </row>
    <row r="1165" spans="1:15" customFormat="1" x14ac:dyDescent="0.3">
      <c r="A1165" s="58" t="s">
        <v>311</v>
      </c>
      <c r="B1165" s="62">
        <v>124.9477325941</v>
      </c>
      <c r="C1165" s="63">
        <v>0.90451940614353399</v>
      </c>
      <c r="D1165" s="69">
        <v>4.1182026747000098</v>
      </c>
      <c r="E1165" s="70">
        <v>80.696058081383299</v>
      </c>
      <c r="F1165" s="62">
        <v>58.332488148499998</v>
      </c>
      <c r="G1165" s="63">
        <v>0.92882048004816098</v>
      </c>
      <c r="H1165" s="94">
        <v>19.238523752199999</v>
      </c>
      <c r="I1165" s="95">
        <v>91.751409669754196</v>
      </c>
      <c r="J1165" s="94">
        <v>7.5887904925000003</v>
      </c>
      <c r="K1165" s="95">
        <v>80.692192834319798</v>
      </c>
      <c r="L1165" s="94">
        <v>26.123396453400002</v>
      </c>
      <c r="M1165" s="95">
        <v>100</v>
      </c>
      <c r="N1165" s="94">
        <v>10.4059010637</v>
      </c>
      <c r="O1165" s="95">
        <v>75.695338847904793</v>
      </c>
    </row>
    <row r="1166" spans="1:15" customFormat="1" x14ac:dyDescent="0.3">
      <c r="A1166" s="58" t="s">
        <v>312</v>
      </c>
      <c r="B1166" s="73">
        <v>4.2564757251137797</v>
      </c>
      <c r="C1166" s="73">
        <v>4.2564757251137797</v>
      </c>
      <c r="D1166" s="76">
        <v>3.8635252701335698</v>
      </c>
      <c r="E1166" s="76">
        <v>3.8635252701335698</v>
      </c>
      <c r="F1166" s="73">
        <v>4.2184960453219196</v>
      </c>
      <c r="G1166" s="73">
        <v>4.2184960453219196</v>
      </c>
      <c r="H1166" s="101">
        <v>4.3990985229841399</v>
      </c>
      <c r="I1166" s="101">
        <v>4.3990985229841399</v>
      </c>
      <c r="J1166" s="101">
        <v>3.87693060858598</v>
      </c>
      <c r="K1166" s="102">
        <v>3.87693060858598</v>
      </c>
      <c r="L1166" s="101">
        <v>4.5086316979494701</v>
      </c>
      <c r="M1166" s="103">
        <v>4.5086316979494701</v>
      </c>
      <c r="N1166" s="101">
        <v>4.2134813098784898</v>
      </c>
      <c r="O1166" s="101">
        <v>4.2134813098784898</v>
      </c>
    </row>
    <row r="1167" spans="1:15" customFormat="1" x14ac:dyDescent="0.3">
      <c r="A1167" s="64" t="s">
        <v>1</v>
      </c>
      <c r="H1167" s="84"/>
      <c r="I1167" s="84"/>
      <c r="J1167" s="84"/>
      <c r="K1167" s="84"/>
      <c r="L1167" s="84"/>
      <c r="M1167" s="84"/>
      <c r="N1167" s="84"/>
      <c r="O1167" s="84"/>
    </row>
    <row r="1168" spans="1:15" customFormat="1" x14ac:dyDescent="0.3">
      <c r="A1168" s="64" t="s">
        <v>1</v>
      </c>
      <c r="H1168" s="84"/>
      <c r="I1168" s="84"/>
      <c r="J1168" s="84"/>
      <c r="K1168" s="84"/>
      <c r="L1168" s="84"/>
      <c r="M1168" s="84"/>
      <c r="N1168" s="84"/>
      <c r="O1168" s="84"/>
    </row>
    <row r="1169" spans="1:15" customFormat="1" x14ac:dyDescent="0.3">
      <c r="A1169" s="53" t="s">
        <v>455</v>
      </c>
      <c r="H1169" s="84"/>
      <c r="I1169" s="84"/>
      <c r="J1169" s="84"/>
      <c r="K1169" s="84"/>
      <c r="L1169" s="84"/>
      <c r="M1169" s="84"/>
      <c r="N1169" s="84"/>
      <c r="O1169" s="84"/>
    </row>
    <row r="1170" spans="1:15" customFormat="1" x14ac:dyDescent="0.3">
      <c r="A1170" s="54" t="s">
        <v>1</v>
      </c>
      <c r="H1170" s="84"/>
      <c r="I1170" s="84"/>
      <c r="J1170" s="84"/>
      <c r="K1170" s="84"/>
      <c r="L1170" s="84"/>
      <c r="M1170" s="84"/>
      <c r="N1170" s="84"/>
      <c r="O1170" s="84"/>
    </row>
    <row r="1171" spans="1:15" customFormat="1" ht="25.5" customHeight="1" x14ac:dyDescent="0.3">
      <c r="A1171" s="119" t="s">
        <v>1</v>
      </c>
      <c r="B1171" s="118" t="s">
        <v>501</v>
      </c>
      <c r="C1171" s="118" t="s">
        <v>1</v>
      </c>
      <c r="D1171" s="118" t="s">
        <v>495</v>
      </c>
      <c r="E1171" s="118" t="s">
        <v>1</v>
      </c>
      <c r="F1171" s="118" t="s">
        <v>496</v>
      </c>
      <c r="G1171" s="118" t="s">
        <v>1</v>
      </c>
      <c r="H1171" s="121" t="s">
        <v>497</v>
      </c>
      <c r="I1171" s="121" t="s">
        <v>1</v>
      </c>
      <c r="J1171" s="121" t="s">
        <v>498</v>
      </c>
      <c r="K1171" s="121" t="s">
        <v>1</v>
      </c>
      <c r="L1171" s="121" t="s">
        <v>499</v>
      </c>
      <c r="M1171" s="121" t="s">
        <v>1</v>
      </c>
      <c r="N1171" s="121" t="s">
        <v>500</v>
      </c>
      <c r="O1171" s="121" t="s">
        <v>1</v>
      </c>
    </row>
    <row r="1172" spans="1:15" customFormat="1" x14ac:dyDescent="0.3">
      <c r="A1172" s="120" t="s">
        <v>1</v>
      </c>
      <c r="B1172" s="55" t="s">
        <v>14</v>
      </c>
      <c r="C1172" s="55" t="s">
        <v>15</v>
      </c>
      <c r="D1172" s="55" t="s">
        <v>14</v>
      </c>
      <c r="E1172" s="55" t="s">
        <v>15</v>
      </c>
      <c r="F1172" s="55" t="s">
        <v>14</v>
      </c>
      <c r="G1172" s="55" t="s">
        <v>15</v>
      </c>
      <c r="H1172" s="80" t="s">
        <v>14</v>
      </c>
      <c r="I1172" s="80" t="s">
        <v>15</v>
      </c>
      <c r="J1172" s="80" t="s">
        <v>14</v>
      </c>
      <c r="K1172" s="80" t="s">
        <v>15</v>
      </c>
      <c r="L1172" s="80" t="s">
        <v>14</v>
      </c>
      <c r="M1172" s="80" t="s">
        <v>15</v>
      </c>
      <c r="N1172" s="80" t="s">
        <v>14</v>
      </c>
      <c r="O1172" s="80" t="s">
        <v>15</v>
      </c>
    </row>
    <row r="1173" spans="1:15" customFormat="1" x14ac:dyDescent="0.3">
      <c r="A1173" s="56" t="s">
        <v>16</v>
      </c>
      <c r="B1173" s="57">
        <v>190.8165706456</v>
      </c>
      <c r="C1173" s="57">
        <v>190.8165706456</v>
      </c>
      <c r="D1173" s="57">
        <v>5.6845851124999998</v>
      </c>
      <c r="E1173" s="57">
        <v>5.6845851124999998</v>
      </c>
      <c r="F1173" s="57">
        <v>92.796350883599999</v>
      </c>
      <c r="G1173" s="57">
        <v>92.796350883599999</v>
      </c>
      <c r="H1173" s="85">
        <v>32.2319385371</v>
      </c>
      <c r="I1173" s="85">
        <v>32.2319385371</v>
      </c>
      <c r="J1173" s="85">
        <v>11.725555695800001</v>
      </c>
      <c r="K1173" s="85">
        <v>11.725555695800001</v>
      </c>
      <c r="L1173" s="85">
        <v>31.849691090899999</v>
      </c>
      <c r="M1173" s="85">
        <v>31.849691090899999</v>
      </c>
      <c r="N1173" s="85">
        <v>19.9545925991</v>
      </c>
      <c r="O1173" s="85">
        <v>19.9545925991</v>
      </c>
    </row>
    <row r="1174" spans="1:15" customFormat="1" x14ac:dyDescent="0.3">
      <c r="A1174" s="58" t="s">
        <v>310</v>
      </c>
      <c r="B1174" s="59">
        <v>1.3263850976</v>
      </c>
      <c r="C1174" s="60">
        <v>6.95110017496054E-3</v>
      </c>
      <c r="D1174" s="67">
        <v>0</v>
      </c>
      <c r="E1174" s="68">
        <v>0</v>
      </c>
      <c r="F1174" s="59">
        <v>1.3263850976</v>
      </c>
      <c r="G1174" s="60">
        <v>1.4293504916629399E-2</v>
      </c>
      <c r="H1174" s="86">
        <v>0</v>
      </c>
      <c r="I1174" s="87">
        <v>0</v>
      </c>
      <c r="J1174" s="92">
        <v>0</v>
      </c>
      <c r="K1174" s="93">
        <v>0</v>
      </c>
      <c r="L1174" s="86">
        <v>0</v>
      </c>
      <c r="M1174" s="87">
        <v>0</v>
      </c>
      <c r="N1174" s="92">
        <v>0</v>
      </c>
      <c r="O1174" s="93">
        <v>0</v>
      </c>
    </row>
    <row r="1175" spans="1:15" customFormat="1" x14ac:dyDescent="0.3">
      <c r="A1175" s="58" t="s">
        <v>311</v>
      </c>
      <c r="B1175" s="62">
        <v>188.3973092457</v>
      </c>
      <c r="C1175" s="63">
        <v>0.98732153401711997</v>
      </c>
      <c r="D1175" s="69">
        <v>5.68458511249999</v>
      </c>
      <c r="E1175" s="70">
        <v>100</v>
      </c>
      <c r="F1175" s="62">
        <v>90.377089483700004</v>
      </c>
      <c r="G1175" s="63">
        <v>0.97392934768593797</v>
      </c>
      <c r="H1175" s="88">
        <v>32.2319385370999</v>
      </c>
      <c r="I1175" s="89">
        <v>1</v>
      </c>
      <c r="J1175" s="94">
        <v>11.725555695800001</v>
      </c>
      <c r="K1175" s="95">
        <v>100</v>
      </c>
      <c r="L1175" s="88">
        <v>31.8496910908998</v>
      </c>
      <c r="M1175" s="89">
        <v>1</v>
      </c>
      <c r="N1175" s="94">
        <v>19.9545925991</v>
      </c>
      <c r="O1175" s="95">
        <v>100</v>
      </c>
    </row>
    <row r="1176" spans="1:15" customFormat="1" x14ac:dyDescent="0.3">
      <c r="A1176" s="58" t="s">
        <v>312</v>
      </c>
      <c r="B1176" s="73">
        <v>4.4369566762079504</v>
      </c>
      <c r="C1176" s="73">
        <v>4.4369566762079504</v>
      </c>
      <c r="D1176" s="76">
        <v>4.5711846050224798</v>
      </c>
      <c r="E1176" s="76">
        <v>4.5711846050224798</v>
      </c>
      <c r="F1176" s="73">
        <v>4.3309410082883701</v>
      </c>
      <c r="G1176" s="73">
        <v>4.3309410082883701</v>
      </c>
      <c r="H1176" s="98">
        <v>4.4693897670841496</v>
      </c>
      <c r="I1176" s="98">
        <v>4.4693897670841496</v>
      </c>
      <c r="J1176" s="101">
        <v>4.4095238357888702</v>
      </c>
      <c r="K1176" s="101">
        <v>4.4095238357888702</v>
      </c>
      <c r="L1176" s="98">
        <v>4.4829430739249698</v>
      </c>
      <c r="M1176" s="98">
        <v>4.4829430739249698</v>
      </c>
      <c r="N1176" s="101">
        <v>4.73865817231792</v>
      </c>
      <c r="O1176" s="103">
        <v>4.73865817231792</v>
      </c>
    </row>
    <row r="1177" spans="1:15" customFormat="1" x14ac:dyDescent="0.3">
      <c r="A1177" s="64" t="s">
        <v>1</v>
      </c>
      <c r="H1177" s="84"/>
      <c r="I1177" s="84"/>
      <c r="J1177" s="84"/>
      <c r="K1177" s="84"/>
      <c r="L1177" s="84"/>
      <c r="M1177" s="84"/>
      <c r="N1177" s="84"/>
      <c r="O1177" s="84"/>
    </row>
    <row r="1178" spans="1:15" customFormat="1" x14ac:dyDescent="0.3">
      <c r="A1178" s="64" t="s">
        <v>1</v>
      </c>
      <c r="H1178" s="84"/>
      <c r="I1178" s="84"/>
      <c r="J1178" s="84"/>
      <c r="K1178" s="84"/>
      <c r="L1178" s="84"/>
      <c r="M1178" s="84"/>
      <c r="N1178" s="84"/>
      <c r="O1178" s="84"/>
    </row>
    <row r="1179" spans="1:15" customFormat="1" x14ac:dyDescent="0.3">
      <c r="A1179" s="53" t="s">
        <v>456</v>
      </c>
      <c r="H1179" s="84"/>
      <c r="I1179" s="84"/>
      <c r="J1179" s="84"/>
      <c r="K1179" s="84"/>
      <c r="L1179" s="84"/>
      <c r="M1179" s="84"/>
      <c r="N1179" s="84"/>
      <c r="O1179" s="84"/>
    </row>
    <row r="1180" spans="1:15" customFormat="1" x14ac:dyDescent="0.3">
      <c r="A1180" s="54" t="s">
        <v>1</v>
      </c>
      <c r="H1180" s="84"/>
      <c r="I1180" s="84"/>
      <c r="J1180" s="84"/>
      <c r="K1180" s="84"/>
      <c r="L1180" s="84"/>
      <c r="M1180" s="84"/>
      <c r="N1180" s="84"/>
      <c r="O1180" s="84"/>
    </row>
    <row r="1181" spans="1:15" customFormat="1" ht="25.5" customHeight="1" x14ac:dyDescent="0.3">
      <c r="A1181" s="119" t="s">
        <v>1</v>
      </c>
      <c r="B1181" s="118" t="s">
        <v>501</v>
      </c>
      <c r="C1181" s="118" t="s">
        <v>1</v>
      </c>
      <c r="D1181" s="118" t="s">
        <v>495</v>
      </c>
      <c r="E1181" s="118" t="s">
        <v>1</v>
      </c>
      <c r="F1181" s="118" t="s">
        <v>496</v>
      </c>
      <c r="G1181" s="118" t="s">
        <v>1</v>
      </c>
      <c r="H1181" s="121" t="s">
        <v>497</v>
      </c>
      <c r="I1181" s="121" t="s">
        <v>1</v>
      </c>
      <c r="J1181" s="121" t="s">
        <v>498</v>
      </c>
      <c r="K1181" s="121" t="s">
        <v>1</v>
      </c>
      <c r="L1181" s="121" t="s">
        <v>499</v>
      </c>
      <c r="M1181" s="121" t="s">
        <v>1</v>
      </c>
      <c r="N1181" s="121" t="s">
        <v>500</v>
      </c>
      <c r="O1181" s="121" t="s">
        <v>1</v>
      </c>
    </row>
    <row r="1182" spans="1:15" customFormat="1" x14ac:dyDescent="0.3">
      <c r="A1182" s="120" t="s">
        <v>1</v>
      </c>
      <c r="B1182" s="55" t="s">
        <v>14</v>
      </c>
      <c r="C1182" s="55" t="s">
        <v>15</v>
      </c>
      <c r="D1182" s="55" t="s">
        <v>14</v>
      </c>
      <c r="E1182" s="55" t="s">
        <v>15</v>
      </c>
      <c r="F1182" s="55" t="s">
        <v>14</v>
      </c>
      <c r="G1182" s="55" t="s">
        <v>15</v>
      </c>
      <c r="H1182" s="80" t="s">
        <v>14</v>
      </c>
      <c r="I1182" s="80" t="s">
        <v>15</v>
      </c>
      <c r="J1182" s="80" t="s">
        <v>14</v>
      </c>
      <c r="K1182" s="80" t="s">
        <v>15</v>
      </c>
      <c r="L1182" s="80" t="s">
        <v>14</v>
      </c>
      <c r="M1182" s="80" t="s">
        <v>15</v>
      </c>
      <c r="N1182" s="80" t="s">
        <v>14</v>
      </c>
      <c r="O1182" s="80" t="s">
        <v>15</v>
      </c>
    </row>
    <row r="1183" spans="1:15" customFormat="1" x14ac:dyDescent="0.3">
      <c r="A1183" s="56" t="s">
        <v>16</v>
      </c>
      <c r="B1183" s="57">
        <v>304.8485653454</v>
      </c>
      <c r="C1183" s="57">
        <v>304.8485653454</v>
      </c>
      <c r="D1183" s="57">
        <v>8.6051414789000003</v>
      </c>
      <c r="E1183" s="57">
        <v>8.6051414789000003</v>
      </c>
      <c r="F1183" s="57">
        <v>145.7521594678</v>
      </c>
      <c r="G1183" s="57">
        <v>145.7521594678</v>
      </c>
      <c r="H1183" s="85">
        <v>37.4457978692</v>
      </c>
      <c r="I1183" s="85">
        <v>37.4457978692</v>
      </c>
      <c r="J1183" s="85">
        <v>18.738741533500001</v>
      </c>
      <c r="K1183" s="85">
        <v>18.738741533500001</v>
      </c>
      <c r="L1183" s="85">
        <v>76.101310762200001</v>
      </c>
      <c r="M1183" s="85">
        <v>76.101310762200001</v>
      </c>
      <c r="N1183" s="85">
        <v>25.588995134400001</v>
      </c>
      <c r="O1183" s="85">
        <v>25.588995134400001</v>
      </c>
    </row>
    <row r="1184" spans="1:15" customFormat="1" x14ac:dyDescent="0.3">
      <c r="A1184" s="58" t="s">
        <v>310</v>
      </c>
      <c r="B1184" s="59">
        <v>12.805635236800001</v>
      </c>
      <c r="C1184" s="60">
        <v>4.2006545847742299E-2</v>
      </c>
      <c r="D1184" s="67">
        <v>0</v>
      </c>
      <c r="E1184" s="68">
        <v>0</v>
      </c>
      <c r="F1184" s="59">
        <v>7.7470843103000204</v>
      </c>
      <c r="G1184" s="60">
        <v>5.3152449600662802E-2</v>
      </c>
      <c r="H1184" s="86">
        <v>0</v>
      </c>
      <c r="I1184" s="87">
        <v>0</v>
      </c>
      <c r="J1184" s="92">
        <v>0</v>
      </c>
      <c r="K1184" s="93">
        <v>0</v>
      </c>
      <c r="L1184" s="86">
        <v>5.0585509264999997</v>
      </c>
      <c r="M1184" s="87">
        <v>6.6471271990397998E-2</v>
      </c>
      <c r="N1184" s="92">
        <v>0</v>
      </c>
      <c r="O1184" s="93">
        <v>0</v>
      </c>
    </row>
    <row r="1185" spans="1:15" customFormat="1" x14ac:dyDescent="0.3">
      <c r="A1185" s="58" t="s">
        <v>311</v>
      </c>
      <c r="B1185" s="62">
        <v>277.39369523810001</v>
      </c>
      <c r="C1185" s="63">
        <v>0.90993931666959604</v>
      </c>
      <c r="D1185" s="69">
        <v>8.6051414789000003</v>
      </c>
      <c r="E1185" s="70">
        <v>100</v>
      </c>
      <c r="F1185" s="62">
        <v>128.71735109700001</v>
      </c>
      <c r="G1185" s="63">
        <v>0.88312483030782596</v>
      </c>
      <c r="H1185" s="88">
        <v>35.701368323899999</v>
      </c>
      <c r="I1185" s="89">
        <v>0.95341454463346198</v>
      </c>
      <c r="J1185" s="94">
        <v>17.014535440300001</v>
      </c>
      <c r="K1185" s="95">
        <v>90.798709240332002</v>
      </c>
      <c r="L1185" s="88">
        <v>69.340441235300005</v>
      </c>
      <c r="M1185" s="89">
        <v>0.91115961789375399</v>
      </c>
      <c r="N1185" s="94">
        <v>24.545081254900001</v>
      </c>
      <c r="O1185" s="95">
        <v>95.920457704504997</v>
      </c>
    </row>
    <row r="1186" spans="1:15" customFormat="1" x14ac:dyDescent="0.3">
      <c r="A1186" s="58" t="s">
        <v>312</v>
      </c>
      <c r="B1186" s="73">
        <v>4.3234010533578902</v>
      </c>
      <c r="C1186" s="73">
        <v>4.3234010533578902</v>
      </c>
      <c r="D1186" s="76">
        <v>4.50646391987702</v>
      </c>
      <c r="E1186" s="76">
        <v>4.50646391987702</v>
      </c>
      <c r="F1186" s="73">
        <v>4.2238275349704697</v>
      </c>
      <c r="G1186" s="73">
        <v>4.2238275349704697</v>
      </c>
      <c r="H1186" s="98">
        <v>4.5222345163670497</v>
      </c>
      <c r="I1186" s="98">
        <v>4.5222345163670497</v>
      </c>
      <c r="J1186" s="101">
        <v>4.4488651672025599</v>
      </c>
      <c r="K1186" s="101">
        <v>4.4488651672025599</v>
      </c>
      <c r="L1186" s="98">
        <v>4.3019437114708099</v>
      </c>
      <c r="M1186" s="98">
        <v>4.3019437114708099</v>
      </c>
      <c r="N1186" s="101">
        <v>4.6588814598598498</v>
      </c>
      <c r="O1186" s="103">
        <v>4.6588814598598498</v>
      </c>
    </row>
    <row r="1187" spans="1:15" customFormat="1" x14ac:dyDescent="0.3">
      <c r="A1187" s="64" t="s">
        <v>1</v>
      </c>
      <c r="H1187" s="84"/>
      <c r="I1187" s="84"/>
      <c r="J1187" s="84"/>
      <c r="K1187" s="84"/>
      <c r="L1187" s="84"/>
      <c r="M1187" s="84"/>
      <c r="N1187" s="84"/>
      <c r="O1187" s="84"/>
    </row>
    <row r="1188" spans="1:15" customFormat="1" x14ac:dyDescent="0.3">
      <c r="A1188" s="64" t="s">
        <v>1</v>
      </c>
      <c r="H1188" s="84"/>
      <c r="I1188" s="84"/>
      <c r="J1188" s="84"/>
      <c r="K1188" s="84"/>
      <c r="L1188" s="84"/>
      <c r="M1188" s="84"/>
      <c r="N1188" s="84"/>
      <c r="O1188" s="84"/>
    </row>
    <row r="1189" spans="1:15" customFormat="1" x14ac:dyDescent="0.3">
      <c r="A1189" s="53" t="s">
        <v>457</v>
      </c>
      <c r="H1189" s="84"/>
      <c r="I1189" s="84"/>
      <c r="J1189" s="84"/>
      <c r="K1189" s="84"/>
      <c r="L1189" s="84"/>
      <c r="M1189" s="84"/>
      <c r="N1189" s="84"/>
      <c r="O1189" s="84"/>
    </row>
    <row r="1190" spans="1:15" customFormat="1" x14ac:dyDescent="0.3">
      <c r="A1190" s="54" t="s">
        <v>1</v>
      </c>
      <c r="H1190" s="84"/>
      <c r="I1190" s="84"/>
      <c r="J1190" s="84"/>
      <c r="K1190" s="84"/>
      <c r="L1190" s="84"/>
      <c r="M1190" s="84"/>
      <c r="N1190" s="84"/>
      <c r="O1190" s="84"/>
    </row>
    <row r="1191" spans="1:15" customFormat="1" ht="25.5" customHeight="1" x14ac:dyDescent="0.3">
      <c r="A1191" s="119" t="s">
        <v>1</v>
      </c>
      <c r="B1191" s="118" t="s">
        <v>501</v>
      </c>
      <c r="C1191" s="118" t="s">
        <v>1</v>
      </c>
      <c r="D1191" s="118" t="s">
        <v>495</v>
      </c>
      <c r="E1191" s="118" t="s">
        <v>1</v>
      </c>
      <c r="F1191" s="118" t="s">
        <v>496</v>
      </c>
      <c r="G1191" s="118" t="s">
        <v>1</v>
      </c>
      <c r="H1191" s="121" t="s">
        <v>497</v>
      </c>
      <c r="I1191" s="121" t="s">
        <v>1</v>
      </c>
      <c r="J1191" s="121" t="s">
        <v>498</v>
      </c>
      <c r="K1191" s="121" t="s">
        <v>1</v>
      </c>
      <c r="L1191" s="121" t="s">
        <v>499</v>
      </c>
      <c r="M1191" s="121" t="s">
        <v>1</v>
      </c>
      <c r="N1191" s="121" t="s">
        <v>500</v>
      </c>
      <c r="O1191" s="121" t="s">
        <v>1</v>
      </c>
    </row>
    <row r="1192" spans="1:15" customFormat="1" x14ac:dyDescent="0.3">
      <c r="A1192" s="120" t="s">
        <v>1</v>
      </c>
      <c r="B1192" s="55" t="s">
        <v>14</v>
      </c>
      <c r="C1192" s="55" t="s">
        <v>15</v>
      </c>
      <c r="D1192" s="55" t="s">
        <v>14</v>
      </c>
      <c r="E1192" s="55" t="s">
        <v>15</v>
      </c>
      <c r="F1192" s="55" t="s">
        <v>14</v>
      </c>
      <c r="G1192" s="55" t="s">
        <v>15</v>
      </c>
      <c r="H1192" s="80" t="s">
        <v>14</v>
      </c>
      <c r="I1192" s="80" t="s">
        <v>15</v>
      </c>
      <c r="J1192" s="80" t="s">
        <v>14</v>
      </c>
      <c r="K1192" s="80" t="s">
        <v>15</v>
      </c>
      <c r="L1192" s="80" t="s">
        <v>14</v>
      </c>
      <c r="M1192" s="80" t="s">
        <v>15</v>
      </c>
      <c r="N1192" s="80" t="s">
        <v>14</v>
      </c>
      <c r="O1192" s="80" t="s">
        <v>15</v>
      </c>
    </row>
    <row r="1193" spans="1:15" customFormat="1" x14ac:dyDescent="0.3">
      <c r="A1193" s="56" t="s">
        <v>16</v>
      </c>
      <c r="B1193" s="57">
        <v>12.0344928757</v>
      </c>
      <c r="C1193" s="57">
        <v>12.0344928757</v>
      </c>
      <c r="D1193" s="57">
        <v>0</v>
      </c>
      <c r="E1193" s="57">
        <v>0</v>
      </c>
      <c r="F1193" s="57">
        <v>5.9197191639</v>
      </c>
      <c r="G1193" s="57">
        <v>5.9197191639</v>
      </c>
      <c r="H1193" s="85">
        <v>0.89410604689999995</v>
      </c>
      <c r="I1193" s="85">
        <v>0.89410604689999995</v>
      </c>
      <c r="J1193" s="85">
        <v>1.0310197334</v>
      </c>
      <c r="K1193" s="85">
        <v>1.0310197334</v>
      </c>
      <c r="L1193" s="85">
        <v>0.77998095410000001</v>
      </c>
      <c r="M1193" s="85">
        <v>0.77998095410000001</v>
      </c>
      <c r="N1193" s="85">
        <v>3.4096669774000001</v>
      </c>
      <c r="O1193" s="85">
        <v>3.4096669774000001</v>
      </c>
    </row>
    <row r="1194" spans="1:15" customFormat="1" x14ac:dyDescent="0.3">
      <c r="A1194" s="58" t="s">
        <v>310</v>
      </c>
      <c r="B1194" s="67">
        <v>0</v>
      </c>
      <c r="C1194" s="68">
        <v>0</v>
      </c>
      <c r="D1194" s="67"/>
      <c r="E1194" s="68"/>
      <c r="F1194" s="67">
        <v>0</v>
      </c>
      <c r="G1194" s="68">
        <v>0</v>
      </c>
      <c r="H1194" s="92">
        <v>0</v>
      </c>
      <c r="I1194" s="93">
        <v>0</v>
      </c>
      <c r="J1194" s="92">
        <v>0</v>
      </c>
      <c r="K1194" s="93">
        <v>0</v>
      </c>
      <c r="L1194" s="92">
        <v>0</v>
      </c>
      <c r="M1194" s="93">
        <v>0</v>
      </c>
      <c r="N1194" s="92">
        <v>0</v>
      </c>
      <c r="O1194" s="93">
        <v>0</v>
      </c>
    </row>
    <row r="1195" spans="1:15" customFormat="1" x14ac:dyDescent="0.3">
      <c r="A1195" s="58" t="s">
        <v>311</v>
      </c>
      <c r="B1195" s="69">
        <v>7.4274120308000002</v>
      </c>
      <c r="C1195" s="70">
        <v>61.717698514720098</v>
      </c>
      <c r="D1195" s="69"/>
      <c r="E1195" s="70"/>
      <c r="F1195" s="69">
        <v>4.7223052964000098</v>
      </c>
      <c r="G1195" s="70">
        <v>79.772454835321497</v>
      </c>
      <c r="H1195" s="94">
        <v>0.89410604689999995</v>
      </c>
      <c r="I1195" s="95">
        <v>100</v>
      </c>
      <c r="J1195" s="94">
        <v>1.0310197334</v>
      </c>
      <c r="K1195" s="95">
        <v>100</v>
      </c>
      <c r="L1195" s="94">
        <v>0.77998095410000001</v>
      </c>
      <c r="M1195" s="95">
        <v>100</v>
      </c>
      <c r="N1195" s="94">
        <v>0</v>
      </c>
      <c r="O1195" s="95">
        <v>0</v>
      </c>
    </row>
    <row r="1196" spans="1:15" customFormat="1" x14ac:dyDescent="0.3">
      <c r="A1196" s="58" t="s">
        <v>312</v>
      </c>
      <c r="B1196" s="76">
        <v>3.9112008727964098</v>
      </c>
      <c r="C1196" s="76">
        <v>3.9112008727964098</v>
      </c>
      <c r="D1196" s="76"/>
      <c r="E1196" s="76"/>
      <c r="F1196" s="76">
        <v>4.1625209391801903</v>
      </c>
      <c r="G1196" s="76">
        <v>4.1625209391801903</v>
      </c>
      <c r="H1196" s="101">
        <v>4</v>
      </c>
      <c r="I1196" s="101">
        <v>4</v>
      </c>
      <c r="J1196" s="101">
        <v>4.5809347988178901</v>
      </c>
      <c r="K1196" s="101">
        <v>4.5809347988178901</v>
      </c>
      <c r="L1196" s="101">
        <v>5</v>
      </c>
      <c r="M1196" s="103">
        <v>5</v>
      </c>
      <c r="N1196" s="101">
        <v>3</v>
      </c>
      <c r="O1196" s="102">
        <v>3</v>
      </c>
    </row>
    <row r="1197" spans="1:15" customFormat="1" x14ac:dyDescent="0.3">
      <c r="A1197" s="64" t="s">
        <v>1</v>
      </c>
      <c r="H1197" s="84"/>
      <c r="I1197" s="84"/>
      <c r="J1197" s="84"/>
      <c r="K1197" s="84"/>
      <c r="L1197" s="84"/>
      <c r="M1197" s="84"/>
      <c r="N1197" s="84"/>
      <c r="O1197" s="84"/>
    </row>
    <row r="1198" spans="1:15" customFormat="1" x14ac:dyDescent="0.3">
      <c r="A1198" s="64" t="s">
        <v>1</v>
      </c>
      <c r="H1198" s="84"/>
      <c r="I1198" s="84"/>
      <c r="J1198" s="84"/>
      <c r="K1198" s="84"/>
      <c r="L1198" s="84"/>
      <c r="M1198" s="84"/>
      <c r="N1198" s="84"/>
      <c r="O1198" s="84"/>
    </row>
    <row r="1199" spans="1:15" customFormat="1" x14ac:dyDescent="0.3">
      <c r="A1199" s="53" t="s">
        <v>458</v>
      </c>
      <c r="H1199" s="84"/>
      <c r="I1199" s="84"/>
      <c r="J1199" s="84"/>
      <c r="K1199" s="84"/>
      <c r="L1199" s="84"/>
      <c r="M1199" s="84"/>
      <c r="N1199" s="84"/>
      <c r="O1199" s="84"/>
    </row>
    <row r="1200" spans="1:15" customFormat="1" x14ac:dyDescent="0.3">
      <c r="A1200" s="54" t="s">
        <v>1</v>
      </c>
      <c r="H1200" s="84"/>
      <c r="I1200" s="84"/>
      <c r="J1200" s="84"/>
      <c r="K1200" s="84"/>
      <c r="L1200" s="84"/>
      <c r="M1200" s="84"/>
      <c r="N1200" s="84"/>
      <c r="O1200" s="84"/>
    </row>
    <row r="1201" spans="1:15" customFormat="1" ht="25.5" customHeight="1" x14ac:dyDescent="0.3">
      <c r="A1201" s="119" t="s">
        <v>1</v>
      </c>
      <c r="B1201" s="118" t="s">
        <v>501</v>
      </c>
      <c r="C1201" s="118" t="s">
        <v>1</v>
      </c>
      <c r="D1201" s="118" t="s">
        <v>495</v>
      </c>
      <c r="E1201" s="118" t="s">
        <v>1</v>
      </c>
      <c r="F1201" s="118" t="s">
        <v>496</v>
      </c>
      <c r="G1201" s="118" t="s">
        <v>1</v>
      </c>
      <c r="H1201" s="121" t="s">
        <v>497</v>
      </c>
      <c r="I1201" s="121" t="s">
        <v>1</v>
      </c>
      <c r="J1201" s="121" t="s">
        <v>498</v>
      </c>
      <c r="K1201" s="121" t="s">
        <v>1</v>
      </c>
      <c r="L1201" s="121" t="s">
        <v>499</v>
      </c>
      <c r="M1201" s="121" t="s">
        <v>1</v>
      </c>
      <c r="N1201" s="121" t="s">
        <v>500</v>
      </c>
      <c r="O1201" s="121" t="s">
        <v>1</v>
      </c>
    </row>
    <row r="1202" spans="1:15" customFormat="1" x14ac:dyDescent="0.3">
      <c r="A1202" s="120" t="s">
        <v>1</v>
      </c>
      <c r="B1202" s="55" t="s">
        <v>14</v>
      </c>
      <c r="C1202" s="55" t="s">
        <v>15</v>
      </c>
      <c r="D1202" s="55" t="s">
        <v>14</v>
      </c>
      <c r="E1202" s="55" t="s">
        <v>15</v>
      </c>
      <c r="F1202" s="55" t="s">
        <v>14</v>
      </c>
      <c r="G1202" s="55" t="s">
        <v>15</v>
      </c>
      <c r="H1202" s="80" t="s">
        <v>14</v>
      </c>
      <c r="I1202" s="80" t="s">
        <v>15</v>
      </c>
      <c r="J1202" s="80" t="s">
        <v>14</v>
      </c>
      <c r="K1202" s="80" t="s">
        <v>15</v>
      </c>
      <c r="L1202" s="80" t="s">
        <v>14</v>
      </c>
      <c r="M1202" s="80" t="s">
        <v>15</v>
      </c>
      <c r="N1202" s="80" t="s">
        <v>14</v>
      </c>
      <c r="O1202" s="80" t="s">
        <v>15</v>
      </c>
    </row>
    <row r="1203" spans="1:15" customFormat="1" x14ac:dyDescent="0.3">
      <c r="A1203" s="56" t="s">
        <v>16</v>
      </c>
      <c r="B1203" s="57">
        <v>30.418864908100002</v>
      </c>
      <c r="C1203" s="57">
        <v>30.418864908100002</v>
      </c>
      <c r="D1203" s="57">
        <v>0.69879836169999998</v>
      </c>
      <c r="E1203" s="57">
        <v>0.69879836169999998</v>
      </c>
      <c r="F1203" s="57">
        <v>8.3155636542</v>
      </c>
      <c r="G1203" s="57">
        <v>8.3155636542</v>
      </c>
      <c r="H1203" s="85">
        <v>4.1791772488000003</v>
      </c>
      <c r="I1203" s="85">
        <v>4.1791772488000003</v>
      </c>
      <c r="J1203" s="85">
        <v>3.5614550193999999</v>
      </c>
      <c r="K1203" s="85">
        <v>3.5614550193999999</v>
      </c>
      <c r="L1203" s="85">
        <v>2.1696961846999998</v>
      </c>
      <c r="M1203" s="85">
        <v>2.1696961846999998</v>
      </c>
      <c r="N1203" s="85">
        <v>15.0556294587</v>
      </c>
      <c r="O1203" s="85">
        <v>15.0556294587</v>
      </c>
    </row>
    <row r="1204" spans="1:15" customFormat="1" x14ac:dyDescent="0.3">
      <c r="A1204" s="58" t="s">
        <v>310</v>
      </c>
      <c r="B1204" s="67">
        <v>0</v>
      </c>
      <c r="C1204" s="68">
        <v>0</v>
      </c>
      <c r="D1204" s="67">
        <v>0</v>
      </c>
      <c r="E1204" s="68">
        <v>0</v>
      </c>
      <c r="F1204" s="67">
        <v>0</v>
      </c>
      <c r="G1204" s="68">
        <v>0</v>
      </c>
      <c r="H1204" s="92">
        <v>0</v>
      </c>
      <c r="I1204" s="93">
        <v>0</v>
      </c>
      <c r="J1204" s="92">
        <v>0</v>
      </c>
      <c r="K1204" s="93">
        <v>0</v>
      </c>
      <c r="L1204" s="92">
        <v>0</v>
      </c>
      <c r="M1204" s="93">
        <v>0</v>
      </c>
      <c r="N1204" s="92">
        <v>0</v>
      </c>
      <c r="O1204" s="93">
        <v>0</v>
      </c>
    </row>
    <row r="1205" spans="1:15" customFormat="1" x14ac:dyDescent="0.3">
      <c r="A1205" s="58" t="s">
        <v>311</v>
      </c>
      <c r="B1205" s="69">
        <v>29.2108818729</v>
      </c>
      <c r="C1205" s="70">
        <v>96.028835925175002</v>
      </c>
      <c r="D1205" s="69">
        <v>0.69879836169999998</v>
      </c>
      <c r="E1205" s="70">
        <v>100</v>
      </c>
      <c r="F1205" s="69">
        <v>7.1075806190000002</v>
      </c>
      <c r="G1205" s="70">
        <v>85.473227246719802</v>
      </c>
      <c r="H1205" s="94">
        <v>4.1791772487999896</v>
      </c>
      <c r="I1205" s="95">
        <v>100</v>
      </c>
      <c r="J1205" s="94">
        <v>3.5614550194000101</v>
      </c>
      <c r="K1205" s="95">
        <v>100</v>
      </c>
      <c r="L1205" s="94">
        <v>2.1696961846999998</v>
      </c>
      <c r="M1205" s="95">
        <v>100</v>
      </c>
      <c r="N1205" s="94">
        <v>15.0556294587</v>
      </c>
      <c r="O1205" s="95">
        <v>100</v>
      </c>
    </row>
    <row r="1206" spans="1:15" customFormat="1" x14ac:dyDescent="0.3">
      <c r="A1206" s="58" t="s">
        <v>312</v>
      </c>
      <c r="B1206" s="76">
        <v>4.2485043698388303</v>
      </c>
      <c r="C1206" s="76">
        <v>4.2485043698388303</v>
      </c>
      <c r="D1206" s="76">
        <v>5</v>
      </c>
      <c r="E1206" s="78">
        <v>5</v>
      </c>
      <c r="F1206" s="76">
        <v>4.3766343867163</v>
      </c>
      <c r="G1206" s="76">
        <v>4.3766343867163</v>
      </c>
      <c r="H1206" s="101">
        <v>4.3452155791942699</v>
      </c>
      <c r="I1206" s="101">
        <v>4.3452155791942699</v>
      </c>
      <c r="J1206" s="101">
        <v>4.4050920443024602</v>
      </c>
      <c r="K1206" s="101">
        <v>4.4050920443024602</v>
      </c>
      <c r="L1206" s="101">
        <v>4.3034547995903099</v>
      </c>
      <c r="M1206" s="101">
        <v>4.3034547995903099</v>
      </c>
      <c r="N1206" s="101">
        <v>4.1080906956075198</v>
      </c>
      <c r="O1206" s="101">
        <v>4.1080906956075198</v>
      </c>
    </row>
    <row r="1207" spans="1:15" customFormat="1" x14ac:dyDescent="0.3">
      <c r="A1207" s="64" t="s">
        <v>1</v>
      </c>
      <c r="H1207" s="84"/>
      <c r="I1207" s="84"/>
      <c r="J1207" s="84"/>
      <c r="K1207" s="84"/>
      <c r="L1207" s="84"/>
      <c r="M1207" s="84"/>
      <c r="N1207" s="84"/>
      <c r="O1207" s="84"/>
    </row>
    <row r="1208" spans="1:15" customFormat="1" x14ac:dyDescent="0.3">
      <c r="A1208" s="64" t="s">
        <v>1</v>
      </c>
      <c r="H1208" s="84"/>
      <c r="I1208" s="84"/>
      <c r="J1208" s="84"/>
      <c r="K1208" s="84"/>
      <c r="L1208" s="84"/>
      <c r="M1208" s="84"/>
      <c r="N1208" s="84"/>
      <c r="O1208" s="84"/>
    </row>
    <row r="1209" spans="1:15" customFormat="1" x14ac:dyDescent="0.3">
      <c r="A1209" s="53" t="s">
        <v>459</v>
      </c>
      <c r="H1209" s="84"/>
      <c r="I1209" s="84"/>
      <c r="J1209" s="84"/>
      <c r="K1209" s="84"/>
      <c r="L1209" s="84"/>
      <c r="M1209" s="84"/>
      <c r="N1209" s="84"/>
      <c r="O1209" s="84"/>
    </row>
    <row r="1210" spans="1:15" customFormat="1" x14ac:dyDescent="0.3">
      <c r="A1210" s="54" t="s">
        <v>1</v>
      </c>
      <c r="H1210" s="84"/>
      <c r="I1210" s="84"/>
      <c r="J1210" s="84"/>
      <c r="K1210" s="84"/>
      <c r="L1210" s="84"/>
      <c r="M1210" s="84"/>
      <c r="N1210" s="84"/>
      <c r="O1210" s="84"/>
    </row>
    <row r="1211" spans="1:15" customFormat="1" ht="25.5" customHeight="1" x14ac:dyDescent="0.3">
      <c r="A1211" s="119" t="s">
        <v>1</v>
      </c>
      <c r="B1211" s="118" t="s">
        <v>501</v>
      </c>
      <c r="C1211" s="118" t="s">
        <v>1</v>
      </c>
      <c r="D1211" s="118" t="s">
        <v>495</v>
      </c>
      <c r="E1211" s="118" t="s">
        <v>1</v>
      </c>
      <c r="F1211" s="118" t="s">
        <v>496</v>
      </c>
      <c r="G1211" s="118" t="s">
        <v>1</v>
      </c>
      <c r="H1211" s="121" t="s">
        <v>497</v>
      </c>
      <c r="I1211" s="121" t="s">
        <v>1</v>
      </c>
      <c r="J1211" s="121" t="s">
        <v>498</v>
      </c>
      <c r="K1211" s="121" t="s">
        <v>1</v>
      </c>
      <c r="L1211" s="121" t="s">
        <v>499</v>
      </c>
      <c r="M1211" s="121" t="s">
        <v>1</v>
      </c>
      <c r="N1211" s="121" t="s">
        <v>500</v>
      </c>
      <c r="O1211" s="121" t="s">
        <v>1</v>
      </c>
    </row>
    <row r="1212" spans="1:15" customFormat="1" x14ac:dyDescent="0.3">
      <c r="A1212" s="120" t="s">
        <v>1</v>
      </c>
      <c r="B1212" s="55" t="s">
        <v>14</v>
      </c>
      <c r="C1212" s="55" t="s">
        <v>15</v>
      </c>
      <c r="D1212" s="55" t="s">
        <v>14</v>
      </c>
      <c r="E1212" s="55" t="s">
        <v>15</v>
      </c>
      <c r="F1212" s="55" t="s">
        <v>14</v>
      </c>
      <c r="G1212" s="55" t="s">
        <v>15</v>
      </c>
      <c r="H1212" s="80" t="s">
        <v>14</v>
      </c>
      <c r="I1212" s="80" t="s">
        <v>15</v>
      </c>
      <c r="J1212" s="80" t="s">
        <v>14</v>
      </c>
      <c r="K1212" s="80" t="s">
        <v>15</v>
      </c>
      <c r="L1212" s="80" t="s">
        <v>14</v>
      </c>
      <c r="M1212" s="80" t="s">
        <v>15</v>
      </c>
      <c r="N1212" s="80" t="s">
        <v>14</v>
      </c>
      <c r="O1212" s="80" t="s">
        <v>15</v>
      </c>
    </row>
    <row r="1213" spans="1:15" customFormat="1" x14ac:dyDescent="0.3">
      <c r="A1213" s="56" t="s">
        <v>16</v>
      </c>
      <c r="B1213" s="57">
        <v>50.842072440999999</v>
      </c>
      <c r="C1213" s="57">
        <v>50.842072440999999</v>
      </c>
      <c r="D1213" s="57">
        <v>0</v>
      </c>
      <c r="E1213" s="57">
        <v>0</v>
      </c>
      <c r="F1213" s="57">
        <v>0.73587500729999999</v>
      </c>
      <c r="G1213" s="57">
        <v>0.73587500729999999</v>
      </c>
      <c r="H1213" s="85">
        <v>24.384123503800001</v>
      </c>
      <c r="I1213" s="85">
        <v>24.384123503800001</v>
      </c>
      <c r="J1213" s="85">
        <v>12.9489567891</v>
      </c>
      <c r="K1213" s="85">
        <v>12.9489567891</v>
      </c>
      <c r="L1213" s="85">
        <v>15.0388344989</v>
      </c>
      <c r="M1213" s="85">
        <v>15.0388344989</v>
      </c>
      <c r="N1213" s="85">
        <v>4.0155645381999996</v>
      </c>
      <c r="O1213" s="85">
        <v>4.0155645381999996</v>
      </c>
    </row>
    <row r="1214" spans="1:15" customFormat="1" x14ac:dyDescent="0.3">
      <c r="A1214" s="58" t="s">
        <v>310</v>
      </c>
      <c r="B1214" s="59">
        <v>0.401718229199999</v>
      </c>
      <c r="C1214" s="60">
        <v>7.9012953232025802E-3</v>
      </c>
      <c r="D1214" s="67"/>
      <c r="E1214" s="68"/>
      <c r="F1214" s="67">
        <v>0</v>
      </c>
      <c r="G1214" s="68">
        <v>0</v>
      </c>
      <c r="H1214" s="86">
        <v>0.4017182292</v>
      </c>
      <c r="I1214" s="87">
        <v>1.6474581468445899E-2</v>
      </c>
      <c r="J1214" s="92">
        <v>0.4017182292</v>
      </c>
      <c r="K1214" s="93">
        <v>3.1023211811020399</v>
      </c>
      <c r="L1214" s="92">
        <v>0</v>
      </c>
      <c r="M1214" s="93">
        <v>0</v>
      </c>
      <c r="N1214" s="92">
        <v>0</v>
      </c>
      <c r="O1214" s="93">
        <v>0</v>
      </c>
    </row>
    <row r="1215" spans="1:15" customFormat="1" x14ac:dyDescent="0.3">
      <c r="A1215" s="58" t="s">
        <v>311</v>
      </c>
      <c r="B1215" s="62">
        <v>48.707290281200102</v>
      </c>
      <c r="C1215" s="63">
        <v>0.95801150391189605</v>
      </c>
      <c r="D1215" s="69"/>
      <c r="E1215" s="70"/>
      <c r="F1215" s="69">
        <v>0.73587500729999999</v>
      </c>
      <c r="G1215" s="70">
        <v>100</v>
      </c>
      <c r="H1215" s="88">
        <v>22.756750155700001</v>
      </c>
      <c r="I1215" s="89">
        <v>0.93326094547354199</v>
      </c>
      <c r="J1215" s="94">
        <v>12.5472385599</v>
      </c>
      <c r="K1215" s="95">
        <v>96.897678818898001</v>
      </c>
      <c r="L1215" s="94">
        <v>14.5314256872</v>
      </c>
      <c r="M1215" s="95">
        <v>96.626009736744507</v>
      </c>
      <c r="N1215" s="94">
        <v>4.0155645381999996</v>
      </c>
      <c r="O1215" s="95">
        <v>100</v>
      </c>
    </row>
    <row r="1216" spans="1:15" customFormat="1" x14ac:dyDescent="0.3">
      <c r="A1216" s="58" t="s">
        <v>312</v>
      </c>
      <c r="B1216" s="73">
        <v>4.4835435665339798</v>
      </c>
      <c r="C1216" s="73">
        <v>4.4835435665339798</v>
      </c>
      <c r="D1216" s="76"/>
      <c r="E1216" s="76"/>
      <c r="F1216" s="76">
        <v>4.4333707380144602</v>
      </c>
      <c r="G1216" s="76">
        <v>4.4333707380144602</v>
      </c>
      <c r="H1216" s="98">
        <v>4.4170339997053896</v>
      </c>
      <c r="I1216" s="98">
        <v>4.4170339997053896</v>
      </c>
      <c r="J1216" s="101">
        <v>4.6199747120291397</v>
      </c>
      <c r="K1216" s="101">
        <v>4.6199747120291397</v>
      </c>
      <c r="L1216" s="101">
        <v>4.5796753434208997</v>
      </c>
      <c r="M1216" s="101">
        <v>4.5796753434208997</v>
      </c>
      <c r="N1216" s="101">
        <v>4</v>
      </c>
      <c r="O1216" s="102">
        <v>4</v>
      </c>
    </row>
    <row r="1217" spans="1:15" customFormat="1" x14ac:dyDescent="0.3">
      <c r="A1217" s="64" t="s">
        <v>1</v>
      </c>
      <c r="H1217" s="84"/>
      <c r="I1217" s="84"/>
      <c r="J1217" s="84"/>
      <c r="K1217" s="84"/>
      <c r="L1217" s="84"/>
      <c r="M1217" s="84"/>
      <c r="N1217" s="84"/>
      <c r="O1217" s="84"/>
    </row>
    <row r="1218" spans="1:15" customFormat="1" x14ac:dyDescent="0.3">
      <c r="A1218" s="64" t="s">
        <v>1</v>
      </c>
      <c r="H1218" s="84"/>
      <c r="I1218" s="84"/>
      <c r="J1218" s="84"/>
      <c r="K1218" s="84"/>
      <c r="L1218" s="84"/>
      <c r="M1218" s="84"/>
      <c r="N1218" s="84"/>
      <c r="O1218" s="84"/>
    </row>
    <row r="1219" spans="1:15" customFormat="1" x14ac:dyDescent="0.3">
      <c r="A1219" s="53" t="s">
        <v>460</v>
      </c>
      <c r="H1219" s="84"/>
      <c r="I1219" s="84"/>
      <c r="J1219" s="84"/>
      <c r="K1219" s="84"/>
      <c r="L1219" s="84"/>
      <c r="M1219" s="84"/>
      <c r="N1219" s="84"/>
      <c r="O1219" s="84"/>
    </row>
    <row r="1220" spans="1:15" customFormat="1" x14ac:dyDescent="0.3">
      <c r="A1220" s="54" t="s">
        <v>1</v>
      </c>
      <c r="H1220" s="84"/>
      <c r="I1220" s="84"/>
      <c r="J1220" s="84"/>
      <c r="K1220" s="84"/>
      <c r="L1220" s="84"/>
      <c r="M1220" s="84"/>
      <c r="N1220" s="84"/>
      <c r="O1220" s="84"/>
    </row>
    <row r="1221" spans="1:15" customFormat="1" ht="25.5" customHeight="1" x14ac:dyDescent="0.3">
      <c r="A1221" s="119" t="s">
        <v>1</v>
      </c>
      <c r="B1221" s="118" t="s">
        <v>501</v>
      </c>
      <c r="C1221" s="118" t="s">
        <v>1</v>
      </c>
      <c r="D1221" s="118" t="s">
        <v>495</v>
      </c>
      <c r="E1221" s="118" t="s">
        <v>1</v>
      </c>
      <c r="F1221" s="118" t="s">
        <v>496</v>
      </c>
      <c r="G1221" s="118" t="s">
        <v>1</v>
      </c>
      <c r="H1221" s="121" t="s">
        <v>497</v>
      </c>
      <c r="I1221" s="121" t="s">
        <v>1</v>
      </c>
      <c r="J1221" s="121" t="s">
        <v>498</v>
      </c>
      <c r="K1221" s="121" t="s">
        <v>1</v>
      </c>
      <c r="L1221" s="121" t="s">
        <v>499</v>
      </c>
      <c r="M1221" s="121" t="s">
        <v>1</v>
      </c>
      <c r="N1221" s="121" t="s">
        <v>500</v>
      </c>
      <c r="O1221" s="121" t="s">
        <v>1</v>
      </c>
    </row>
    <row r="1222" spans="1:15" customFormat="1" x14ac:dyDescent="0.3">
      <c r="A1222" s="120" t="s">
        <v>1</v>
      </c>
      <c r="B1222" s="55" t="s">
        <v>14</v>
      </c>
      <c r="C1222" s="55" t="s">
        <v>15</v>
      </c>
      <c r="D1222" s="55" t="s">
        <v>14</v>
      </c>
      <c r="E1222" s="55" t="s">
        <v>15</v>
      </c>
      <c r="F1222" s="55" t="s">
        <v>14</v>
      </c>
      <c r="G1222" s="55" t="s">
        <v>15</v>
      </c>
      <c r="H1222" s="80" t="s">
        <v>14</v>
      </c>
      <c r="I1222" s="80" t="s">
        <v>15</v>
      </c>
      <c r="J1222" s="80" t="s">
        <v>14</v>
      </c>
      <c r="K1222" s="80" t="s">
        <v>15</v>
      </c>
      <c r="L1222" s="80" t="s">
        <v>14</v>
      </c>
      <c r="M1222" s="80" t="s">
        <v>15</v>
      </c>
      <c r="N1222" s="80" t="s">
        <v>14</v>
      </c>
      <c r="O1222" s="80" t="s">
        <v>15</v>
      </c>
    </row>
    <row r="1223" spans="1:15" customFormat="1" x14ac:dyDescent="0.3">
      <c r="A1223" s="56" t="s">
        <v>16</v>
      </c>
      <c r="B1223" s="57">
        <v>76.381327430799999</v>
      </c>
      <c r="C1223" s="57">
        <v>76.381327430799999</v>
      </c>
      <c r="D1223" s="57">
        <v>1.9980331697</v>
      </c>
      <c r="E1223" s="57">
        <v>1.9980331697</v>
      </c>
      <c r="F1223" s="57">
        <v>36.295432053600003</v>
      </c>
      <c r="G1223" s="57">
        <v>36.295432053600003</v>
      </c>
      <c r="H1223" s="85">
        <v>16.5440742354</v>
      </c>
      <c r="I1223" s="85">
        <v>16.5440742354</v>
      </c>
      <c r="J1223" s="85">
        <v>3.83567429</v>
      </c>
      <c r="K1223" s="85">
        <v>3.83567429</v>
      </c>
      <c r="L1223" s="85">
        <v>9.4346719437999997</v>
      </c>
      <c r="M1223" s="85">
        <v>9.4346719437999997</v>
      </c>
      <c r="N1223" s="85">
        <v>8.6098539089999999</v>
      </c>
      <c r="O1223" s="85">
        <v>8.6098539089999999</v>
      </c>
    </row>
    <row r="1224" spans="1:15" customFormat="1" x14ac:dyDescent="0.3">
      <c r="A1224" s="58" t="s">
        <v>310</v>
      </c>
      <c r="B1224" s="59">
        <v>1.3263850976</v>
      </c>
      <c r="C1224" s="60">
        <v>1.7365305660623401E-2</v>
      </c>
      <c r="D1224" s="67">
        <v>0</v>
      </c>
      <c r="E1224" s="68">
        <v>0</v>
      </c>
      <c r="F1224" s="59">
        <v>1.3263850976</v>
      </c>
      <c r="G1224" s="60">
        <v>3.65441330369407E-2</v>
      </c>
      <c r="H1224" s="92">
        <v>0</v>
      </c>
      <c r="I1224" s="93">
        <v>0</v>
      </c>
      <c r="J1224" s="92">
        <v>0</v>
      </c>
      <c r="K1224" s="93">
        <v>0</v>
      </c>
      <c r="L1224" s="92">
        <v>0</v>
      </c>
      <c r="M1224" s="93">
        <v>0</v>
      </c>
      <c r="N1224" s="92">
        <v>0</v>
      </c>
      <c r="O1224" s="93">
        <v>0</v>
      </c>
    </row>
    <row r="1225" spans="1:15" customFormat="1" x14ac:dyDescent="0.3">
      <c r="A1225" s="58" t="s">
        <v>311</v>
      </c>
      <c r="B1225" s="62">
        <v>73.068203697300007</v>
      </c>
      <c r="C1225" s="63">
        <v>0.95662390475601999</v>
      </c>
      <c r="D1225" s="69">
        <v>1.9980331697</v>
      </c>
      <c r="E1225" s="70">
        <v>100</v>
      </c>
      <c r="F1225" s="62">
        <v>33.640713040999998</v>
      </c>
      <c r="G1225" s="63">
        <v>0.92685804073968303</v>
      </c>
      <c r="H1225" s="94">
        <v>16.5440742354</v>
      </c>
      <c r="I1225" s="95">
        <v>100</v>
      </c>
      <c r="J1225" s="94">
        <v>3.83567429</v>
      </c>
      <c r="K1225" s="95">
        <v>100</v>
      </c>
      <c r="L1225" s="94">
        <v>8.7762672228999996</v>
      </c>
      <c r="M1225" s="95">
        <v>93.021434928294795</v>
      </c>
      <c r="N1225" s="94">
        <v>8.6098539089999999</v>
      </c>
      <c r="O1225" s="95">
        <v>100</v>
      </c>
    </row>
    <row r="1226" spans="1:15" customFormat="1" x14ac:dyDescent="0.3">
      <c r="A1226" s="58" t="s">
        <v>312</v>
      </c>
      <c r="B1226" s="73">
        <v>4.6966048327286103</v>
      </c>
      <c r="C1226" s="73">
        <v>4.6966048327286103</v>
      </c>
      <c r="D1226" s="76">
        <v>5</v>
      </c>
      <c r="E1226" s="78">
        <v>5</v>
      </c>
      <c r="F1226" s="73">
        <v>4.58265173633351</v>
      </c>
      <c r="G1226" s="73">
        <v>4.58265173633351</v>
      </c>
      <c r="H1226" s="101">
        <v>4.9004288484891401</v>
      </c>
      <c r="I1226" s="101">
        <v>4.9004288484891401</v>
      </c>
      <c r="J1226" s="101">
        <v>4.7859575778526304</v>
      </c>
      <c r="K1226" s="101">
        <v>4.7859575778526304</v>
      </c>
      <c r="L1226" s="101">
        <v>4.74642440174381</v>
      </c>
      <c r="M1226" s="101">
        <v>4.74642440174381</v>
      </c>
      <c r="N1226" s="101">
        <v>4.5897551234396898</v>
      </c>
      <c r="O1226" s="101">
        <v>4.5897551234396898</v>
      </c>
    </row>
    <row r="1227" spans="1:15" customFormat="1" x14ac:dyDescent="0.3">
      <c r="A1227" s="64" t="s">
        <v>1</v>
      </c>
      <c r="H1227" s="84"/>
      <c r="I1227" s="84"/>
      <c r="J1227" s="84"/>
      <c r="K1227" s="84"/>
      <c r="L1227" s="84"/>
      <c r="M1227" s="84"/>
      <c r="N1227" s="84"/>
      <c r="O1227" s="84"/>
    </row>
    <row r="1228" spans="1:15" customFormat="1" x14ac:dyDescent="0.3">
      <c r="A1228" s="64" t="s">
        <v>1</v>
      </c>
      <c r="H1228" s="84"/>
      <c r="I1228" s="84"/>
      <c r="J1228" s="84"/>
      <c r="K1228" s="84"/>
      <c r="L1228" s="84"/>
      <c r="M1228" s="84"/>
      <c r="N1228" s="84"/>
      <c r="O1228" s="84"/>
    </row>
    <row r="1229" spans="1:15" customFormat="1" x14ac:dyDescent="0.3">
      <c r="A1229" s="53" t="s">
        <v>461</v>
      </c>
      <c r="H1229" s="84"/>
      <c r="I1229" s="84"/>
      <c r="J1229" s="84"/>
      <c r="K1229" s="84"/>
      <c r="L1229" s="84"/>
      <c r="M1229" s="84"/>
      <c r="N1229" s="84"/>
      <c r="O1229" s="84"/>
    </row>
    <row r="1230" spans="1:15" customFormat="1" x14ac:dyDescent="0.3">
      <c r="A1230" s="54" t="s">
        <v>1</v>
      </c>
      <c r="H1230" s="84"/>
      <c r="I1230" s="84"/>
      <c r="J1230" s="84"/>
      <c r="K1230" s="84"/>
      <c r="L1230" s="84"/>
      <c r="M1230" s="84"/>
      <c r="N1230" s="84"/>
      <c r="O1230" s="84"/>
    </row>
    <row r="1231" spans="1:15" customFormat="1" ht="25.5" customHeight="1" x14ac:dyDescent="0.3">
      <c r="A1231" s="119" t="s">
        <v>1</v>
      </c>
      <c r="B1231" s="118" t="s">
        <v>501</v>
      </c>
      <c r="C1231" s="118" t="s">
        <v>1</v>
      </c>
      <c r="D1231" s="118" t="s">
        <v>495</v>
      </c>
      <c r="E1231" s="118" t="s">
        <v>1</v>
      </c>
      <c r="F1231" s="118" t="s">
        <v>496</v>
      </c>
      <c r="G1231" s="118" t="s">
        <v>1</v>
      </c>
      <c r="H1231" s="121" t="s">
        <v>497</v>
      </c>
      <c r="I1231" s="121" t="s">
        <v>1</v>
      </c>
      <c r="J1231" s="121" t="s">
        <v>498</v>
      </c>
      <c r="K1231" s="121" t="s">
        <v>1</v>
      </c>
      <c r="L1231" s="121" t="s">
        <v>499</v>
      </c>
      <c r="M1231" s="121" t="s">
        <v>1</v>
      </c>
      <c r="N1231" s="121" t="s">
        <v>500</v>
      </c>
      <c r="O1231" s="121" t="s">
        <v>1</v>
      </c>
    </row>
    <row r="1232" spans="1:15" customFormat="1" x14ac:dyDescent="0.3">
      <c r="A1232" s="120" t="s">
        <v>1</v>
      </c>
      <c r="B1232" s="55" t="s">
        <v>14</v>
      </c>
      <c r="C1232" s="55" t="s">
        <v>15</v>
      </c>
      <c r="D1232" s="55" t="s">
        <v>14</v>
      </c>
      <c r="E1232" s="55" t="s">
        <v>15</v>
      </c>
      <c r="F1232" s="55" t="s">
        <v>14</v>
      </c>
      <c r="G1232" s="55" t="s">
        <v>15</v>
      </c>
      <c r="H1232" s="80" t="s">
        <v>14</v>
      </c>
      <c r="I1232" s="80" t="s">
        <v>15</v>
      </c>
      <c r="J1232" s="80" t="s">
        <v>14</v>
      </c>
      <c r="K1232" s="80" t="s">
        <v>15</v>
      </c>
      <c r="L1232" s="80" t="s">
        <v>14</v>
      </c>
      <c r="M1232" s="80" t="s">
        <v>15</v>
      </c>
      <c r="N1232" s="80" t="s">
        <v>14</v>
      </c>
      <c r="O1232" s="80" t="s">
        <v>15</v>
      </c>
    </row>
    <row r="1233" spans="1:15" customFormat="1" x14ac:dyDescent="0.3">
      <c r="A1233" s="56" t="s">
        <v>16</v>
      </c>
      <c r="B1233" s="57">
        <v>1425.4092837695</v>
      </c>
      <c r="C1233" s="57">
        <v>1425.4092837695</v>
      </c>
      <c r="D1233" s="57">
        <v>39.141126295500001</v>
      </c>
      <c r="E1233" s="57">
        <v>39.141126295500001</v>
      </c>
      <c r="F1233" s="57">
        <v>650.92684942810001</v>
      </c>
      <c r="G1233" s="57">
        <v>650.92684942810001</v>
      </c>
      <c r="H1233" s="85">
        <v>255.34570728529999</v>
      </c>
      <c r="I1233" s="85">
        <v>255.34570728529999</v>
      </c>
      <c r="J1233" s="85">
        <v>119.5764114126</v>
      </c>
      <c r="K1233" s="85">
        <v>119.5764114126</v>
      </c>
      <c r="L1233" s="85">
        <v>255.04113016919999</v>
      </c>
      <c r="M1233" s="85">
        <v>255.04113016919999</v>
      </c>
      <c r="N1233" s="85">
        <v>138.57071479909999</v>
      </c>
      <c r="O1233" s="85">
        <v>138.57071479909999</v>
      </c>
    </row>
    <row r="1234" spans="1:15" customFormat="1" x14ac:dyDescent="0.3">
      <c r="A1234" s="58" t="s">
        <v>276</v>
      </c>
      <c r="B1234" s="59">
        <v>18.4344167175</v>
      </c>
      <c r="C1234" s="60">
        <v>1.2932718291794799E-2</v>
      </c>
      <c r="D1234" s="59">
        <v>2.8007654366999999</v>
      </c>
      <c r="E1234" s="61">
        <v>7.1555565763624901E-2</v>
      </c>
      <c r="F1234" s="59">
        <v>9.9795056984000006</v>
      </c>
      <c r="G1234" s="60">
        <v>1.5331224556442801E-2</v>
      </c>
      <c r="H1234" s="86">
        <v>3.5799593950999999</v>
      </c>
      <c r="I1234" s="87">
        <v>1.40200492624694E-2</v>
      </c>
      <c r="J1234" s="86">
        <v>0.30225478950000001</v>
      </c>
      <c r="K1234" s="87">
        <v>2.5277124972170801E-3</v>
      </c>
      <c r="L1234" s="86">
        <v>2.0741861873</v>
      </c>
      <c r="M1234" s="87">
        <v>8.1327517092005391E-3</v>
      </c>
      <c r="N1234" s="86">
        <v>0</v>
      </c>
      <c r="O1234" s="87">
        <v>0</v>
      </c>
    </row>
    <row r="1235" spans="1:15" customFormat="1" x14ac:dyDescent="0.3">
      <c r="A1235" s="58" t="s">
        <v>291</v>
      </c>
      <c r="B1235" s="62">
        <v>15.1216843455</v>
      </c>
      <c r="C1235" s="63">
        <v>1.0608661328141899E-2</v>
      </c>
      <c r="D1235" s="62">
        <v>0</v>
      </c>
      <c r="E1235" s="63">
        <v>0</v>
      </c>
      <c r="F1235" s="62">
        <v>6.3223026408000003</v>
      </c>
      <c r="G1235" s="63">
        <v>9.7127697933411892E-3</v>
      </c>
      <c r="H1235" s="88">
        <v>1.4586722474</v>
      </c>
      <c r="I1235" s="89">
        <v>5.71253874955576E-3</v>
      </c>
      <c r="J1235" s="88">
        <v>0</v>
      </c>
      <c r="K1235" s="89">
        <v>0</v>
      </c>
      <c r="L1235" s="88">
        <v>3.9995275142</v>
      </c>
      <c r="M1235" s="89">
        <v>1.5681892216940201E-2</v>
      </c>
      <c r="N1235" s="88">
        <v>3.3411819431000001</v>
      </c>
      <c r="O1235" s="89">
        <v>2.4111746467816501E-2</v>
      </c>
    </row>
    <row r="1236" spans="1:15" customFormat="1" x14ac:dyDescent="0.3">
      <c r="A1236" s="58" t="s">
        <v>292</v>
      </c>
      <c r="B1236" s="59">
        <v>14.651506614000001</v>
      </c>
      <c r="C1236" s="60">
        <v>1.02788067826064E-2</v>
      </c>
      <c r="D1236" s="59">
        <v>0</v>
      </c>
      <c r="E1236" s="60">
        <v>0</v>
      </c>
      <c r="F1236" s="59">
        <v>2.7904699946000102</v>
      </c>
      <c r="G1236" s="60">
        <v>4.2869179494618897E-3</v>
      </c>
      <c r="H1236" s="86">
        <v>0.61772222939999899</v>
      </c>
      <c r="I1236" s="87">
        <v>2.4191604235970698E-3</v>
      </c>
      <c r="J1236" s="86">
        <v>3.9995275142</v>
      </c>
      <c r="K1236" s="91">
        <v>3.3447462312609297E-2</v>
      </c>
      <c r="L1236" s="86">
        <v>0</v>
      </c>
      <c r="M1236" s="87">
        <v>0</v>
      </c>
      <c r="N1236" s="86">
        <v>7.2437868758000299</v>
      </c>
      <c r="O1236" s="91">
        <v>5.2275019915297802E-2</v>
      </c>
    </row>
    <row r="1237" spans="1:15" customFormat="1" x14ac:dyDescent="0.3">
      <c r="A1237" s="58" t="s">
        <v>293</v>
      </c>
      <c r="B1237" s="62">
        <v>29.457224891999999</v>
      </c>
      <c r="C1237" s="63">
        <v>2.06658012034973E-2</v>
      </c>
      <c r="D1237" s="62">
        <v>3.6716142214999898</v>
      </c>
      <c r="E1237" s="61">
        <v>9.3804511239169899E-2</v>
      </c>
      <c r="F1237" s="62">
        <v>15.5077348249</v>
      </c>
      <c r="G1237" s="63">
        <v>2.38240822890083E-2</v>
      </c>
      <c r="H1237" s="88">
        <v>0.59753246320000197</v>
      </c>
      <c r="I1237" s="90">
        <v>2.3400920640203699E-3</v>
      </c>
      <c r="J1237" s="88">
        <v>3.9995275142</v>
      </c>
      <c r="K1237" s="89">
        <v>3.3447462312609297E-2</v>
      </c>
      <c r="L1237" s="88">
        <v>2.3396339250999998</v>
      </c>
      <c r="M1237" s="89">
        <v>9.1735553537887603E-3</v>
      </c>
      <c r="N1237" s="88">
        <v>3.3411819431000001</v>
      </c>
      <c r="O1237" s="89">
        <v>2.4111746467816501E-2</v>
      </c>
    </row>
    <row r="1238" spans="1:15" customFormat="1" x14ac:dyDescent="0.3">
      <c r="A1238" s="58" t="s">
        <v>294</v>
      </c>
      <c r="B1238" s="59">
        <v>3.9064497616999998</v>
      </c>
      <c r="C1238" s="60">
        <v>2.7405811132149901E-3</v>
      </c>
      <c r="D1238" s="59">
        <v>0</v>
      </c>
      <c r="E1238" s="60">
        <v>0</v>
      </c>
      <c r="F1238" s="59">
        <v>2.6398230011999999</v>
      </c>
      <c r="G1238" s="60">
        <v>4.0554833519608697E-3</v>
      </c>
      <c r="H1238" s="86">
        <v>0.75921794880000104</v>
      </c>
      <c r="I1238" s="87">
        <v>2.9732943501247899E-3</v>
      </c>
      <c r="J1238" s="86">
        <v>0</v>
      </c>
      <c r="K1238" s="87">
        <v>0</v>
      </c>
      <c r="L1238" s="86">
        <v>0</v>
      </c>
      <c r="M1238" s="87">
        <v>0</v>
      </c>
      <c r="N1238" s="86">
        <v>0.50740881169999996</v>
      </c>
      <c r="O1238" s="87">
        <v>3.66173193546444E-3</v>
      </c>
    </row>
    <row r="1239" spans="1:15" customFormat="1" x14ac:dyDescent="0.3">
      <c r="A1239" s="58" t="s">
        <v>295</v>
      </c>
      <c r="B1239" s="62">
        <v>5.1727275725000004</v>
      </c>
      <c r="C1239" s="63">
        <v>3.6289419687380599E-3</v>
      </c>
      <c r="D1239" s="62">
        <v>0</v>
      </c>
      <c r="E1239" s="63">
        <v>0</v>
      </c>
      <c r="F1239" s="62">
        <v>2.8042850788000102</v>
      </c>
      <c r="G1239" s="63">
        <v>4.3081416617916802E-3</v>
      </c>
      <c r="H1239" s="88">
        <v>1.3330540178000001</v>
      </c>
      <c r="I1239" s="89">
        <v>5.22058519006379E-3</v>
      </c>
      <c r="J1239" s="88">
        <v>0</v>
      </c>
      <c r="K1239" s="89">
        <v>0</v>
      </c>
      <c r="L1239" s="88">
        <v>1.0353884759</v>
      </c>
      <c r="M1239" s="89">
        <v>4.0596921571555899E-3</v>
      </c>
      <c r="N1239" s="88">
        <v>0</v>
      </c>
      <c r="O1239" s="89">
        <v>0</v>
      </c>
    </row>
    <row r="1240" spans="1:15" customFormat="1" x14ac:dyDescent="0.3">
      <c r="A1240" s="58" t="s">
        <v>296</v>
      </c>
      <c r="B1240" s="59">
        <v>28.0954069326</v>
      </c>
      <c r="C1240" s="60">
        <v>1.9710413880777902E-2</v>
      </c>
      <c r="D1240" s="59">
        <v>0</v>
      </c>
      <c r="E1240" s="60">
        <v>0</v>
      </c>
      <c r="F1240" s="59">
        <v>17.7513397375</v>
      </c>
      <c r="G1240" s="60">
        <v>2.7270867307280702E-2</v>
      </c>
      <c r="H1240" s="86">
        <v>0.45409895789999899</v>
      </c>
      <c r="I1240" s="90">
        <v>1.77836926544699E-3</v>
      </c>
      <c r="J1240" s="86">
        <v>1.1340372175</v>
      </c>
      <c r="K1240" s="87">
        <v>9.4837870120302401E-3</v>
      </c>
      <c r="L1240" s="86">
        <v>3.5606362703999999</v>
      </c>
      <c r="M1240" s="87">
        <v>1.39610276508648E-2</v>
      </c>
      <c r="N1240" s="86">
        <v>5.1952947493000003</v>
      </c>
      <c r="O1240" s="87">
        <v>3.7492010897339598E-2</v>
      </c>
    </row>
    <row r="1241" spans="1:15" customFormat="1" x14ac:dyDescent="0.3">
      <c r="A1241" s="58" t="s">
        <v>297</v>
      </c>
      <c r="B1241" s="62">
        <v>21.676557232499999</v>
      </c>
      <c r="C1241" s="63">
        <v>1.5207251334280801E-2</v>
      </c>
      <c r="D1241" s="62">
        <v>0.46722243460000001</v>
      </c>
      <c r="E1241" s="63">
        <v>1.1936867403167101E-2</v>
      </c>
      <c r="F1241" s="62">
        <v>9.3049965807999993</v>
      </c>
      <c r="G1241" s="63">
        <v>1.42949958032539E-2</v>
      </c>
      <c r="H1241" s="88">
        <v>2.5531112484</v>
      </c>
      <c r="I1241" s="89">
        <v>9.9986456617709493E-3</v>
      </c>
      <c r="J1241" s="88">
        <v>4.9601870245999997</v>
      </c>
      <c r="K1241" s="91">
        <v>4.1481316975509601E-2</v>
      </c>
      <c r="L1241" s="88">
        <v>3.0826521162999998</v>
      </c>
      <c r="M1241" s="89">
        <v>1.20868822775954E-2</v>
      </c>
      <c r="N1241" s="88">
        <v>1.6106426172999999</v>
      </c>
      <c r="O1241" s="89">
        <v>1.16232540160821E-2</v>
      </c>
    </row>
    <row r="1242" spans="1:15" customFormat="1" x14ac:dyDescent="0.3">
      <c r="A1242" s="58" t="s">
        <v>298</v>
      </c>
      <c r="B1242" s="59">
        <v>18.237736065499998</v>
      </c>
      <c r="C1242" s="60">
        <v>1.27947364123168E-2</v>
      </c>
      <c r="D1242" s="59">
        <v>0</v>
      </c>
      <c r="E1242" s="60">
        <v>0</v>
      </c>
      <c r="F1242" s="59">
        <v>8.5680851219999994</v>
      </c>
      <c r="G1242" s="60">
        <v>1.3162900146964101E-2</v>
      </c>
      <c r="H1242" s="86">
        <v>4.3020836756999996</v>
      </c>
      <c r="I1242" s="87">
        <v>1.6848075189661402E-2</v>
      </c>
      <c r="J1242" s="86">
        <v>1.1574203087999999</v>
      </c>
      <c r="K1242" s="87">
        <v>9.6793363768570197E-3</v>
      </c>
      <c r="L1242" s="86">
        <v>5.3675672678000099</v>
      </c>
      <c r="M1242" s="87">
        <v>2.1045888811106798E-2</v>
      </c>
      <c r="N1242" s="86">
        <v>0</v>
      </c>
      <c r="O1242" s="87">
        <v>0</v>
      </c>
    </row>
    <row r="1243" spans="1:15" customFormat="1" x14ac:dyDescent="0.3">
      <c r="A1243" s="58" t="s">
        <v>299</v>
      </c>
      <c r="B1243" s="62">
        <v>6.5615538365999999</v>
      </c>
      <c r="C1243" s="63">
        <v>4.6032770456271698E-3</v>
      </c>
      <c r="D1243" s="62">
        <v>0</v>
      </c>
      <c r="E1243" s="63">
        <v>0</v>
      </c>
      <c r="F1243" s="62">
        <v>3.3558539791000102</v>
      </c>
      <c r="G1243" s="63">
        <v>5.1555009323220099E-3</v>
      </c>
      <c r="H1243" s="88">
        <v>0</v>
      </c>
      <c r="I1243" s="89">
        <v>0</v>
      </c>
      <c r="J1243" s="88">
        <v>0.61772222939999999</v>
      </c>
      <c r="K1243" s="89">
        <v>5.1659204528938501E-3</v>
      </c>
      <c r="L1243" s="88">
        <v>2.5879776281</v>
      </c>
      <c r="M1243" s="89">
        <v>1.0147295169148101E-2</v>
      </c>
      <c r="N1243" s="88">
        <v>0</v>
      </c>
      <c r="O1243" s="89">
        <v>0</v>
      </c>
    </row>
    <row r="1244" spans="1:15" customFormat="1" x14ac:dyDescent="0.3">
      <c r="A1244" s="58" t="s">
        <v>300</v>
      </c>
      <c r="B1244" s="59">
        <v>17.117297561099999</v>
      </c>
      <c r="C1244" s="60">
        <v>1.20086895434224E-2</v>
      </c>
      <c r="D1244" s="59">
        <v>1.2619603572</v>
      </c>
      <c r="E1244" s="60">
        <v>3.22412888089295E-2</v>
      </c>
      <c r="F1244" s="59">
        <v>13.426775931</v>
      </c>
      <c r="G1244" s="60">
        <v>2.0627165622061301E-2</v>
      </c>
      <c r="H1244" s="86">
        <v>0</v>
      </c>
      <c r="I1244" s="87">
        <v>0</v>
      </c>
      <c r="J1244" s="86">
        <v>0</v>
      </c>
      <c r="K1244" s="87">
        <v>0</v>
      </c>
      <c r="L1244" s="86">
        <v>0</v>
      </c>
      <c r="M1244" s="87">
        <v>0</v>
      </c>
      <c r="N1244" s="86">
        <v>2.4285612729000001</v>
      </c>
      <c r="O1244" s="87">
        <v>1.75257901817201E-2</v>
      </c>
    </row>
    <row r="1245" spans="1:15" customFormat="1" x14ac:dyDescent="0.3">
      <c r="A1245" s="58" t="s">
        <v>277</v>
      </c>
      <c r="B1245" s="62">
        <v>16.401232013600001</v>
      </c>
      <c r="C1245" s="63">
        <v>1.1506331690380799E-2</v>
      </c>
      <c r="D1245" s="62">
        <v>0</v>
      </c>
      <c r="E1245" s="63">
        <v>0</v>
      </c>
      <c r="F1245" s="62">
        <v>7.5013891961999901</v>
      </c>
      <c r="G1245" s="63">
        <v>1.15241661989987E-2</v>
      </c>
      <c r="H1245" s="88">
        <v>1.8102666848</v>
      </c>
      <c r="I1245" s="89">
        <v>7.0894737336522897E-3</v>
      </c>
      <c r="J1245" s="88">
        <v>0.30225478950000001</v>
      </c>
      <c r="K1245" s="89">
        <v>2.5277124972170801E-3</v>
      </c>
      <c r="L1245" s="88">
        <v>4.5443910743000098</v>
      </c>
      <c r="M1245" s="89">
        <v>1.7818267474289901E-2</v>
      </c>
      <c r="N1245" s="88">
        <v>2.5451850583</v>
      </c>
      <c r="O1245" s="89">
        <v>1.8367409463031299E-2</v>
      </c>
    </row>
    <row r="1246" spans="1:15" customFormat="1" x14ac:dyDescent="0.3">
      <c r="A1246" s="58" t="s">
        <v>278</v>
      </c>
      <c r="B1246" s="59">
        <v>17.588643754500001</v>
      </c>
      <c r="C1246" s="60">
        <v>1.2339363826778801E-2</v>
      </c>
      <c r="D1246" s="59">
        <v>0.59753246319999997</v>
      </c>
      <c r="E1246" s="60">
        <v>1.52661029396259E-2</v>
      </c>
      <c r="F1246" s="59">
        <v>5.5584613389000097</v>
      </c>
      <c r="G1246" s="60">
        <v>8.5393026017956206E-3</v>
      </c>
      <c r="H1246" s="86">
        <v>4.5373407938000199</v>
      </c>
      <c r="I1246" s="87">
        <v>1.7769403065509101E-2</v>
      </c>
      <c r="J1246" s="86">
        <v>0</v>
      </c>
      <c r="K1246" s="87">
        <v>0</v>
      </c>
      <c r="L1246" s="86">
        <v>6.8953091585999999</v>
      </c>
      <c r="M1246" s="87">
        <v>2.70360672963827E-2</v>
      </c>
      <c r="N1246" s="86">
        <v>0</v>
      </c>
      <c r="O1246" s="87">
        <v>0</v>
      </c>
    </row>
    <row r="1247" spans="1:15" customFormat="1" x14ac:dyDescent="0.3">
      <c r="A1247" s="58" t="s">
        <v>279</v>
      </c>
      <c r="B1247" s="62">
        <v>16.683073063599998</v>
      </c>
      <c r="C1247" s="63">
        <v>1.1704058093042299E-2</v>
      </c>
      <c r="D1247" s="62">
        <v>0</v>
      </c>
      <c r="E1247" s="63">
        <v>0</v>
      </c>
      <c r="F1247" s="62">
        <v>8.9116263848999893</v>
      </c>
      <c r="G1247" s="63">
        <v>1.3690672604348199E-2</v>
      </c>
      <c r="H1247" s="88">
        <v>1.1399037106000001</v>
      </c>
      <c r="I1247" s="89">
        <v>4.4641585038528797E-3</v>
      </c>
      <c r="J1247" s="88">
        <v>2.3396339250999998</v>
      </c>
      <c r="K1247" s="89">
        <v>1.9566015549898601E-2</v>
      </c>
      <c r="L1247" s="88">
        <v>0.95072709990000004</v>
      </c>
      <c r="M1247" s="89">
        <v>3.72774030317881E-3</v>
      </c>
      <c r="N1247" s="88">
        <v>3.3411819431000001</v>
      </c>
      <c r="O1247" s="89">
        <v>2.4111746467816501E-2</v>
      </c>
    </row>
    <row r="1248" spans="1:15" customFormat="1" x14ac:dyDescent="0.3">
      <c r="A1248" s="58" t="s">
        <v>301</v>
      </c>
      <c r="B1248" s="59">
        <v>3.0641594232</v>
      </c>
      <c r="C1248" s="60">
        <v>2.1496698934756601E-3</v>
      </c>
      <c r="D1248" s="59">
        <v>0</v>
      </c>
      <c r="E1248" s="60">
        <v>0</v>
      </c>
      <c r="F1248" s="59">
        <v>1.230288807</v>
      </c>
      <c r="G1248" s="60">
        <v>1.8900569366295499E-3</v>
      </c>
      <c r="H1248" s="86">
        <v>1.8338706162</v>
      </c>
      <c r="I1248" s="87">
        <v>7.1819128494335699E-3</v>
      </c>
      <c r="J1248" s="86">
        <v>0</v>
      </c>
      <c r="K1248" s="87">
        <v>0</v>
      </c>
      <c r="L1248" s="86">
        <v>0</v>
      </c>
      <c r="M1248" s="87">
        <v>0</v>
      </c>
      <c r="N1248" s="86">
        <v>0</v>
      </c>
      <c r="O1248" s="87">
        <v>0</v>
      </c>
    </row>
    <row r="1249" spans="1:15" customFormat="1" x14ac:dyDescent="0.3">
      <c r="A1249" s="58" t="s">
        <v>280</v>
      </c>
      <c r="B1249" s="62">
        <v>14.5501386643</v>
      </c>
      <c r="C1249" s="63">
        <v>1.0207691804716E-2</v>
      </c>
      <c r="D1249" s="62">
        <v>0</v>
      </c>
      <c r="E1249" s="63">
        <v>0</v>
      </c>
      <c r="F1249" s="62">
        <v>4.3287167828999999</v>
      </c>
      <c r="G1249" s="63">
        <v>6.6500817821590601E-3</v>
      </c>
      <c r="H1249" s="88">
        <v>1.1817914067999999</v>
      </c>
      <c r="I1249" s="89">
        <v>4.6282015835087996E-3</v>
      </c>
      <c r="J1249" s="88">
        <v>0.50740881169999996</v>
      </c>
      <c r="K1249" s="89">
        <v>4.2433855114549198E-3</v>
      </c>
      <c r="L1249" s="88">
        <v>3.0074020537999999</v>
      </c>
      <c r="M1249" s="89">
        <v>1.17918315834188E-2</v>
      </c>
      <c r="N1249" s="88">
        <v>6.0322284208000001</v>
      </c>
      <c r="O1249" s="91">
        <v>4.3531769534028403E-2</v>
      </c>
    </row>
    <row r="1250" spans="1:15" customFormat="1" x14ac:dyDescent="0.3">
      <c r="A1250" s="58" t="s">
        <v>281</v>
      </c>
      <c r="B1250" s="59">
        <v>18.041435048099999</v>
      </c>
      <c r="C1250" s="60">
        <v>1.26570208665888E-2</v>
      </c>
      <c r="D1250" s="59">
        <v>2.5091832481999998</v>
      </c>
      <c r="E1250" s="61">
        <v>6.4106056357618804E-2</v>
      </c>
      <c r="F1250" s="59">
        <v>2.9625716433</v>
      </c>
      <c r="G1250" s="60">
        <v>4.55131271033434E-3</v>
      </c>
      <c r="H1250" s="86">
        <v>3.4836106026000002</v>
      </c>
      <c r="I1250" s="87">
        <v>1.3642722408126201E-2</v>
      </c>
      <c r="J1250" s="86">
        <v>0.30225478950000001</v>
      </c>
      <c r="K1250" s="87">
        <v>2.5277124972170801E-3</v>
      </c>
      <c r="L1250" s="86">
        <v>0.31890669500000002</v>
      </c>
      <c r="M1250" s="87">
        <v>1.2504128051362899E-3</v>
      </c>
      <c r="N1250" s="86">
        <v>8.4226832640000193</v>
      </c>
      <c r="O1250" s="91">
        <v>6.0782563445755597E-2</v>
      </c>
    </row>
    <row r="1251" spans="1:15" customFormat="1" x14ac:dyDescent="0.3">
      <c r="A1251" s="58" t="s">
        <v>282</v>
      </c>
      <c r="B1251" s="62">
        <v>26.344741303700001</v>
      </c>
      <c r="C1251" s="63">
        <v>1.84822293524224E-2</v>
      </c>
      <c r="D1251" s="62">
        <v>0.87084878480000005</v>
      </c>
      <c r="E1251" s="63">
        <v>2.2248945475544998E-2</v>
      </c>
      <c r="F1251" s="62">
        <v>13.016057250399999</v>
      </c>
      <c r="G1251" s="63">
        <v>1.9996190450333701E-2</v>
      </c>
      <c r="H1251" s="88">
        <v>4.1265544796000198</v>
      </c>
      <c r="I1251" s="89">
        <v>1.6160657343612099E-2</v>
      </c>
      <c r="J1251" s="88">
        <v>0.80450683950000001</v>
      </c>
      <c r="K1251" s="89">
        <v>6.7279727665018997E-3</v>
      </c>
      <c r="L1251" s="88">
        <v>7.2647091541000099</v>
      </c>
      <c r="M1251" s="89">
        <v>2.84844611113526E-2</v>
      </c>
      <c r="N1251" s="88">
        <v>0.26206479529999999</v>
      </c>
      <c r="O1251" s="89">
        <v>1.89119898587477E-3</v>
      </c>
    </row>
    <row r="1252" spans="1:15" customFormat="1" x14ac:dyDescent="0.3">
      <c r="A1252" s="58" t="s">
        <v>283</v>
      </c>
      <c r="B1252" s="59">
        <v>1.9896883652999999</v>
      </c>
      <c r="C1252" s="60">
        <v>1.3958716194398999E-3</v>
      </c>
      <c r="D1252" s="59">
        <v>0</v>
      </c>
      <c r="E1252" s="60">
        <v>0</v>
      </c>
      <c r="F1252" s="59">
        <v>0.41696831229999998</v>
      </c>
      <c r="G1252" s="60">
        <v>6.4057629926672296E-4</v>
      </c>
      <c r="H1252" s="86">
        <v>0</v>
      </c>
      <c r="I1252" s="87">
        <v>0</v>
      </c>
      <c r="J1252" s="86">
        <v>0</v>
      </c>
      <c r="K1252" s="87">
        <v>0</v>
      </c>
      <c r="L1252" s="86">
        <v>0.50740881170000096</v>
      </c>
      <c r="M1252" s="87">
        <v>1.9895175784524401E-3</v>
      </c>
      <c r="N1252" s="86">
        <v>1.0653112413000001</v>
      </c>
      <c r="O1252" s="87">
        <v>7.6878526811706904E-3</v>
      </c>
    </row>
    <row r="1253" spans="1:15" customFormat="1" x14ac:dyDescent="0.3">
      <c r="A1253" s="58" t="s">
        <v>284</v>
      </c>
      <c r="B1253" s="62">
        <v>12.142816896599999</v>
      </c>
      <c r="C1253" s="63">
        <v>8.5188282655829801E-3</v>
      </c>
      <c r="D1253" s="62">
        <v>0</v>
      </c>
      <c r="E1253" s="63">
        <v>0</v>
      </c>
      <c r="F1253" s="62">
        <v>3.5444572643999899</v>
      </c>
      <c r="G1253" s="63">
        <v>5.4452466778934297E-3</v>
      </c>
      <c r="H1253" s="88">
        <v>2.9429905638</v>
      </c>
      <c r="I1253" s="89">
        <v>1.1525514155253699E-2</v>
      </c>
      <c r="J1253" s="88">
        <v>0.95299086589999704</v>
      </c>
      <c r="K1253" s="89">
        <v>7.9697229130893804E-3</v>
      </c>
      <c r="L1253" s="88">
        <v>0</v>
      </c>
      <c r="M1253" s="89">
        <v>0</v>
      </c>
      <c r="N1253" s="88">
        <v>5.6553690683999998</v>
      </c>
      <c r="O1253" s="91">
        <v>4.0812151951436199E-2</v>
      </c>
    </row>
    <row r="1254" spans="1:15" customFormat="1" x14ac:dyDescent="0.3">
      <c r="A1254" s="58" t="s">
        <v>285</v>
      </c>
      <c r="B1254" s="59">
        <v>2.7946519639999998</v>
      </c>
      <c r="C1254" s="60">
        <v>1.9605961570627198E-3</v>
      </c>
      <c r="D1254" s="59">
        <v>0</v>
      </c>
      <c r="E1254" s="60">
        <v>0</v>
      </c>
      <c r="F1254" s="59">
        <v>0</v>
      </c>
      <c r="G1254" s="60">
        <v>0</v>
      </c>
      <c r="H1254" s="86">
        <v>0.55128045290000005</v>
      </c>
      <c r="I1254" s="87">
        <v>2.1589571986971E-3</v>
      </c>
      <c r="J1254" s="86">
        <v>0.55128045290000005</v>
      </c>
      <c r="K1254" s="87">
        <v>4.6102776156896003E-3</v>
      </c>
      <c r="L1254" s="86">
        <v>2.2433715110999999</v>
      </c>
      <c r="M1254" s="87">
        <v>8.7961165699496999E-3</v>
      </c>
      <c r="N1254" s="86">
        <v>0</v>
      </c>
      <c r="O1254" s="87">
        <v>0</v>
      </c>
    </row>
    <row r="1255" spans="1:15" customFormat="1" x14ac:dyDescent="0.3">
      <c r="A1255" s="58" t="s">
        <v>286</v>
      </c>
      <c r="B1255" s="62">
        <v>24.236574700599999</v>
      </c>
      <c r="C1255" s="63">
        <v>1.7003238983056401E-2</v>
      </c>
      <c r="D1255" s="62">
        <v>0</v>
      </c>
      <c r="E1255" s="63">
        <v>0</v>
      </c>
      <c r="F1255" s="62">
        <v>11.4850186664</v>
      </c>
      <c r="G1255" s="63">
        <v>1.7644100372400801E-2</v>
      </c>
      <c r="H1255" s="88">
        <v>2.5883201106999998</v>
      </c>
      <c r="I1255" s="89">
        <v>1.01365326960756E-2</v>
      </c>
      <c r="J1255" s="88">
        <v>0</v>
      </c>
      <c r="K1255" s="89">
        <v>0</v>
      </c>
      <c r="L1255" s="88">
        <v>4.4573655296000103</v>
      </c>
      <c r="M1255" s="89">
        <v>1.7477045865672301E-2</v>
      </c>
      <c r="N1255" s="88">
        <v>5.7058703938999997</v>
      </c>
      <c r="O1255" s="89">
        <v>4.1176596383820201E-2</v>
      </c>
    </row>
    <row r="1256" spans="1:15" customFormat="1" x14ac:dyDescent="0.3">
      <c r="A1256" s="58" t="s">
        <v>287</v>
      </c>
      <c r="B1256" s="59">
        <v>11.487261804899999</v>
      </c>
      <c r="C1256" s="60">
        <v>8.0589216975785992E-3</v>
      </c>
      <c r="D1256" s="59">
        <v>0</v>
      </c>
      <c r="E1256" s="60">
        <v>0</v>
      </c>
      <c r="F1256" s="59">
        <v>7.0333082346999998</v>
      </c>
      <c r="G1256" s="60">
        <v>1.0805067022322701E-2</v>
      </c>
      <c r="H1256" s="86">
        <v>1.2388837139</v>
      </c>
      <c r="I1256" s="87">
        <v>4.8517898619528602E-3</v>
      </c>
      <c r="J1256" s="86">
        <v>0.96065951039999797</v>
      </c>
      <c r="K1256" s="87">
        <v>8.0338546629002902E-3</v>
      </c>
      <c r="L1256" s="86">
        <v>2.5566651353999998</v>
      </c>
      <c r="M1256" s="87">
        <v>1.0024520882980101E-2</v>
      </c>
      <c r="N1256" s="86">
        <v>0</v>
      </c>
      <c r="O1256" s="87">
        <v>0</v>
      </c>
    </row>
    <row r="1257" spans="1:15" customFormat="1" x14ac:dyDescent="0.3">
      <c r="A1257" s="58" t="s">
        <v>288</v>
      </c>
      <c r="B1257" s="62">
        <v>34.829068074200002</v>
      </c>
      <c r="C1257" s="63">
        <v>2.44344333033207E-2</v>
      </c>
      <c r="D1257" s="62">
        <v>0</v>
      </c>
      <c r="E1257" s="63">
        <v>0</v>
      </c>
      <c r="F1257" s="62">
        <v>13.899349901400001</v>
      </c>
      <c r="G1257" s="63">
        <v>2.1353167277723899E-2</v>
      </c>
      <c r="H1257" s="88">
        <v>8.8601464381000206</v>
      </c>
      <c r="I1257" s="89">
        <v>3.4698630857343801E-2</v>
      </c>
      <c r="J1257" s="88">
        <v>3.6920068214000001</v>
      </c>
      <c r="K1257" s="89">
        <v>3.0875711838020299E-2</v>
      </c>
      <c r="L1257" s="88">
        <v>7.31225367199999</v>
      </c>
      <c r="M1257" s="89">
        <v>2.86708801327413E-2</v>
      </c>
      <c r="N1257" s="88">
        <v>1.0653112413000001</v>
      </c>
      <c r="O1257" s="89">
        <v>7.6878526811706904E-3</v>
      </c>
    </row>
    <row r="1258" spans="1:15" customFormat="1" x14ac:dyDescent="0.3">
      <c r="A1258" s="58" t="s">
        <v>313</v>
      </c>
      <c r="B1258" s="59">
        <v>13.261511605800001</v>
      </c>
      <c r="C1258" s="60">
        <v>9.3036517699182399E-3</v>
      </c>
      <c r="D1258" s="59">
        <v>0</v>
      </c>
      <c r="E1258" s="60">
        <v>0</v>
      </c>
      <c r="F1258" s="59">
        <v>11.0908751273</v>
      </c>
      <c r="G1258" s="60">
        <v>1.70385891088136E-2</v>
      </c>
      <c r="H1258" s="86">
        <v>1.4745497372</v>
      </c>
      <c r="I1258" s="87">
        <v>5.7747191165914997E-3</v>
      </c>
      <c r="J1258" s="86">
        <v>0</v>
      </c>
      <c r="K1258" s="87">
        <v>0</v>
      </c>
      <c r="L1258" s="86">
        <v>0</v>
      </c>
      <c r="M1258" s="87">
        <v>0</v>
      </c>
      <c r="N1258" s="86">
        <v>0.69608674130000003</v>
      </c>
      <c r="O1258" s="87">
        <v>5.02333225537003E-3</v>
      </c>
    </row>
    <row r="1259" spans="1:15" customFormat="1" x14ac:dyDescent="0.3">
      <c r="A1259" s="58" t="s">
        <v>290</v>
      </c>
      <c r="B1259" s="62">
        <v>13.400142092799999</v>
      </c>
      <c r="C1259" s="63">
        <v>9.4009083884758204E-3</v>
      </c>
      <c r="D1259" s="62">
        <v>0</v>
      </c>
      <c r="E1259" s="63">
        <v>0</v>
      </c>
      <c r="F1259" s="62">
        <v>5.2346466871999997</v>
      </c>
      <c r="G1259" s="63">
        <v>8.0418355638565593E-3</v>
      </c>
      <c r="H1259" s="88">
        <v>0</v>
      </c>
      <c r="I1259" s="89">
        <v>0</v>
      </c>
      <c r="J1259" s="88">
        <v>0</v>
      </c>
      <c r="K1259" s="89">
        <v>0</v>
      </c>
      <c r="L1259" s="88">
        <v>3.1975792315999998</v>
      </c>
      <c r="M1259" s="89">
        <v>1.25375041644407E-2</v>
      </c>
      <c r="N1259" s="88">
        <v>4.967916174</v>
      </c>
      <c r="O1259" s="91">
        <v>3.5851126128652003E-2</v>
      </c>
    </row>
    <row r="1260" spans="1:15" customFormat="1" x14ac:dyDescent="0.3">
      <c r="A1260" s="58" t="s">
        <v>63</v>
      </c>
      <c r="B1260" s="59">
        <v>4.4789096245</v>
      </c>
      <c r="C1260" s="60">
        <v>3.1421919833828399E-3</v>
      </c>
      <c r="D1260" s="59">
        <v>0</v>
      </c>
      <c r="E1260" s="60">
        <v>0</v>
      </c>
      <c r="F1260" s="59">
        <v>1.8925899624</v>
      </c>
      <c r="G1260" s="60">
        <v>2.9075309523071899E-3</v>
      </c>
      <c r="H1260" s="86">
        <v>1.5674574720000001</v>
      </c>
      <c r="I1260" s="87">
        <v>6.1385698967269704E-3</v>
      </c>
      <c r="J1260" s="86">
        <v>0</v>
      </c>
      <c r="K1260" s="87">
        <v>0</v>
      </c>
      <c r="L1260" s="86">
        <v>0</v>
      </c>
      <c r="M1260" s="87">
        <v>0</v>
      </c>
      <c r="N1260" s="86">
        <v>0.67438259509999998</v>
      </c>
      <c r="O1260" s="87">
        <v>4.8667035894107997E-3</v>
      </c>
    </row>
    <row r="1261" spans="1:15" customFormat="1" x14ac:dyDescent="0.3">
      <c r="A1261" s="58" t="s">
        <v>314</v>
      </c>
      <c r="B1261" s="62">
        <v>1190.8504383392001</v>
      </c>
      <c r="C1261" s="63">
        <v>0.83544456451833404</v>
      </c>
      <c r="D1261" s="62">
        <v>31.504462355600101</v>
      </c>
      <c r="E1261" s="63">
        <v>0.80489411872703398</v>
      </c>
      <c r="F1261" s="62">
        <v>538.22421057619999</v>
      </c>
      <c r="G1261" s="63">
        <v>0.82685821156260497</v>
      </c>
      <c r="H1261" s="88">
        <v>224.49738321999999</v>
      </c>
      <c r="I1261" s="89">
        <v>0.87918996409509698</v>
      </c>
      <c r="J1261" s="88">
        <v>105.19885084089999</v>
      </c>
      <c r="K1261" s="89">
        <v>0.87976256853795298</v>
      </c>
      <c r="L1261" s="88">
        <v>210.61977961810001</v>
      </c>
      <c r="M1261" s="89">
        <v>0.82582671853112499</v>
      </c>
      <c r="N1261" s="88">
        <v>110.8715317149</v>
      </c>
      <c r="O1261" s="89">
        <v>0.80010795842138605</v>
      </c>
    </row>
    <row r="1262" spans="1:15" customFormat="1" x14ac:dyDescent="0.3">
      <c r="A1262" s="64" t="s">
        <v>1</v>
      </c>
      <c r="H1262" s="84"/>
      <c r="I1262" s="84"/>
      <c r="J1262" s="84"/>
      <c r="K1262" s="84"/>
      <c r="L1262" s="84"/>
      <c r="M1262" s="84"/>
      <c r="N1262" s="84"/>
      <c r="O1262" s="84"/>
    </row>
    <row r="1263" spans="1:15" customFormat="1" x14ac:dyDescent="0.3">
      <c r="A1263" s="64" t="s">
        <v>1</v>
      </c>
      <c r="H1263" s="84"/>
      <c r="I1263" s="84"/>
      <c r="J1263" s="84"/>
      <c r="K1263" s="84"/>
      <c r="L1263" s="84"/>
      <c r="M1263" s="84"/>
      <c r="N1263" s="84"/>
      <c r="O1263" s="84"/>
    </row>
    <row r="1264" spans="1:15" customFormat="1" x14ac:dyDescent="0.3">
      <c r="A1264" s="53" t="s">
        <v>315</v>
      </c>
      <c r="H1264" s="84"/>
      <c r="I1264" s="84"/>
      <c r="J1264" s="84"/>
      <c r="K1264" s="84"/>
      <c r="L1264" s="84"/>
      <c r="M1264" s="84"/>
      <c r="N1264" s="84"/>
      <c r="O1264" s="84"/>
    </row>
    <row r="1265" spans="1:15" customFormat="1" x14ac:dyDescent="0.3">
      <c r="A1265" s="54" t="s">
        <v>1</v>
      </c>
      <c r="H1265" s="84"/>
      <c r="I1265" s="84"/>
      <c r="J1265" s="84"/>
      <c r="K1265" s="84"/>
      <c r="L1265" s="84"/>
      <c r="M1265" s="84"/>
      <c r="N1265" s="84"/>
      <c r="O1265" s="84"/>
    </row>
    <row r="1266" spans="1:15" customFormat="1" ht="25.5" customHeight="1" x14ac:dyDescent="0.3">
      <c r="A1266" s="119" t="s">
        <v>1</v>
      </c>
      <c r="B1266" s="118" t="s">
        <v>501</v>
      </c>
      <c r="C1266" s="118" t="s">
        <v>1</v>
      </c>
      <c r="D1266" s="118" t="s">
        <v>495</v>
      </c>
      <c r="E1266" s="118" t="s">
        <v>1</v>
      </c>
      <c r="F1266" s="118" t="s">
        <v>496</v>
      </c>
      <c r="G1266" s="118" t="s">
        <v>1</v>
      </c>
      <c r="H1266" s="121" t="s">
        <v>497</v>
      </c>
      <c r="I1266" s="121" t="s">
        <v>1</v>
      </c>
      <c r="J1266" s="121" t="s">
        <v>498</v>
      </c>
      <c r="K1266" s="121" t="s">
        <v>1</v>
      </c>
      <c r="L1266" s="121" t="s">
        <v>499</v>
      </c>
      <c r="M1266" s="121" t="s">
        <v>1</v>
      </c>
      <c r="N1266" s="121" t="s">
        <v>500</v>
      </c>
      <c r="O1266" s="121" t="s">
        <v>1</v>
      </c>
    </row>
    <row r="1267" spans="1:15" customFormat="1" x14ac:dyDescent="0.3">
      <c r="A1267" s="120" t="s">
        <v>1</v>
      </c>
      <c r="B1267" s="55" t="s">
        <v>14</v>
      </c>
      <c r="C1267" s="55" t="s">
        <v>15</v>
      </c>
      <c r="D1267" s="55" t="s">
        <v>14</v>
      </c>
      <c r="E1267" s="55" t="s">
        <v>15</v>
      </c>
      <c r="F1267" s="55" t="s">
        <v>14</v>
      </c>
      <c r="G1267" s="55" t="s">
        <v>15</v>
      </c>
      <c r="H1267" s="80" t="s">
        <v>14</v>
      </c>
      <c r="I1267" s="80" t="s">
        <v>15</v>
      </c>
      <c r="J1267" s="80" t="s">
        <v>14</v>
      </c>
      <c r="K1267" s="80" t="s">
        <v>15</v>
      </c>
      <c r="L1267" s="80" t="s">
        <v>14</v>
      </c>
      <c r="M1267" s="80" t="s">
        <v>15</v>
      </c>
      <c r="N1267" s="80" t="s">
        <v>14</v>
      </c>
      <c r="O1267" s="80" t="s">
        <v>15</v>
      </c>
    </row>
    <row r="1268" spans="1:15" customFormat="1" x14ac:dyDescent="0.3">
      <c r="A1268" s="56" t="s">
        <v>16</v>
      </c>
      <c r="B1268" s="57">
        <v>1425.4092837695</v>
      </c>
      <c r="C1268" s="57">
        <v>1425.4092837695</v>
      </c>
      <c r="D1268" s="57">
        <v>39.141126295500001</v>
      </c>
      <c r="E1268" s="57">
        <v>39.141126295500001</v>
      </c>
      <c r="F1268" s="57">
        <v>650.92684942810001</v>
      </c>
      <c r="G1268" s="57">
        <v>650.92684942810001</v>
      </c>
      <c r="H1268" s="85">
        <v>255.34570728529999</v>
      </c>
      <c r="I1268" s="85">
        <v>255.34570728529999</v>
      </c>
      <c r="J1268" s="85">
        <v>119.5764114126</v>
      </c>
      <c r="K1268" s="85">
        <v>119.5764114126</v>
      </c>
      <c r="L1268" s="85">
        <v>255.04113016919999</v>
      </c>
      <c r="M1268" s="85">
        <v>255.04113016919999</v>
      </c>
      <c r="N1268" s="85">
        <v>138.57071479909999</v>
      </c>
      <c r="O1268" s="85">
        <v>138.57071479909999</v>
      </c>
    </row>
    <row r="1269" spans="1:15" customFormat="1" x14ac:dyDescent="0.3">
      <c r="A1269" s="58" t="s">
        <v>316</v>
      </c>
      <c r="B1269" s="59">
        <v>12.4916102817</v>
      </c>
      <c r="C1269" s="60">
        <v>8.7635252723104792E-3</v>
      </c>
      <c r="D1269" s="59">
        <v>0</v>
      </c>
      <c r="E1269" s="60">
        <v>0</v>
      </c>
      <c r="F1269" s="59">
        <v>6.45263795039999</v>
      </c>
      <c r="G1269" s="60">
        <v>9.9130001413664896E-3</v>
      </c>
      <c r="H1269" s="86">
        <v>3.4382545625000001</v>
      </c>
      <c r="I1269" s="87">
        <v>1.3465096394428199E-2</v>
      </c>
      <c r="J1269" s="86">
        <v>2.6043179378999999</v>
      </c>
      <c r="K1269" s="87">
        <v>2.1779529149054001E-2</v>
      </c>
      <c r="L1269" s="86">
        <v>2.1198036141999999</v>
      </c>
      <c r="M1269" s="87">
        <v>8.3116147297248692E-3</v>
      </c>
      <c r="N1269" s="86">
        <v>0.48091415459999998</v>
      </c>
      <c r="O1269" s="87">
        <v>3.4705323942164101E-3</v>
      </c>
    </row>
    <row r="1270" spans="1:15" customFormat="1" x14ac:dyDescent="0.3">
      <c r="A1270" s="58" t="s">
        <v>317</v>
      </c>
      <c r="B1270" s="62">
        <v>5.0815013209000002</v>
      </c>
      <c r="C1270" s="63">
        <v>3.56494192844174E-3</v>
      </c>
      <c r="D1270" s="62">
        <v>0</v>
      </c>
      <c r="E1270" s="63">
        <v>0</v>
      </c>
      <c r="F1270" s="62">
        <v>0</v>
      </c>
      <c r="G1270" s="63">
        <v>0</v>
      </c>
      <c r="H1270" s="88">
        <v>0</v>
      </c>
      <c r="I1270" s="89">
        <v>0</v>
      </c>
      <c r="J1270" s="88">
        <v>0</v>
      </c>
      <c r="K1270" s="89">
        <v>0</v>
      </c>
      <c r="L1270" s="88">
        <v>0</v>
      </c>
      <c r="M1270" s="89">
        <v>0</v>
      </c>
      <c r="N1270" s="88">
        <v>5.0815013209000002</v>
      </c>
      <c r="O1270" s="91">
        <v>3.6670816977939197E-2</v>
      </c>
    </row>
    <row r="1271" spans="1:15" customFormat="1" x14ac:dyDescent="0.3">
      <c r="A1271" s="58" t="s">
        <v>237</v>
      </c>
      <c r="B1271" s="59">
        <v>9.2619862784000109</v>
      </c>
      <c r="C1271" s="60">
        <v>6.4977732247587499E-3</v>
      </c>
      <c r="D1271" s="59">
        <v>0</v>
      </c>
      <c r="E1271" s="60">
        <v>0</v>
      </c>
      <c r="F1271" s="59">
        <v>8.9430795833999994</v>
      </c>
      <c r="G1271" s="60">
        <v>1.37389932390365E-2</v>
      </c>
      <c r="H1271" s="86">
        <v>0.31890669500000002</v>
      </c>
      <c r="I1271" s="87">
        <v>1.24892130903804E-3</v>
      </c>
      <c r="J1271" s="86">
        <v>0</v>
      </c>
      <c r="K1271" s="87">
        <v>0</v>
      </c>
      <c r="L1271" s="86">
        <v>0</v>
      </c>
      <c r="M1271" s="87">
        <v>0</v>
      </c>
      <c r="N1271" s="86">
        <v>0</v>
      </c>
      <c r="O1271" s="87">
        <v>0</v>
      </c>
    </row>
    <row r="1272" spans="1:15" customFormat="1" x14ac:dyDescent="0.3">
      <c r="A1272" s="58" t="s">
        <v>238</v>
      </c>
      <c r="B1272" s="62">
        <v>4.1877370433000003</v>
      </c>
      <c r="C1272" s="63">
        <v>2.937919018056E-3</v>
      </c>
      <c r="D1272" s="62">
        <v>0</v>
      </c>
      <c r="E1272" s="63">
        <v>0</v>
      </c>
      <c r="F1272" s="62">
        <v>1.2340799119999999</v>
      </c>
      <c r="G1272" s="63">
        <v>1.89588110105499E-3</v>
      </c>
      <c r="H1272" s="88">
        <v>0</v>
      </c>
      <c r="I1272" s="89">
        <v>0</v>
      </c>
      <c r="J1272" s="88">
        <v>0.7854459842</v>
      </c>
      <c r="K1272" s="89">
        <v>6.5685696277488102E-3</v>
      </c>
      <c r="L1272" s="88">
        <v>2.1682111471000001</v>
      </c>
      <c r="M1272" s="89">
        <v>8.5014175778689496E-3</v>
      </c>
      <c r="N1272" s="88">
        <v>0</v>
      </c>
      <c r="O1272" s="89">
        <v>0</v>
      </c>
    </row>
    <row r="1273" spans="1:15" customFormat="1" x14ac:dyDescent="0.3">
      <c r="A1273" s="58" t="s">
        <v>239</v>
      </c>
      <c r="B1273" s="59">
        <v>4.7014966264</v>
      </c>
      <c r="C1273" s="60">
        <v>3.2983485374578699E-3</v>
      </c>
      <c r="D1273" s="59">
        <v>0</v>
      </c>
      <c r="E1273" s="60">
        <v>0</v>
      </c>
      <c r="F1273" s="59">
        <v>3.3188101935000001</v>
      </c>
      <c r="G1273" s="60">
        <v>5.0985916411588903E-3</v>
      </c>
      <c r="H1273" s="86">
        <v>0</v>
      </c>
      <c r="I1273" s="87">
        <v>0</v>
      </c>
      <c r="J1273" s="86">
        <v>0</v>
      </c>
      <c r="K1273" s="87">
        <v>0</v>
      </c>
      <c r="L1273" s="86">
        <v>0</v>
      </c>
      <c r="M1273" s="87">
        <v>0</v>
      </c>
      <c r="N1273" s="86">
        <v>1.3826864328999999</v>
      </c>
      <c r="O1273" s="87">
        <v>9.9782009128308296E-3</v>
      </c>
    </row>
    <row r="1274" spans="1:15" customFormat="1" x14ac:dyDescent="0.3">
      <c r="A1274" s="58" t="s">
        <v>318</v>
      </c>
      <c r="B1274" s="62">
        <v>60.777897709100003</v>
      </c>
      <c r="C1274" s="63">
        <v>4.2638909680995402E-2</v>
      </c>
      <c r="D1274" s="62">
        <v>0.7153317884</v>
      </c>
      <c r="E1274" s="63">
        <v>1.8275707832205099E-2</v>
      </c>
      <c r="F1274" s="62">
        <v>29.926061557500098</v>
      </c>
      <c r="G1274" s="63">
        <v>4.5974538588772103E-2</v>
      </c>
      <c r="H1274" s="88">
        <v>6.1570534807999797</v>
      </c>
      <c r="I1274" s="89">
        <v>2.4112617933775098E-2</v>
      </c>
      <c r="J1274" s="88">
        <v>2.2813892947999999</v>
      </c>
      <c r="K1274" s="89">
        <v>1.9078924244749499E-2</v>
      </c>
      <c r="L1274" s="88">
        <v>14.394415264099999</v>
      </c>
      <c r="M1274" s="89">
        <v>5.6439583899861298E-2</v>
      </c>
      <c r="N1274" s="88">
        <v>6.4619325843000004</v>
      </c>
      <c r="O1274" s="89">
        <v>4.6632743387868901E-2</v>
      </c>
    </row>
    <row r="1275" spans="1:15" customFormat="1" x14ac:dyDescent="0.3">
      <c r="A1275" s="58" t="s">
        <v>319</v>
      </c>
      <c r="B1275" s="59">
        <v>59.755527642200001</v>
      </c>
      <c r="C1275" s="60">
        <v>4.19216630076776E-2</v>
      </c>
      <c r="D1275" s="59">
        <v>2.3487434661000002</v>
      </c>
      <c r="E1275" s="60">
        <v>6.0007048554707301E-2</v>
      </c>
      <c r="F1275" s="59">
        <v>26.903729307300001</v>
      </c>
      <c r="G1275" s="60">
        <v>4.1331417394961399E-2</v>
      </c>
      <c r="H1275" s="86">
        <v>13.3916363262</v>
      </c>
      <c r="I1275" s="87">
        <v>5.24451202590119E-2</v>
      </c>
      <c r="J1275" s="86">
        <v>9.5079298324000394</v>
      </c>
      <c r="K1275" s="87">
        <v>7.9513423425902605E-2</v>
      </c>
      <c r="L1275" s="86">
        <v>12.1125894261</v>
      </c>
      <c r="M1275" s="87">
        <v>4.7492690367487898E-2</v>
      </c>
      <c r="N1275" s="86">
        <v>1.5244891107</v>
      </c>
      <c r="O1275" s="87">
        <v>1.10015244773054E-2</v>
      </c>
    </row>
    <row r="1276" spans="1:15" customFormat="1" x14ac:dyDescent="0.3">
      <c r="A1276" s="58" t="s">
        <v>320</v>
      </c>
      <c r="B1276" s="62">
        <v>276.54621936450002</v>
      </c>
      <c r="C1276" s="63">
        <v>0.19401179893621301</v>
      </c>
      <c r="D1276" s="62">
        <v>7.4719282135</v>
      </c>
      <c r="E1276" s="63">
        <v>0.190897118214992</v>
      </c>
      <c r="F1276" s="62">
        <v>108.74393359050001</v>
      </c>
      <c r="G1276" s="63">
        <v>0.16706014460156601</v>
      </c>
      <c r="H1276" s="88">
        <v>52.754096446999803</v>
      </c>
      <c r="I1276" s="89">
        <v>0.20659872064368601</v>
      </c>
      <c r="J1276" s="88">
        <v>35.160059525999998</v>
      </c>
      <c r="K1276" s="91">
        <v>0.29403842372121203</v>
      </c>
      <c r="L1276" s="88">
        <v>53.3533194076999</v>
      </c>
      <c r="M1276" s="89">
        <v>0.20919496150406899</v>
      </c>
      <c r="N1276" s="88">
        <v>28.9355876887</v>
      </c>
      <c r="O1276" s="89">
        <v>0.208814594993256</v>
      </c>
    </row>
    <row r="1277" spans="1:15" customFormat="1" x14ac:dyDescent="0.3">
      <c r="A1277" s="58" t="s">
        <v>321</v>
      </c>
      <c r="B1277" s="59">
        <v>524.66031507119999</v>
      </c>
      <c r="C1277" s="60">
        <v>0.36807695940055501</v>
      </c>
      <c r="D1277" s="59">
        <v>10.122128035099999</v>
      </c>
      <c r="E1277" s="60">
        <v>0.25860594707168</v>
      </c>
      <c r="F1277" s="59">
        <v>263.12866176920102</v>
      </c>
      <c r="G1277" s="60">
        <v>0.40423691540821099</v>
      </c>
      <c r="H1277" s="86">
        <v>96.115701964899998</v>
      </c>
      <c r="I1277" s="87">
        <v>0.37641401136816099</v>
      </c>
      <c r="J1277" s="86">
        <v>43.549926952600003</v>
      </c>
      <c r="K1277" s="87">
        <v>0.36420165514359198</v>
      </c>
      <c r="L1277" s="86">
        <v>79.016286124500198</v>
      </c>
      <c r="M1277" s="87">
        <v>0.30981781672657599</v>
      </c>
      <c r="N1277" s="86">
        <v>37.1989443338</v>
      </c>
      <c r="O1277" s="90">
        <v>0.26844737279252001</v>
      </c>
    </row>
    <row r="1278" spans="1:15" customFormat="1" x14ac:dyDescent="0.3">
      <c r="A1278" s="58" t="s">
        <v>322</v>
      </c>
      <c r="B1278" s="62">
        <v>283.98305538559998</v>
      </c>
      <c r="C1278" s="63">
        <v>0.199229132726431</v>
      </c>
      <c r="D1278" s="62">
        <v>6.9360291530999998</v>
      </c>
      <c r="E1278" s="63">
        <v>0.177205660888134</v>
      </c>
      <c r="F1278" s="62">
        <v>125.60556881869999</v>
      </c>
      <c r="G1278" s="63">
        <v>0.19296418472990701</v>
      </c>
      <c r="H1278" s="88">
        <v>57.148934772799997</v>
      </c>
      <c r="I1278" s="89">
        <v>0.22381004709410299</v>
      </c>
      <c r="J1278" s="88">
        <v>18.436919961600001</v>
      </c>
      <c r="K1278" s="89">
        <v>0.15418525898041199</v>
      </c>
      <c r="L1278" s="88">
        <v>55.000080818699999</v>
      </c>
      <c r="M1278" s="89">
        <v>0.215651807934711</v>
      </c>
      <c r="N1278" s="88">
        <v>31.600804272200001</v>
      </c>
      <c r="O1278" s="89">
        <v>0.22804821580097101</v>
      </c>
    </row>
    <row r="1279" spans="1:15" customFormat="1" x14ac:dyDescent="0.3">
      <c r="A1279" s="58" t="s">
        <v>323</v>
      </c>
      <c r="B1279" s="59">
        <v>183.96193704620001</v>
      </c>
      <c r="C1279" s="60">
        <v>0.129059028267104</v>
      </c>
      <c r="D1279" s="59">
        <v>11.5469656393</v>
      </c>
      <c r="E1279" s="61">
        <v>0.29500851743828199</v>
      </c>
      <c r="F1279" s="59">
        <v>76.670286745599995</v>
      </c>
      <c r="G1279" s="60">
        <v>0.117786333153967</v>
      </c>
      <c r="H1279" s="86">
        <v>26.021123036100001</v>
      </c>
      <c r="I1279" s="87">
        <v>0.101905464997798</v>
      </c>
      <c r="J1279" s="86">
        <v>7.2504219231000002</v>
      </c>
      <c r="K1279" s="90">
        <v>6.0634215707329797E-2</v>
      </c>
      <c r="L1279" s="86">
        <v>36.876424366800002</v>
      </c>
      <c r="M1279" s="87">
        <v>0.14459010725970101</v>
      </c>
      <c r="N1279" s="86">
        <v>25.903854900999999</v>
      </c>
      <c r="O1279" s="87">
        <v>0.18693599826309201</v>
      </c>
    </row>
    <row r="1280" spans="1:15" customFormat="1" x14ac:dyDescent="0.3">
      <c r="A1280" s="58" t="s">
        <v>312</v>
      </c>
      <c r="B1280" s="79">
        <v>7.8896429109998403</v>
      </c>
      <c r="C1280" s="79">
        <v>7.8896429109998403</v>
      </c>
      <c r="D1280" s="79">
        <v>8.4014843569436799</v>
      </c>
      <c r="E1280" s="75">
        <v>8.4014843569436799</v>
      </c>
      <c r="F1280" s="79">
        <v>7.84927852324497</v>
      </c>
      <c r="G1280" s="79">
        <v>7.84927852324497</v>
      </c>
      <c r="H1280" s="104">
        <v>7.9285798631170099</v>
      </c>
      <c r="I1280" s="104">
        <v>7.9285798631170099</v>
      </c>
      <c r="J1280" s="104">
        <v>7.5580725657566301</v>
      </c>
      <c r="K1280" s="99">
        <v>7.5580725657566301</v>
      </c>
      <c r="L1280" s="104">
        <v>7.9223329227883399</v>
      </c>
      <c r="M1280" s="104">
        <v>7.9223329227883399</v>
      </c>
      <c r="N1280" s="104">
        <v>7.9068315565650504</v>
      </c>
      <c r="O1280" s="104">
        <v>7.9068315565650504</v>
      </c>
    </row>
    <row r="1281" spans="1:15" customFormat="1" x14ac:dyDescent="0.3">
      <c r="A1281" s="64" t="s">
        <v>1</v>
      </c>
      <c r="H1281" s="84"/>
      <c r="I1281" s="84"/>
      <c r="J1281" s="84"/>
      <c r="K1281" s="84"/>
      <c r="L1281" s="84"/>
      <c r="M1281" s="84"/>
      <c r="N1281" s="84"/>
      <c r="O1281" s="84"/>
    </row>
    <row r="1282" spans="1:15" customFormat="1" x14ac:dyDescent="0.3">
      <c r="A1282" s="64" t="s">
        <v>1</v>
      </c>
      <c r="H1282" s="84"/>
      <c r="I1282" s="84"/>
      <c r="J1282" s="84"/>
      <c r="K1282" s="84"/>
      <c r="L1282" s="84"/>
      <c r="M1282" s="84"/>
      <c r="N1282" s="84"/>
      <c r="O1282" s="84"/>
    </row>
    <row r="1283" spans="1:15" customFormat="1" x14ac:dyDescent="0.3">
      <c r="A1283" s="53" t="s">
        <v>324</v>
      </c>
      <c r="H1283" s="84"/>
      <c r="I1283" s="84"/>
      <c r="J1283" s="84"/>
      <c r="K1283" s="84"/>
      <c r="L1283" s="84"/>
      <c r="M1283" s="84"/>
      <c r="N1283" s="84"/>
      <c r="O1283" s="84"/>
    </row>
    <row r="1284" spans="1:15" customFormat="1" x14ac:dyDescent="0.3">
      <c r="A1284" s="54" t="s">
        <v>1</v>
      </c>
      <c r="H1284" s="84"/>
      <c r="I1284" s="84"/>
      <c r="J1284" s="84"/>
      <c r="K1284" s="84"/>
      <c r="L1284" s="84"/>
      <c r="M1284" s="84"/>
      <c r="N1284" s="84"/>
      <c r="O1284" s="84"/>
    </row>
    <row r="1285" spans="1:15" customFormat="1" ht="25.5" customHeight="1" x14ac:dyDescent="0.3">
      <c r="A1285" s="119" t="s">
        <v>1</v>
      </c>
      <c r="B1285" s="118" t="s">
        <v>501</v>
      </c>
      <c r="C1285" s="118" t="s">
        <v>1</v>
      </c>
      <c r="D1285" s="118" t="s">
        <v>495</v>
      </c>
      <c r="E1285" s="118" t="s">
        <v>1</v>
      </c>
      <c r="F1285" s="118" t="s">
        <v>496</v>
      </c>
      <c r="G1285" s="118" t="s">
        <v>1</v>
      </c>
      <c r="H1285" s="121" t="s">
        <v>497</v>
      </c>
      <c r="I1285" s="121" t="s">
        <v>1</v>
      </c>
      <c r="J1285" s="121" t="s">
        <v>498</v>
      </c>
      <c r="K1285" s="121" t="s">
        <v>1</v>
      </c>
      <c r="L1285" s="121" t="s">
        <v>499</v>
      </c>
      <c r="M1285" s="121" t="s">
        <v>1</v>
      </c>
      <c r="N1285" s="121" t="s">
        <v>500</v>
      </c>
      <c r="O1285" s="121" t="s">
        <v>1</v>
      </c>
    </row>
    <row r="1286" spans="1:15" customFormat="1" x14ac:dyDescent="0.3">
      <c r="A1286" s="120" t="s">
        <v>1</v>
      </c>
      <c r="B1286" s="55" t="s">
        <v>14</v>
      </c>
      <c r="C1286" s="55" t="s">
        <v>15</v>
      </c>
      <c r="D1286" s="55" t="s">
        <v>14</v>
      </c>
      <c r="E1286" s="55" t="s">
        <v>15</v>
      </c>
      <c r="F1286" s="55" t="s">
        <v>14</v>
      </c>
      <c r="G1286" s="55" t="s">
        <v>15</v>
      </c>
      <c r="H1286" s="80" t="s">
        <v>14</v>
      </c>
      <c r="I1286" s="80" t="s">
        <v>15</v>
      </c>
      <c r="J1286" s="80" t="s">
        <v>14</v>
      </c>
      <c r="K1286" s="80" t="s">
        <v>15</v>
      </c>
      <c r="L1286" s="80" t="s">
        <v>14</v>
      </c>
      <c r="M1286" s="80" t="s">
        <v>15</v>
      </c>
      <c r="N1286" s="80" t="s">
        <v>14</v>
      </c>
      <c r="O1286" s="80" t="s">
        <v>15</v>
      </c>
    </row>
    <row r="1287" spans="1:15" customFormat="1" x14ac:dyDescent="0.3">
      <c r="A1287" s="56" t="s">
        <v>16</v>
      </c>
      <c r="B1287" s="57">
        <v>1425.4092837695</v>
      </c>
      <c r="C1287" s="57">
        <v>1425.4092837695</v>
      </c>
      <c r="D1287" s="57">
        <v>39.141126295500001</v>
      </c>
      <c r="E1287" s="57">
        <v>39.141126295500001</v>
      </c>
      <c r="F1287" s="57">
        <v>650.92684942810001</v>
      </c>
      <c r="G1287" s="57">
        <v>650.92684942810001</v>
      </c>
      <c r="H1287" s="85">
        <v>255.34570728529999</v>
      </c>
      <c r="I1287" s="85">
        <v>255.34570728529999</v>
      </c>
      <c r="J1287" s="85">
        <v>119.5764114126</v>
      </c>
      <c r="K1287" s="85">
        <v>119.5764114126</v>
      </c>
      <c r="L1287" s="85">
        <v>255.04113016919999</v>
      </c>
      <c r="M1287" s="85">
        <v>255.04113016919999</v>
      </c>
      <c r="N1287" s="85">
        <v>138.57071479909999</v>
      </c>
      <c r="O1287" s="85">
        <v>138.57071479909999</v>
      </c>
    </row>
    <row r="1288" spans="1:15" customFormat="1" x14ac:dyDescent="0.3">
      <c r="A1288" s="58" t="s">
        <v>325</v>
      </c>
      <c r="B1288" s="59">
        <v>18.907589223900001</v>
      </c>
      <c r="C1288" s="60">
        <v>1.32646738303113E-2</v>
      </c>
      <c r="D1288" s="59">
        <v>0</v>
      </c>
      <c r="E1288" s="60">
        <v>0</v>
      </c>
      <c r="F1288" s="59">
        <v>5.6317362628999996</v>
      </c>
      <c r="G1288" s="60">
        <v>8.65187273784759E-3</v>
      </c>
      <c r="H1288" s="86">
        <v>5.9363686643000202</v>
      </c>
      <c r="I1288" s="87">
        <v>2.3248358969541E-2</v>
      </c>
      <c r="J1288" s="86">
        <v>1.7563715869000001</v>
      </c>
      <c r="K1288" s="87">
        <v>1.46882781156529E-2</v>
      </c>
      <c r="L1288" s="86">
        <v>7.3394842966999896</v>
      </c>
      <c r="M1288" s="87">
        <v>2.8777649674900801E-2</v>
      </c>
      <c r="N1288" s="86">
        <v>0</v>
      </c>
      <c r="O1288" s="87">
        <v>0</v>
      </c>
    </row>
    <row r="1289" spans="1:15" customFormat="1" x14ac:dyDescent="0.3">
      <c r="A1289" s="58" t="s">
        <v>326</v>
      </c>
      <c r="B1289" s="62">
        <v>147.0170811612</v>
      </c>
      <c r="C1289" s="63">
        <v>0.103140257914143</v>
      </c>
      <c r="D1289" s="62">
        <v>2.0816034258</v>
      </c>
      <c r="E1289" s="63">
        <v>5.3182001204684803E-2</v>
      </c>
      <c r="F1289" s="62">
        <v>97.085919473999894</v>
      </c>
      <c r="G1289" s="61">
        <v>0.14915027634717901</v>
      </c>
      <c r="H1289" s="88">
        <v>14.786323665299999</v>
      </c>
      <c r="I1289" s="90">
        <v>5.7907077516596399E-2</v>
      </c>
      <c r="J1289" s="88">
        <v>13.774709278</v>
      </c>
      <c r="K1289" s="89">
        <v>0.11519587446448901</v>
      </c>
      <c r="L1289" s="88">
        <v>15.191631839499999</v>
      </c>
      <c r="M1289" s="90">
        <v>5.9565419230308198E-2</v>
      </c>
      <c r="N1289" s="88">
        <v>9.8243602223000295</v>
      </c>
      <c r="O1289" s="89">
        <v>7.0897810093159805E-2</v>
      </c>
    </row>
    <row r="1290" spans="1:15" customFormat="1" x14ac:dyDescent="0.3">
      <c r="A1290" s="58" t="s">
        <v>327</v>
      </c>
      <c r="B1290" s="59">
        <v>477.54338155959999</v>
      </c>
      <c r="C1290" s="60">
        <v>0.33502193860891299</v>
      </c>
      <c r="D1290" s="59">
        <v>10.3532135366</v>
      </c>
      <c r="E1290" s="60">
        <v>0.264509852333766</v>
      </c>
      <c r="F1290" s="59">
        <v>188.36252656939999</v>
      </c>
      <c r="G1290" s="65">
        <v>0.28937587493109901</v>
      </c>
      <c r="H1290" s="86">
        <v>113.2049621007</v>
      </c>
      <c r="I1290" s="91">
        <v>0.44333998524680501</v>
      </c>
      <c r="J1290" s="86">
        <v>44.348504373499999</v>
      </c>
      <c r="K1290" s="87">
        <v>0.37088004105153199</v>
      </c>
      <c r="L1290" s="86">
        <v>95.517041692000106</v>
      </c>
      <c r="M1290" s="87">
        <v>0.37451622657346201</v>
      </c>
      <c r="N1290" s="86">
        <v>39.689508023599998</v>
      </c>
      <c r="O1290" s="87">
        <v>0.28642060540094599</v>
      </c>
    </row>
    <row r="1291" spans="1:15" customFormat="1" x14ac:dyDescent="0.3">
      <c r="A1291" s="58" t="s">
        <v>328</v>
      </c>
      <c r="B1291" s="62">
        <v>461.57801787860001</v>
      </c>
      <c r="C1291" s="63">
        <v>0.32382139160617401</v>
      </c>
      <c r="D1291" s="62">
        <v>17.522732072699998</v>
      </c>
      <c r="E1291" s="63">
        <v>0.44768083423073501</v>
      </c>
      <c r="F1291" s="62">
        <v>205.77150827840001</v>
      </c>
      <c r="G1291" s="63">
        <v>0.31612078754961398</v>
      </c>
      <c r="H1291" s="88">
        <v>74.285010156700196</v>
      </c>
      <c r="I1291" s="89">
        <v>0.29091936162334098</v>
      </c>
      <c r="J1291" s="88">
        <v>43.5746559018</v>
      </c>
      <c r="K1291" s="89">
        <v>0.36440845972074798</v>
      </c>
      <c r="L1291" s="88">
        <v>75.384862244900205</v>
      </c>
      <c r="M1291" s="89">
        <v>0.29557923537622299</v>
      </c>
      <c r="N1291" s="88">
        <v>61.792577906299996</v>
      </c>
      <c r="O1291" s="91">
        <v>0.44592811688881701</v>
      </c>
    </row>
    <row r="1292" spans="1:15" customFormat="1" x14ac:dyDescent="0.3">
      <c r="A1292" s="58" t="s">
        <v>329</v>
      </c>
      <c r="B1292" s="59">
        <v>320.36321394620001</v>
      </c>
      <c r="C1292" s="60">
        <v>0.224751738040458</v>
      </c>
      <c r="D1292" s="59">
        <v>9.1835772603999892</v>
      </c>
      <c r="E1292" s="60">
        <v>0.23462731223081401</v>
      </c>
      <c r="F1292" s="59">
        <v>154.07515884339901</v>
      </c>
      <c r="G1292" s="60">
        <v>0.23670118843426</v>
      </c>
      <c r="H1292" s="86">
        <v>47.133042698300201</v>
      </c>
      <c r="I1292" s="87">
        <v>0.18458521664371599</v>
      </c>
      <c r="J1292" s="86">
        <v>16.122170272399998</v>
      </c>
      <c r="K1292" s="90">
        <v>0.13482734664757801</v>
      </c>
      <c r="L1292" s="86">
        <v>61.6081100960998</v>
      </c>
      <c r="M1292" s="87">
        <v>0.24156146914510501</v>
      </c>
      <c r="N1292" s="86">
        <v>27.2642686469</v>
      </c>
      <c r="O1292" s="87">
        <v>0.19675346761707799</v>
      </c>
    </row>
    <row r="1293" spans="1:15" customFormat="1" x14ac:dyDescent="0.3">
      <c r="A1293" s="58" t="s">
        <v>330</v>
      </c>
      <c r="B1293" s="62">
        <v>165.9246703851</v>
      </c>
      <c r="C1293" s="63">
        <v>0.116404931744454</v>
      </c>
      <c r="D1293" s="62">
        <v>2.0816034258</v>
      </c>
      <c r="E1293" s="63">
        <v>5.3182001204684803E-2</v>
      </c>
      <c r="F1293" s="62">
        <v>102.7176557369</v>
      </c>
      <c r="G1293" s="61">
        <v>0.15780214908502699</v>
      </c>
      <c r="H1293" s="88">
        <v>20.722692329600001</v>
      </c>
      <c r="I1293" s="89">
        <v>8.1155436486137406E-2</v>
      </c>
      <c r="J1293" s="88">
        <v>15.5310808649</v>
      </c>
      <c r="K1293" s="89">
        <v>0.12988415258014199</v>
      </c>
      <c r="L1293" s="88">
        <v>22.531116136200001</v>
      </c>
      <c r="M1293" s="89">
        <v>8.8343068905209002E-2</v>
      </c>
      <c r="N1293" s="88">
        <v>9.8243602223000295</v>
      </c>
      <c r="O1293" s="89">
        <v>7.0897810093159805E-2</v>
      </c>
    </row>
    <row r="1294" spans="1:15" customFormat="1" x14ac:dyDescent="0.3">
      <c r="A1294" s="58" t="s">
        <v>331</v>
      </c>
      <c r="B1294" s="59">
        <v>781.94123182480098</v>
      </c>
      <c r="C1294" s="60">
        <v>0.54857312964663296</v>
      </c>
      <c r="D1294" s="59">
        <v>26.706309333100101</v>
      </c>
      <c r="E1294" s="60">
        <v>0.68230814646154903</v>
      </c>
      <c r="F1294" s="59">
        <v>359.84666712180098</v>
      </c>
      <c r="G1294" s="60">
        <v>0.55282197598387395</v>
      </c>
      <c r="H1294" s="86">
        <v>121.418052855</v>
      </c>
      <c r="I1294" s="90">
        <v>0.475504578267057</v>
      </c>
      <c r="J1294" s="86">
        <v>59.696826174199998</v>
      </c>
      <c r="K1294" s="87">
        <v>0.49923580636832599</v>
      </c>
      <c r="L1294" s="86">
        <v>136.99297234100001</v>
      </c>
      <c r="M1294" s="87">
        <v>0.537140704521329</v>
      </c>
      <c r="N1294" s="86">
        <v>89.056846553200103</v>
      </c>
      <c r="O1294" s="91">
        <v>0.64268158450589496</v>
      </c>
    </row>
    <row r="1295" spans="1:15" customFormat="1" x14ac:dyDescent="0.3">
      <c r="A1295" s="64" t="s">
        <v>1</v>
      </c>
      <c r="H1295" s="84"/>
      <c r="I1295" s="84"/>
      <c r="J1295" s="84"/>
      <c r="K1295" s="84"/>
      <c r="L1295" s="84"/>
      <c r="M1295" s="84"/>
      <c r="N1295" s="84"/>
      <c r="O1295" s="84"/>
    </row>
    <row r="1296" spans="1:15" customFormat="1" x14ac:dyDescent="0.3">
      <c r="A1296" s="64" t="s">
        <v>1</v>
      </c>
      <c r="H1296" s="84"/>
      <c r="I1296" s="84"/>
      <c r="J1296" s="84"/>
      <c r="K1296" s="84"/>
      <c r="L1296" s="84"/>
      <c r="M1296" s="84"/>
      <c r="N1296" s="84"/>
      <c r="O1296" s="84"/>
    </row>
    <row r="1297" spans="1:15" customFormat="1" x14ac:dyDescent="0.3">
      <c r="A1297" s="53" t="s">
        <v>462</v>
      </c>
      <c r="H1297" s="84"/>
      <c r="I1297" s="84"/>
      <c r="J1297" s="84"/>
      <c r="K1297" s="84"/>
      <c r="L1297" s="84"/>
      <c r="M1297" s="84"/>
      <c r="N1297" s="84"/>
      <c r="O1297" s="84"/>
    </row>
    <row r="1298" spans="1:15" customFormat="1" x14ac:dyDescent="0.3">
      <c r="A1298" s="54" t="s">
        <v>1</v>
      </c>
      <c r="H1298" s="84"/>
      <c r="I1298" s="84"/>
      <c r="J1298" s="84"/>
      <c r="K1298" s="84"/>
      <c r="L1298" s="84"/>
      <c r="M1298" s="84"/>
      <c r="N1298" s="84"/>
      <c r="O1298" s="84"/>
    </row>
    <row r="1299" spans="1:15" customFormat="1" ht="25.5" customHeight="1" x14ac:dyDescent="0.3">
      <c r="A1299" s="119" t="s">
        <v>1</v>
      </c>
      <c r="B1299" s="118" t="s">
        <v>501</v>
      </c>
      <c r="C1299" s="118" t="s">
        <v>1</v>
      </c>
      <c r="D1299" s="118" t="s">
        <v>495</v>
      </c>
      <c r="E1299" s="118" t="s">
        <v>1</v>
      </c>
      <c r="F1299" s="118" t="s">
        <v>496</v>
      </c>
      <c r="G1299" s="118" t="s">
        <v>1</v>
      </c>
      <c r="H1299" s="121" t="s">
        <v>497</v>
      </c>
      <c r="I1299" s="121" t="s">
        <v>1</v>
      </c>
      <c r="J1299" s="121" t="s">
        <v>498</v>
      </c>
      <c r="K1299" s="121" t="s">
        <v>1</v>
      </c>
      <c r="L1299" s="121" t="s">
        <v>499</v>
      </c>
      <c r="M1299" s="121" t="s">
        <v>1</v>
      </c>
      <c r="N1299" s="121" t="s">
        <v>500</v>
      </c>
      <c r="O1299" s="121" t="s">
        <v>1</v>
      </c>
    </row>
    <row r="1300" spans="1:15" customFormat="1" x14ac:dyDescent="0.3">
      <c r="A1300" s="120" t="s">
        <v>1</v>
      </c>
      <c r="B1300" s="55" t="s">
        <v>14</v>
      </c>
      <c r="C1300" s="55" t="s">
        <v>15</v>
      </c>
      <c r="D1300" s="55" t="s">
        <v>14</v>
      </c>
      <c r="E1300" s="55" t="s">
        <v>15</v>
      </c>
      <c r="F1300" s="55" t="s">
        <v>14</v>
      </c>
      <c r="G1300" s="55" t="s">
        <v>15</v>
      </c>
      <c r="H1300" s="80" t="s">
        <v>14</v>
      </c>
      <c r="I1300" s="80" t="s">
        <v>15</v>
      </c>
      <c r="J1300" s="80" t="s">
        <v>14</v>
      </c>
      <c r="K1300" s="80" t="s">
        <v>15</v>
      </c>
      <c r="L1300" s="80" t="s">
        <v>14</v>
      </c>
      <c r="M1300" s="80" t="s">
        <v>15</v>
      </c>
      <c r="N1300" s="80" t="s">
        <v>14</v>
      </c>
      <c r="O1300" s="80" t="s">
        <v>15</v>
      </c>
    </row>
    <row r="1301" spans="1:15" customFormat="1" x14ac:dyDescent="0.3">
      <c r="A1301" s="56" t="s">
        <v>16</v>
      </c>
      <c r="B1301" s="57">
        <v>1425.4092837695</v>
      </c>
      <c r="C1301" s="57">
        <v>1425.4092837695</v>
      </c>
      <c r="D1301" s="57">
        <v>39.141126295500001</v>
      </c>
      <c r="E1301" s="57">
        <v>39.141126295500001</v>
      </c>
      <c r="F1301" s="57">
        <v>650.92684942810001</v>
      </c>
      <c r="G1301" s="57">
        <v>650.92684942810001</v>
      </c>
      <c r="H1301" s="85">
        <v>255.34570728529999</v>
      </c>
      <c r="I1301" s="85">
        <v>255.34570728529999</v>
      </c>
      <c r="J1301" s="85">
        <v>119.5764114126</v>
      </c>
      <c r="K1301" s="85">
        <v>119.5764114126</v>
      </c>
      <c r="L1301" s="85">
        <v>255.04113016919999</v>
      </c>
      <c r="M1301" s="85">
        <v>255.04113016919999</v>
      </c>
      <c r="N1301" s="85">
        <v>138.57071479909999</v>
      </c>
      <c r="O1301" s="85">
        <v>138.57071479909999</v>
      </c>
    </row>
    <row r="1302" spans="1:15" customFormat="1" x14ac:dyDescent="0.3">
      <c r="A1302" s="58" t="s">
        <v>332</v>
      </c>
      <c r="B1302" s="59">
        <v>0.88574593879999897</v>
      </c>
      <c r="C1302" s="60">
        <v>6.2139762164144295E-4</v>
      </c>
      <c r="D1302" s="59">
        <v>0</v>
      </c>
      <c r="E1302" s="60">
        <v>0</v>
      </c>
      <c r="F1302" s="59">
        <v>0.88574593880000096</v>
      </c>
      <c r="G1302" s="60">
        <v>1.36074574213402E-3</v>
      </c>
      <c r="H1302" s="86">
        <v>0</v>
      </c>
      <c r="I1302" s="87">
        <v>0</v>
      </c>
      <c r="J1302" s="86">
        <v>0</v>
      </c>
      <c r="K1302" s="87">
        <v>0</v>
      </c>
      <c r="L1302" s="86">
        <v>0</v>
      </c>
      <c r="M1302" s="87">
        <v>0</v>
      </c>
      <c r="N1302" s="86">
        <v>0</v>
      </c>
      <c r="O1302" s="87">
        <v>0</v>
      </c>
    </row>
    <row r="1303" spans="1:15" customFormat="1" x14ac:dyDescent="0.3">
      <c r="A1303" s="58" t="s">
        <v>333</v>
      </c>
      <c r="B1303" s="62">
        <v>22.0443631033</v>
      </c>
      <c r="C1303" s="63">
        <v>1.5465286605264399E-2</v>
      </c>
      <c r="D1303" s="62">
        <v>0</v>
      </c>
      <c r="E1303" s="63">
        <v>0</v>
      </c>
      <c r="F1303" s="62">
        <v>17.1914782807001</v>
      </c>
      <c r="G1303" s="63">
        <v>2.6410768423217299E-2</v>
      </c>
      <c r="H1303" s="88">
        <v>0</v>
      </c>
      <c r="I1303" s="90">
        <v>0</v>
      </c>
      <c r="J1303" s="88">
        <v>0</v>
      </c>
      <c r="K1303" s="89">
        <v>0</v>
      </c>
      <c r="L1303" s="88">
        <v>3.9995275142</v>
      </c>
      <c r="M1303" s="89">
        <v>1.5681892216940201E-2</v>
      </c>
      <c r="N1303" s="88">
        <v>0.85335730840000001</v>
      </c>
      <c r="O1303" s="89">
        <v>6.1582803382172003E-3</v>
      </c>
    </row>
    <row r="1304" spans="1:15" customFormat="1" x14ac:dyDescent="0.3">
      <c r="A1304" s="58" t="s">
        <v>334</v>
      </c>
      <c r="B1304" s="59">
        <v>67.9706501629</v>
      </c>
      <c r="C1304" s="60">
        <v>4.7685005939593302E-2</v>
      </c>
      <c r="D1304" s="59">
        <v>0</v>
      </c>
      <c r="E1304" s="60">
        <v>0</v>
      </c>
      <c r="F1304" s="59">
        <v>35.719243239299999</v>
      </c>
      <c r="G1304" s="60">
        <v>5.4874435231366897E-2</v>
      </c>
      <c r="H1304" s="86">
        <v>9.3864415377999997</v>
      </c>
      <c r="I1304" s="87">
        <v>3.67597389342929E-2</v>
      </c>
      <c r="J1304" s="86">
        <v>1.0673086203</v>
      </c>
      <c r="K1304" s="90">
        <v>8.9257455353567803E-3</v>
      </c>
      <c r="L1304" s="86">
        <v>10.7523560729</v>
      </c>
      <c r="M1304" s="87">
        <v>4.21593021712484E-2</v>
      </c>
      <c r="N1304" s="86">
        <v>10.333355231800001</v>
      </c>
      <c r="O1304" s="87">
        <v>7.4570988875833605E-2</v>
      </c>
    </row>
    <row r="1305" spans="1:15" customFormat="1" x14ac:dyDescent="0.3">
      <c r="A1305" s="58" t="s">
        <v>335</v>
      </c>
      <c r="B1305" s="62">
        <v>672.61577957220004</v>
      </c>
      <c r="C1305" s="63">
        <v>0.47187554285704197</v>
      </c>
      <c r="D1305" s="62">
        <v>16.203347711799999</v>
      </c>
      <c r="E1305" s="63">
        <v>0.41397244395756899</v>
      </c>
      <c r="F1305" s="62">
        <v>273.47405240580099</v>
      </c>
      <c r="G1305" s="65">
        <v>0.420130238360996</v>
      </c>
      <c r="H1305" s="88">
        <v>140.19442177400001</v>
      </c>
      <c r="I1305" s="91">
        <v>0.549037707602265</v>
      </c>
      <c r="J1305" s="88">
        <v>78.892624497200003</v>
      </c>
      <c r="K1305" s="91">
        <v>0.659767453841544</v>
      </c>
      <c r="L1305" s="88">
        <v>132.0807197394</v>
      </c>
      <c r="M1305" s="89">
        <v>0.51788007546772796</v>
      </c>
      <c r="N1305" s="88">
        <v>56.542476276599999</v>
      </c>
      <c r="O1305" s="89">
        <v>0.40804059038430601</v>
      </c>
    </row>
    <row r="1306" spans="1:15" customFormat="1" x14ac:dyDescent="0.3">
      <c r="A1306" s="58" t="s">
        <v>336</v>
      </c>
      <c r="B1306" s="59">
        <v>632.91561035960001</v>
      </c>
      <c r="C1306" s="60">
        <v>0.44402377448100599</v>
      </c>
      <c r="D1306" s="59">
        <v>22.520810271399998</v>
      </c>
      <c r="E1306" s="60">
        <v>0.57537460985094802</v>
      </c>
      <c r="F1306" s="59">
        <v>308.39302521949998</v>
      </c>
      <c r="G1306" s="60">
        <v>0.473775241396867</v>
      </c>
      <c r="H1306" s="86">
        <v>101.9811812953</v>
      </c>
      <c r="I1306" s="87">
        <v>0.39938474932478701</v>
      </c>
      <c r="J1306" s="86">
        <v>37.931104252499999</v>
      </c>
      <c r="K1306" s="90">
        <v>0.317212264562935</v>
      </c>
      <c r="L1306" s="86">
        <v>100.8730112116</v>
      </c>
      <c r="M1306" s="87">
        <v>0.39551664135380299</v>
      </c>
      <c r="N1306" s="86">
        <v>69.077650015499998</v>
      </c>
      <c r="O1306" s="87">
        <v>0.49850107301278501</v>
      </c>
    </row>
    <row r="1307" spans="1:15" customFormat="1" x14ac:dyDescent="0.3">
      <c r="A1307" s="58" t="s">
        <v>337</v>
      </c>
      <c r="B1307" s="62">
        <v>28.9771346327</v>
      </c>
      <c r="C1307" s="63">
        <v>2.0328992495453599E-2</v>
      </c>
      <c r="D1307" s="62">
        <v>0.41696831229999998</v>
      </c>
      <c r="E1307" s="63">
        <v>1.0652946191483E-2</v>
      </c>
      <c r="F1307" s="62">
        <v>15.263304344</v>
      </c>
      <c r="G1307" s="63">
        <v>2.3448570845418699E-2</v>
      </c>
      <c r="H1307" s="88">
        <v>3.7836626781999998</v>
      </c>
      <c r="I1307" s="89">
        <v>1.48178041386554E-2</v>
      </c>
      <c r="J1307" s="88">
        <v>1.6853740425999999</v>
      </c>
      <c r="K1307" s="89">
        <v>1.40945360601649E-2</v>
      </c>
      <c r="L1307" s="88">
        <v>7.3355156311000096</v>
      </c>
      <c r="M1307" s="89">
        <v>2.8762088790280398E-2</v>
      </c>
      <c r="N1307" s="88">
        <v>1.7638759667999999</v>
      </c>
      <c r="O1307" s="89">
        <v>1.2729067388858199E-2</v>
      </c>
    </row>
    <row r="1308" spans="1:15" customFormat="1" x14ac:dyDescent="0.3">
      <c r="A1308" s="58" t="s">
        <v>310</v>
      </c>
      <c r="B1308" s="59">
        <v>22.9301090421</v>
      </c>
      <c r="C1308" s="60">
        <v>1.6086684226905901E-2</v>
      </c>
      <c r="D1308" s="59">
        <v>0</v>
      </c>
      <c r="E1308" s="60">
        <v>0</v>
      </c>
      <c r="F1308" s="59">
        <v>18.0772242195</v>
      </c>
      <c r="G1308" s="60">
        <v>2.7771514165351299E-2</v>
      </c>
      <c r="H1308" s="86">
        <v>0</v>
      </c>
      <c r="I1308" s="90">
        <v>0</v>
      </c>
      <c r="J1308" s="86">
        <v>0</v>
      </c>
      <c r="K1308" s="87">
        <v>0</v>
      </c>
      <c r="L1308" s="86">
        <v>3.9995275142</v>
      </c>
      <c r="M1308" s="87">
        <v>1.5681892216940201E-2</v>
      </c>
      <c r="N1308" s="86">
        <v>0.85335730840000001</v>
      </c>
      <c r="O1308" s="87">
        <v>6.1582803382172003E-3</v>
      </c>
    </row>
    <row r="1309" spans="1:15" customFormat="1" x14ac:dyDescent="0.3">
      <c r="A1309" s="58" t="s">
        <v>311</v>
      </c>
      <c r="B1309" s="62">
        <v>1305.5313899318</v>
      </c>
      <c r="C1309" s="63">
        <v>0.91589931733804697</v>
      </c>
      <c r="D1309" s="62">
        <v>38.724157983200101</v>
      </c>
      <c r="E1309" s="63">
        <v>0.98934705380851695</v>
      </c>
      <c r="F1309" s="62">
        <v>581.8670776253</v>
      </c>
      <c r="G1309" s="63">
        <v>0.89390547975786305</v>
      </c>
      <c r="H1309" s="88">
        <v>242.1756030693</v>
      </c>
      <c r="I1309" s="89">
        <v>0.94842245692705196</v>
      </c>
      <c r="J1309" s="88">
        <v>116.8237287497</v>
      </c>
      <c r="K1309" s="91">
        <v>0.97697971840447795</v>
      </c>
      <c r="L1309" s="88">
        <v>232.95373095100001</v>
      </c>
      <c r="M1309" s="89">
        <v>0.91339671682153101</v>
      </c>
      <c r="N1309" s="88">
        <v>125.6201262921</v>
      </c>
      <c r="O1309" s="89">
        <v>0.90654166339709097</v>
      </c>
    </row>
    <row r="1310" spans="1:15" customFormat="1" x14ac:dyDescent="0.3">
      <c r="A1310" s="64" t="s">
        <v>1</v>
      </c>
      <c r="H1310" s="84"/>
      <c r="I1310" s="84"/>
      <c r="J1310" s="84"/>
      <c r="K1310" s="84"/>
      <c r="L1310" s="84"/>
      <c r="M1310" s="84"/>
      <c r="N1310" s="84"/>
      <c r="O1310" s="84"/>
    </row>
    <row r="1311" spans="1:15" customFormat="1" x14ac:dyDescent="0.3">
      <c r="A1311" s="64" t="s">
        <v>1</v>
      </c>
      <c r="H1311" s="84"/>
      <c r="I1311" s="84"/>
      <c r="J1311" s="84"/>
      <c r="K1311" s="84"/>
      <c r="L1311" s="84"/>
      <c r="M1311" s="84"/>
      <c r="N1311" s="84"/>
      <c r="O1311" s="84"/>
    </row>
    <row r="1312" spans="1:15" customFormat="1" x14ac:dyDescent="0.3">
      <c r="A1312" s="53" t="s">
        <v>463</v>
      </c>
      <c r="H1312" s="84"/>
      <c r="I1312" s="84"/>
      <c r="J1312" s="84"/>
      <c r="K1312" s="84"/>
      <c r="L1312" s="84"/>
      <c r="M1312" s="84"/>
      <c r="N1312" s="84"/>
      <c r="O1312" s="84"/>
    </row>
    <row r="1313" spans="1:15" customFormat="1" x14ac:dyDescent="0.3">
      <c r="A1313" s="54" t="s">
        <v>1</v>
      </c>
      <c r="H1313" s="84"/>
      <c r="I1313" s="84"/>
      <c r="J1313" s="84"/>
      <c r="K1313" s="84"/>
      <c r="L1313" s="84"/>
      <c r="M1313" s="84"/>
      <c r="N1313" s="84"/>
      <c r="O1313" s="84"/>
    </row>
    <row r="1314" spans="1:15" customFormat="1" ht="25.5" customHeight="1" x14ac:dyDescent="0.3">
      <c r="A1314" s="119" t="s">
        <v>1</v>
      </c>
      <c r="B1314" s="118" t="s">
        <v>501</v>
      </c>
      <c r="C1314" s="118" t="s">
        <v>1</v>
      </c>
      <c r="D1314" s="118" t="s">
        <v>495</v>
      </c>
      <c r="E1314" s="118" t="s">
        <v>1</v>
      </c>
      <c r="F1314" s="118" t="s">
        <v>496</v>
      </c>
      <c r="G1314" s="118" t="s">
        <v>1</v>
      </c>
      <c r="H1314" s="121" t="s">
        <v>497</v>
      </c>
      <c r="I1314" s="121" t="s">
        <v>1</v>
      </c>
      <c r="J1314" s="121" t="s">
        <v>498</v>
      </c>
      <c r="K1314" s="121" t="s">
        <v>1</v>
      </c>
      <c r="L1314" s="121" t="s">
        <v>499</v>
      </c>
      <c r="M1314" s="121" t="s">
        <v>1</v>
      </c>
      <c r="N1314" s="121" t="s">
        <v>500</v>
      </c>
      <c r="O1314" s="121" t="s">
        <v>1</v>
      </c>
    </row>
    <row r="1315" spans="1:15" customFormat="1" x14ac:dyDescent="0.3">
      <c r="A1315" s="120" t="s">
        <v>1</v>
      </c>
      <c r="B1315" s="55" t="s">
        <v>14</v>
      </c>
      <c r="C1315" s="55" t="s">
        <v>15</v>
      </c>
      <c r="D1315" s="55" t="s">
        <v>14</v>
      </c>
      <c r="E1315" s="55" t="s">
        <v>15</v>
      </c>
      <c r="F1315" s="55" t="s">
        <v>14</v>
      </c>
      <c r="G1315" s="55" t="s">
        <v>15</v>
      </c>
      <c r="H1315" s="80" t="s">
        <v>14</v>
      </c>
      <c r="I1315" s="80" t="s">
        <v>15</v>
      </c>
      <c r="J1315" s="80" t="s">
        <v>14</v>
      </c>
      <c r="K1315" s="80" t="s">
        <v>15</v>
      </c>
      <c r="L1315" s="80" t="s">
        <v>14</v>
      </c>
      <c r="M1315" s="80" t="s">
        <v>15</v>
      </c>
      <c r="N1315" s="80" t="s">
        <v>14</v>
      </c>
      <c r="O1315" s="80" t="s">
        <v>15</v>
      </c>
    </row>
    <row r="1316" spans="1:15" customFormat="1" x14ac:dyDescent="0.3">
      <c r="A1316" s="56" t="s">
        <v>16</v>
      </c>
      <c r="B1316" s="57">
        <v>1425.4092837695</v>
      </c>
      <c r="C1316" s="57">
        <v>1425.4092837695</v>
      </c>
      <c r="D1316" s="57">
        <v>39.141126295500001</v>
      </c>
      <c r="E1316" s="57">
        <v>39.141126295500001</v>
      </c>
      <c r="F1316" s="57">
        <v>650.92684942810001</v>
      </c>
      <c r="G1316" s="57">
        <v>650.92684942810001</v>
      </c>
      <c r="H1316" s="85">
        <v>255.34570728529999</v>
      </c>
      <c r="I1316" s="85">
        <v>255.34570728529999</v>
      </c>
      <c r="J1316" s="85">
        <v>119.5764114126</v>
      </c>
      <c r="K1316" s="85">
        <v>119.5764114126</v>
      </c>
      <c r="L1316" s="85">
        <v>255.04113016919999</v>
      </c>
      <c r="M1316" s="85">
        <v>255.04113016919999</v>
      </c>
      <c r="N1316" s="85">
        <v>138.57071479909999</v>
      </c>
      <c r="O1316" s="85">
        <v>138.57071479909999</v>
      </c>
    </row>
    <row r="1317" spans="1:15" customFormat="1" x14ac:dyDescent="0.3">
      <c r="A1317" s="58" t="s">
        <v>332</v>
      </c>
      <c r="B1317" s="59">
        <v>8.7583410804000295</v>
      </c>
      <c r="C1317" s="60">
        <v>6.1444394814368902E-3</v>
      </c>
      <c r="D1317" s="59">
        <v>0</v>
      </c>
      <c r="E1317" s="60">
        <v>0</v>
      </c>
      <c r="F1317" s="59">
        <v>4.1994264060999997</v>
      </c>
      <c r="G1317" s="60">
        <v>6.4514567340240902E-3</v>
      </c>
      <c r="H1317" s="86">
        <v>1.1615318517</v>
      </c>
      <c r="I1317" s="87">
        <v>4.54885991250368E-3</v>
      </c>
      <c r="J1317" s="86">
        <v>0</v>
      </c>
      <c r="K1317" s="87">
        <v>0</v>
      </c>
      <c r="L1317" s="86">
        <v>1.2291716754999999</v>
      </c>
      <c r="M1317" s="87">
        <v>4.8195037195943296E-3</v>
      </c>
      <c r="N1317" s="86">
        <v>2.1682111471000001</v>
      </c>
      <c r="O1317" s="87">
        <v>1.5646965163191001E-2</v>
      </c>
    </row>
    <row r="1318" spans="1:15" customFormat="1" x14ac:dyDescent="0.3">
      <c r="A1318" s="58" t="s">
        <v>333</v>
      </c>
      <c r="B1318" s="62">
        <v>26.763844492800001</v>
      </c>
      <c r="C1318" s="63">
        <v>1.877625240522E-2</v>
      </c>
      <c r="D1318" s="62">
        <v>0.69879836169999998</v>
      </c>
      <c r="E1318" s="63">
        <v>1.7853302340467898E-2</v>
      </c>
      <c r="F1318" s="62">
        <v>18.821805424800001</v>
      </c>
      <c r="G1318" s="63">
        <v>2.8915392630272801E-2</v>
      </c>
      <c r="H1318" s="88">
        <v>1.1452222017</v>
      </c>
      <c r="I1318" s="89">
        <v>4.4849870940670798E-3</v>
      </c>
      <c r="J1318" s="88">
        <v>1.2928547959000001</v>
      </c>
      <c r="K1318" s="89">
        <v>1.08119551392037E-2</v>
      </c>
      <c r="L1318" s="88">
        <v>5.3125725203999998</v>
      </c>
      <c r="M1318" s="89">
        <v>2.0830257915166499E-2</v>
      </c>
      <c r="N1318" s="88">
        <v>0</v>
      </c>
      <c r="O1318" s="89">
        <v>0</v>
      </c>
    </row>
    <row r="1319" spans="1:15" customFormat="1" x14ac:dyDescent="0.3">
      <c r="A1319" s="58" t="s">
        <v>334</v>
      </c>
      <c r="B1319" s="59">
        <v>62.567964326800002</v>
      </c>
      <c r="C1319" s="60">
        <v>4.3894736086844299E-2</v>
      </c>
      <c r="D1319" s="59">
        <v>0.44958639089999902</v>
      </c>
      <c r="E1319" s="60">
        <v>1.14862916183301E-2</v>
      </c>
      <c r="F1319" s="59">
        <v>27.8784182642</v>
      </c>
      <c r="G1319" s="60">
        <v>4.2828803710730001E-2</v>
      </c>
      <c r="H1319" s="86">
        <v>16.634349889900001</v>
      </c>
      <c r="I1319" s="87">
        <v>6.5144427399025401E-2</v>
      </c>
      <c r="J1319" s="86">
        <v>8.3523703781999892</v>
      </c>
      <c r="K1319" s="87">
        <v>6.9849649103283701E-2</v>
      </c>
      <c r="L1319" s="86">
        <v>10.875838231199999</v>
      </c>
      <c r="M1319" s="87">
        <v>4.26434678358927E-2</v>
      </c>
      <c r="N1319" s="86">
        <v>1.3618354895</v>
      </c>
      <c r="O1319" s="87">
        <v>9.8277294121950007E-3</v>
      </c>
    </row>
    <row r="1320" spans="1:15" customFormat="1" x14ac:dyDescent="0.3">
      <c r="A1320" s="58" t="s">
        <v>335</v>
      </c>
      <c r="B1320" s="62">
        <v>672.85483269730003</v>
      </c>
      <c r="C1320" s="63">
        <v>0.47204325126740598</v>
      </c>
      <c r="D1320" s="62">
        <v>19.305365611700001</v>
      </c>
      <c r="E1320" s="63">
        <v>0.49322458086545901</v>
      </c>
      <c r="F1320" s="62">
        <v>267.42382687950101</v>
      </c>
      <c r="G1320" s="65">
        <v>0.41083545273091199</v>
      </c>
      <c r="H1320" s="88">
        <v>130.04520679000001</v>
      </c>
      <c r="I1320" s="89">
        <v>0.50929075006809998</v>
      </c>
      <c r="J1320" s="88">
        <v>71.943360836400004</v>
      </c>
      <c r="K1320" s="91">
        <v>0.60165178053519697</v>
      </c>
      <c r="L1320" s="88">
        <v>137.72803676820001</v>
      </c>
      <c r="M1320" s="89">
        <v>0.54002284524393396</v>
      </c>
      <c r="N1320" s="88">
        <v>65.339889918300003</v>
      </c>
      <c r="O1320" s="89">
        <v>0.47152740759856698</v>
      </c>
    </row>
    <row r="1321" spans="1:15" customFormat="1" x14ac:dyDescent="0.3">
      <c r="A1321" s="58" t="s">
        <v>336</v>
      </c>
      <c r="B1321" s="59">
        <v>629.78242963809998</v>
      </c>
      <c r="C1321" s="60">
        <v>0.44182568249635501</v>
      </c>
      <c r="D1321" s="59">
        <v>15.886610494499999</v>
      </c>
      <c r="E1321" s="60">
        <v>0.40588025941211803</v>
      </c>
      <c r="F1321" s="59">
        <v>322.00451488139902</v>
      </c>
      <c r="G1321" s="61">
        <v>0.49468617735512199</v>
      </c>
      <c r="H1321" s="86">
        <v>103.90088293559999</v>
      </c>
      <c r="I1321" s="87">
        <v>0.40690279872028801</v>
      </c>
      <c r="J1321" s="86">
        <v>37.9878254021</v>
      </c>
      <c r="K1321" s="90">
        <v>0.317686615222316</v>
      </c>
      <c r="L1321" s="86">
        <v>95.525356921899998</v>
      </c>
      <c r="M1321" s="87">
        <v>0.37454883005939599</v>
      </c>
      <c r="N1321" s="86">
        <v>65.247197387300005</v>
      </c>
      <c r="O1321" s="87">
        <v>0.47085848898084598</v>
      </c>
    </row>
    <row r="1322" spans="1:15" customFormat="1" x14ac:dyDescent="0.3">
      <c r="A1322" s="58" t="s">
        <v>337</v>
      </c>
      <c r="B1322" s="62">
        <v>24.681871534100001</v>
      </c>
      <c r="C1322" s="63">
        <v>1.7315638262737201E-2</v>
      </c>
      <c r="D1322" s="62">
        <v>2.8007654366999999</v>
      </c>
      <c r="E1322" s="61">
        <v>7.1555565763624901E-2</v>
      </c>
      <c r="F1322" s="62">
        <v>10.5988575721</v>
      </c>
      <c r="G1322" s="63">
        <v>1.62827168389383E-2</v>
      </c>
      <c r="H1322" s="88">
        <v>2.4585136163999999</v>
      </c>
      <c r="I1322" s="89">
        <v>9.6281768060157008E-3</v>
      </c>
      <c r="J1322" s="88">
        <v>0</v>
      </c>
      <c r="K1322" s="89">
        <v>0</v>
      </c>
      <c r="L1322" s="88">
        <v>4.3701540520000099</v>
      </c>
      <c r="M1322" s="89">
        <v>1.7135095226016101E-2</v>
      </c>
      <c r="N1322" s="88">
        <v>4.4535808569000004</v>
      </c>
      <c r="O1322" s="89">
        <v>3.2139408845200897E-2</v>
      </c>
    </row>
    <row r="1323" spans="1:15" customFormat="1" x14ac:dyDescent="0.3">
      <c r="A1323" s="58" t="s">
        <v>310</v>
      </c>
      <c r="B1323" s="59">
        <v>35.522185573199998</v>
      </c>
      <c r="C1323" s="60">
        <v>2.4920691886656899E-2</v>
      </c>
      <c r="D1323" s="59">
        <v>0.69879836169999998</v>
      </c>
      <c r="E1323" s="60">
        <v>1.7853302340467898E-2</v>
      </c>
      <c r="F1323" s="59">
        <v>23.0212318309</v>
      </c>
      <c r="G1323" s="60">
        <v>3.5366849364296897E-2</v>
      </c>
      <c r="H1323" s="86">
        <v>2.3067540534000002</v>
      </c>
      <c r="I1323" s="87">
        <v>9.0338470065707607E-3</v>
      </c>
      <c r="J1323" s="86">
        <v>1.2928547959000001</v>
      </c>
      <c r="K1323" s="87">
        <v>1.08119551392037E-2</v>
      </c>
      <c r="L1323" s="86">
        <v>6.5417441958999998</v>
      </c>
      <c r="M1323" s="87">
        <v>2.56497616347609E-2</v>
      </c>
      <c r="N1323" s="86">
        <v>2.1682111471000001</v>
      </c>
      <c r="O1323" s="87">
        <v>1.5646965163191001E-2</v>
      </c>
    </row>
    <row r="1324" spans="1:15" customFormat="1" x14ac:dyDescent="0.3">
      <c r="A1324" s="58" t="s">
        <v>311</v>
      </c>
      <c r="B1324" s="62">
        <v>1302.6372623354</v>
      </c>
      <c r="C1324" s="63">
        <v>0.91386893376376199</v>
      </c>
      <c r="D1324" s="62">
        <v>35.191976106199903</v>
      </c>
      <c r="E1324" s="63">
        <v>0.89910484027757698</v>
      </c>
      <c r="F1324" s="62">
        <v>589.42834176090003</v>
      </c>
      <c r="G1324" s="63">
        <v>0.90552163008603404</v>
      </c>
      <c r="H1324" s="88">
        <v>233.94608972559999</v>
      </c>
      <c r="I1324" s="89">
        <v>0.91619354878838799</v>
      </c>
      <c r="J1324" s="88">
        <v>109.9311862385</v>
      </c>
      <c r="K1324" s="89">
        <v>0.91933839575751297</v>
      </c>
      <c r="L1324" s="88">
        <v>233.25339369010001</v>
      </c>
      <c r="M1324" s="89">
        <v>0.91457167530332995</v>
      </c>
      <c r="N1324" s="88">
        <v>130.58708730559999</v>
      </c>
      <c r="O1324" s="89">
        <v>0.94238589657941296</v>
      </c>
    </row>
    <row r="1325" spans="1:15" customFormat="1" x14ac:dyDescent="0.3">
      <c r="A1325" s="64" t="s">
        <v>1</v>
      </c>
      <c r="H1325" s="84"/>
      <c r="I1325" s="84"/>
      <c r="J1325" s="84"/>
      <c r="K1325" s="84"/>
      <c r="L1325" s="84"/>
      <c r="M1325" s="84"/>
      <c r="N1325" s="84"/>
      <c r="O1325" s="84"/>
    </row>
    <row r="1326" spans="1:15" customFormat="1" x14ac:dyDescent="0.3">
      <c r="A1326" s="64" t="s">
        <v>1</v>
      </c>
      <c r="H1326" s="84"/>
      <c r="I1326" s="84"/>
      <c r="J1326" s="84"/>
      <c r="K1326" s="84"/>
      <c r="L1326" s="84"/>
      <c r="M1326" s="84"/>
      <c r="N1326" s="84"/>
      <c r="O1326" s="84"/>
    </row>
    <row r="1327" spans="1:15" customFormat="1" x14ac:dyDescent="0.3">
      <c r="A1327" s="53" t="s">
        <v>464</v>
      </c>
      <c r="H1327" s="84"/>
      <c r="I1327" s="84"/>
      <c r="J1327" s="84"/>
      <c r="K1327" s="84"/>
      <c r="L1327" s="84"/>
      <c r="M1327" s="84"/>
      <c r="N1327" s="84"/>
      <c r="O1327" s="84"/>
    </row>
    <row r="1328" spans="1:15" customFormat="1" x14ac:dyDescent="0.3">
      <c r="A1328" s="54" t="s">
        <v>1</v>
      </c>
      <c r="H1328" s="84"/>
      <c r="I1328" s="84"/>
      <c r="J1328" s="84"/>
      <c r="K1328" s="84"/>
      <c r="L1328" s="84"/>
      <c r="M1328" s="84"/>
      <c r="N1328" s="84"/>
      <c r="O1328" s="84"/>
    </row>
    <row r="1329" spans="1:15" customFormat="1" ht="25.5" customHeight="1" x14ac:dyDescent="0.3">
      <c r="A1329" s="119" t="s">
        <v>1</v>
      </c>
      <c r="B1329" s="118" t="s">
        <v>501</v>
      </c>
      <c r="C1329" s="118" t="s">
        <v>1</v>
      </c>
      <c r="D1329" s="118" t="s">
        <v>495</v>
      </c>
      <c r="E1329" s="118" t="s">
        <v>1</v>
      </c>
      <c r="F1329" s="118" t="s">
        <v>496</v>
      </c>
      <c r="G1329" s="118" t="s">
        <v>1</v>
      </c>
      <c r="H1329" s="121" t="s">
        <v>497</v>
      </c>
      <c r="I1329" s="121" t="s">
        <v>1</v>
      </c>
      <c r="J1329" s="121" t="s">
        <v>498</v>
      </c>
      <c r="K1329" s="121" t="s">
        <v>1</v>
      </c>
      <c r="L1329" s="121" t="s">
        <v>499</v>
      </c>
      <c r="M1329" s="121" t="s">
        <v>1</v>
      </c>
      <c r="N1329" s="121" t="s">
        <v>500</v>
      </c>
      <c r="O1329" s="121" t="s">
        <v>1</v>
      </c>
    </row>
    <row r="1330" spans="1:15" customFormat="1" x14ac:dyDescent="0.3">
      <c r="A1330" s="120" t="s">
        <v>1</v>
      </c>
      <c r="B1330" s="55" t="s">
        <v>14</v>
      </c>
      <c r="C1330" s="55" t="s">
        <v>15</v>
      </c>
      <c r="D1330" s="55" t="s">
        <v>14</v>
      </c>
      <c r="E1330" s="55" t="s">
        <v>15</v>
      </c>
      <c r="F1330" s="55" t="s">
        <v>14</v>
      </c>
      <c r="G1330" s="55" t="s">
        <v>15</v>
      </c>
      <c r="H1330" s="80" t="s">
        <v>14</v>
      </c>
      <c r="I1330" s="80" t="s">
        <v>15</v>
      </c>
      <c r="J1330" s="80" t="s">
        <v>14</v>
      </c>
      <c r="K1330" s="80" t="s">
        <v>15</v>
      </c>
      <c r="L1330" s="80" t="s">
        <v>14</v>
      </c>
      <c r="M1330" s="80" t="s">
        <v>15</v>
      </c>
      <c r="N1330" s="80" t="s">
        <v>14</v>
      </c>
      <c r="O1330" s="80" t="s">
        <v>15</v>
      </c>
    </row>
    <row r="1331" spans="1:15" customFormat="1" x14ac:dyDescent="0.3">
      <c r="A1331" s="56" t="s">
        <v>16</v>
      </c>
      <c r="B1331" s="57">
        <v>1425.4092837695</v>
      </c>
      <c r="C1331" s="57">
        <v>1425.4092837695</v>
      </c>
      <c r="D1331" s="57">
        <v>39.141126295500001</v>
      </c>
      <c r="E1331" s="57">
        <v>39.141126295500001</v>
      </c>
      <c r="F1331" s="57">
        <v>650.92684942810001</v>
      </c>
      <c r="G1331" s="57">
        <v>650.92684942810001</v>
      </c>
      <c r="H1331" s="85">
        <v>255.34570728529999</v>
      </c>
      <c r="I1331" s="85">
        <v>255.34570728529999</v>
      </c>
      <c r="J1331" s="85">
        <v>119.5764114126</v>
      </c>
      <c r="K1331" s="85">
        <v>119.5764114126</v>
      </c>
      <c r="L1331" s="85">
        <v>255.04113016919999</v>
      </c>
      <c r="M1331" s="85">
        <v>255.04113016919999</v>
      </c>
      <c r="N1331" s="85">
        <v>138.57071479909999</v>
      </c>
      <c r="O1331" s="85">
        <v>138.57071479909999</v>
      </c>
    </row>
    <row r="1332" spans="1:15" customFormat="1" x14ac:dyDescent="0.3">
      <c r="A1332" s="58" t="s">
        <v>332</v>
      </c>
      <c r="B1332" s="59">
        <v>2.5862255415000002</v>
      </c>
      <c r="C1332" s="60">
        <v>1.8143739983653799E-3</v>
      </c>
      <c r="D1332" s="59">
        <v>0.7153317884</v>
      </c>
      <c r="E1332" s="61">
        <v>1.8275707832205099E-2</v>
      </c>
      <c r="F1332" s="59">
        <v>0.88574593880000096</v>
      </c>
      <c r="G1332" s="60">
        <v>1.36074574213402E-3</v>
      </c>
      <c r="H1332" s="86">
        <v>0</v>
      </c>
      <c r="I1332" s="87">
        <v>0</v>
      </c>
      <c r="J1332" s="86">
        <v>0</v>
      </c>
      <c r="K1332" s="87">
        <v>0</v>
      </c>
      <c r="L1332" s="86">
        <v>0</v>
      </c>
      <c r="M1332" s="87">
        <v>0</v>
      </c>
      <c r="N1332" s="86">
        <v>0.98514781429999998</v>
      </c>
      <c r="O1332" s="87">
        <v>7.10935074361324E-3</v>
      </c>
    </row>
    <row r="1333" spans="1:15" customFormat="1" x14ac:dyDescent="0.3">
      <c r="A1333" s="58" t="s">
        <v>333</v>
      </c>
      <c r="B1333" s="62">
        <v>11.123512287500001</v>
      </c>
      <c r="C1333" s="63">
        <v>7.8037321730386302E-3</v>
      </c>
      <c r="D1333" s="62">
        <v>0</v>
      </c>
      <c r="E1333" s="63">
        <v>0</v>
      </c>
      <c r="F1333" s="62">
        <v>9.3707481517999902</v>
      </c>
      <c r="G1333" s="63">
        <v>1.4396008030753501E-2</v>
      </c>
      <c r="H1333" s="88">
        <v>0</v>
      </c>
      <c r="I1333" s="89">
        <v>0</v>
      </c>
      <c r="J1333" s="88">
        <v>0</v>
      </c>
      <c r="K1333" s="89">
        <v>0</v>
      </c>
      <c r="L1333" s="88">
        <v>1.7527641356999999</v>
      </c>
      <c r="M1333" s="89">
        <v>6.8724763513131303E-3</v>
      </c>
      <c r="N1333" s="88">
        <v>0</v>
      </c>
      <c r="O1333" s="89">
        <v>0</v>
      </c>
    </row>
    <row r="1334" spans="1:15" customFormat="1" x14ac:dyDescent="0.3">
      <c r="A1334" s="58" t="s">
        <v>334</v>
      </c>
      <c r="B1334" s="59">
        <v>73.216950666999793</v>
      </c>
      <c r="C1334" s="60">
        <v>5.1365563210994003E-2</v>
      </c>
      <c r="D1334" s="59">
        <v>3.1750294676999999</v>
      </c>
      <c r="E1334" s="60">
        <v>8.1117478422306599E-2</v>
      </c>
      <c r="F1334" s="59">
        <v>29.058567507700001</v>
      </c>
      <c r="G1334" s="60">
        <v>4.4641832693229203E-2</v>
      </c>
      <c r="H1334" s="86">
        <v>12.9611703963</v>
      </c>
      <c r="I1334" s="87">
        <v>5.0759304059176398E-2</v>
      </c>
      <c r="J1334" s="86">
        <v>3.8487896123000001</v>
      </c>
      <c r="K1334" s="87">
        <v>3.2186863335609703E-2</v>
      </c>
      <c r="L1334" s="86">
        <v>9.93419856299999</v>
      </c>
      <c r="M1334" s="87">
        <v>3.8951358772639701E-2</v>
      </c>
      <c r="N1334" s="86">
        <v>15.142048504</v>
      </c>
      <c r="O1334" s="91">
        <v>0.10927307783576801</v>
      </c>
    </row>
    <row r="1335" spans="1:15" customFormat="1" x14ac:dyDescent="0.3">
      <c r="A1335" s="58" t="s">
        <v>335</v>
      </c>
      <c r="B1335" s="62">
        <v>705.545574048498</v>
      </c>
      <c r="C1335" s="63">
        <v>0.49497753528213501</v>
      </c>
      <c r="D1335" s="62">
        <v>16.004529724899999</v>
      </c>
      <c r="E1335" s="63">
        <v>0.40889292771169</v>
      </c>
      <c r="F1335" s="62">
        <v>313.553791852899</v>
      </c>
      <c r="G1335" s="63">
        <v>0.48170357718134699</v>
      </c>
      <c r="H1335" s="88">
        <v>135.8968304231</v>
      </c>
      <c r="I1335" s="89">
        <v>0.53220722552136401</v>
      </c>
      <c r="J1335" s="88">
        <v>67.065191257699993</v>
      </c>
      <c r="K1335" s="89">
        <v>0.56085636343685397</v>
      </c>
      <c r="L1335" s="88">
        <v>139.299259498</v>
      </c>
      <c r="M1335" s="89">
        <v>0.54618350932489101</v>
      </c>
      <c r="N1335" s="88">
        <v>55.742564630099999</v>
      </c>
      <c r="O1335" s="89">
        <v>0.402268002376373</v>
      </c>
    </row>
    <row r="1336" spans="1:15" customFormat="1" x14ac:dyDescent="0.3">
      <c r="A1336" s="58" t="s">
        <v>336</v>
      </c>
      <c r="B1336" s="59">
        <v>550.95247373890004</v>
      </c>
      <c r="C1336" s="60">
        <v>0.386522299252818</v>
      </c>
      <c r="D1336" s="59">
        <v>15.7170651787</v>
      </c>
      <c r="E1336" s="60">
        <v>0.40154861819873</v>
      </c>
      <c r="F1336" s="59">
        <v>256.05520421339997</v>
      </c>
      <c r="G1336" s="60">
        <v>0.39337016815079701</v>
      </c>
      <c r="H1336" s="86">
        <v>93.982829896600094</v>
      </c>
      <c r="I1336" s="87">
        <v>0.36806113130224699</v>
      </c>
      <c r="J1336" s="86">
        <v>43.926957156500002</v>
      </c>
      <c r="K1336" s="87">
        <v>0.36735470347014698</v>
      </c>
      <c r="L1336" s="86">
        <v>90.582340418599799</v>
      </c>
      <c r="M1336" s="87">
        <v>0.35516757770993901</v>
      </c>
      <c r="N1336" s="86">
        <v>59.571791977899998</v>
      </c>
      <c r="O1336" s="87">
        <v>0.42990174413307503</v>
      </c>
    </row>
    <row r="1337" spans="1:15" customFormat="1" x14ac:dyDescent="0.3">
      <c r="A1337" s="58" t="s">
        <v>337</v>
      </c>
      <c r="B1337" s="62">
        <v>81.9845474860997</v>
      </c>
      <c r="C1337" s="63">
        <v>5.7516496082648999E-2</v>
      </c>
      <c r="D1337" s="62">
        <v>3.52917013580001</v>
      </c>
      <c r="E1337" s="63">
        <v>9.0165267835068494E-2</v>
      </c>
      <c r="F1337" s="62">
        <v>42.002791763499999</v>
      </c>
      <c r="G1337" s="63">
        <v>6.4527668201739399E-2</v>
      </c>
      <c r="H1337" s="88">
        <v>12.5048765693</v>
      </c>
      <c r="I1337" s="89">
        <v>4.8972339117211799E-2</v>
      </c>
      <c r="J1337" s="88">
        <v>4.7354733860999998</v>
      </c>
      <c r="K1337" s="89">
        <v>3.9602069757388697E-2</v>
      </c>
      <c r="L1337" s="88">
        <v>13.472567553899999</v>
      </c>
      <c r="M1337" s="89">
        <v>5.2825077841217198E-2</v>
      </c>
      <c r="N1337" s="88">
        <v>7.1291618728000001</v>
      </c>
      <c r="O1337" s="89">
        <v>5.1447824911171697E-2</v>
      </c>
    </row>
    <row r="1338" spans="1:15" customFormat="1" x14ac:dyDescent="0.3">
      <c r="A1338" s="58" t="s">
        <v>310</v>
      </c>
      <c r="B1338" s="59">
        <v>13.709737829</v>
      </c>
      <c r="C1338" s="60">
        <v>9.6181061714040103E-3</v>
      </c>
      <c r="D1338" s="59">
        <v>0.7153317884</v>
      </c>
      <c r="E1338" s="60">
        <v>1.8275707832205099E-2</v>
      </c>
      <c r="F1338" s="59">
        <v>10.2564940906</v>
      </c>
      <c r="G1338" s="60">
        <v>1.5756753772887499E-2</v>
      </c>
      <c r="H1338" s="86">
        <v>0</v>
      </c>
      <c r="I1338" s="87">
        <v>0</v>
      </c>
      <c r="J1338" s="86">
        <v>0</v>
      </c>
      <c r="K1338" s="87">
        <v>0</v>
      </c>
      <c r="L1338" s="86">
        <v>1.7527641356999999</v>
      </c>
      <c r="M1338" s="87">
        <v>6.8724763513131303E-3</v>
      </c>
      <c r="N1338" s="86">
        <v>0.98514781429999998</v>
      </c>
      <c r="O1338" s="87">
        <v>7.10935074361324E-3</v>
      </c>
    </row>
    <row r="1339" spans="1:15" customFormat="1" x14ac:dyDescent="0.3">
      <c r="A1339" s="58" t="s">
        <v>311</v>
      </c>
      <c r="B1339" s="62">
        <v>1256.4980477874001</v>
      </c>
      <c r="C1339" s="63">
        <v>0.88149983453495295</v>
      </c>
      <c r="D1339" s="62">
        <v>31.721594903600099</v>
      </c>
      <c r="E1339" s="63">
        <v>0.81044154591041995</v>
      </c>
      <c r="F1339" s="62">
        <v>569.60899606630096</v>
      </c>
      <c r="G1339" s="63">
        <v>0.87507374533214399</v>
      </c>
      <c r="H1339" s="88">
        <v>229.87966031970001</v>
      </c>
      <c r="I1339" s="89">
        <v>0.90026835682361195</v>
      </c>
      <c r="J1339" s="88">
        <v>110.9921484142</v>
      </c>
      <c r="K1339" s="89">
        <v>0.92821106690700195</v>
      </c>
      <c r="L1339" s="88">
        <v>229.88159991660001</v>
      </c>
      <c r="M1339" s="89">
        <v>0.90135108703483002</v>
      </c>
      <c r="N1339" s="88">
        <v>115.314356608</v>
      </c>
      <c r="O1339" s="89">
        <v>0.83216974650944797</v>
      </c>
    </row>
    <row r="1340" spans="1:15" customFormat="1" x14ac:dyDescent="0.3">
      <c r="A1340" s="64" t="s">
        <v>1</v>
      </c>
      <c r="H1340" s="84"/>
      <c r="I1340" s="84"/>
      <c r="J1340" s="84"/>
      <c r="K1340" s="84"/>
      <c r="L1340" s="84"/>
      <c r="M1340" s="84"/>
      <c r="N1340" s="84"/>
      <c r="O1340" s="84"/>
    </row>
    <row r="1341" spans="1:15" customFormat="1" x14ac:dyDescent="0.3">
      <c r="A1341" s="64" t="s">
        <v>1</v>
      </c>
      <c r="H1341" s="84"/>
      <c r="I1341" s="84"/>
      <c r="J1341" s="84"/>
      <c r="K1341" s="84"/>
      <c r="L1341" s="84"/>
      <c r="M1341" s="84"/>
      <c r="N1341" s="84"/>
      <c r="O1341" s="84"/>
    </row>
    <row r="1342" spans="1:15" customFormat="1" x14ac:dyDescent="0.3">
      <c r="A1342" s="53" t="s">
        <v>465</v>
      </c>
      <c r="H1342" s="84"/>
      <c r="I1342" s="84"/>
      <c r="J1342" s="84"/>
      <c r="K1342" s="84"/>
      <c r="L1342" s="84"/>
      <c r="M1342" s="84"/>
      <c r="N1342" s="84"/>
      <c r="O1342" s="84"/>
    </row>
    <row r="1343" spans="1:15" customFormat="1" x14ac:dyDescent="0.3">
      <c r="A1343" s="54" t="s">
        <v>1</v>
      </c>
      <c r="H1343" s="84"/>
      <c r="I1343" s="84"/>
      <c r="J1343" s="84"/>
      <c r="K1343" s="84"/>
      <c r="L1343" s="84"/>
      <c r="M1343" s="84"/>
      <c r="N1343" s="84"/>
      <c r="O1343" s="84"/>
    </row>
    <row r="1344" spans="1:15" customFormat="1" ht="25.5" customHeight="1" x14ac:dyDescent="0.3">
      <c r="A1344" s="119" t="s">
        <v>1</v>
      </c>
      <c r="B1344" s="118" t="s">
        <v>501</v>
      </c>
      <c r="C1344" s="118" t="s">
        <v>1</v>
      </c>
      <c r="D1344" s="118" t="s">
        <v>495</v>
      </c>
      <c r="E1344" s="118" t="s">
        <v>1</v>
      </c>
      <c r="F1344" s="118" t="s">
        <v>496</v>
      </c>
      <c r="G1344" s="118" t="s">
        <v>1</v>
      </c>
      <c r="H1344" s="121" t="s">
        <v>497</v>
      </c>
      <c r="I1344" s="121" t="s">
        <v>1</v>
      </c>
      <c r="J1344" s="121" t="s">
        <v>498</v>
      </c>
      <c r="K1344" s="121" t="s">
        <v>1</v>
      </c>
      <c r="L1344" s="121" t="s">
        <v>499</v>
      </c>
      <c r="M1344" s="121" t="s">
        <v>1</v>
      </c>
      <c r="N1344" s="121" t="s">
        <v>500</v>
      </c>
      <c r="O1344" s="121" t="s">
        <v>1</v>
      </c>
    </row>
    <row r="1345" spans="1:15" customFormat="1" x14ac:dyDescent="0.3">
      <c r="A1345" s="120" t="s">
        <v>1</v>
      </c>
      <c r="B1345" s="55" t="s">
        <v>14</v>
      </c>
      <c r="C1345" s="55" t="s">
        <v>15</v>
      </c>
      <c r="D1345" s="55" t="s">
        <v>14</v>
      </c>
      <c r="E1345" s="55" t="s">
        <v>15</v>
      </c>
      <c r="F1345" s="55" t="s">
        <v>14</v>
      </c>
      <c r="G1345" s="55" t="s">
        <v>15</v>
      </c>
      <c r="H1345" s="80" t="s">
        <v>14</v>
      </c>
      <c r="I1345" s="80" t="s">
        <v>15</v>
      </c>
      <c r="J1345" s="80" t="s">
        <v>14</v>
      </c>
      <c r="K1345" s="80" t="s">
        <v>15</v>
      </c>
      <c r="L1345" s="80" t="s">
        <v>14</v>
      </c>
      <c r="M1345" s="80" t="s">
        <v>15</v>
      </c>
      <c r="N1345" s="80" t="s">
        <v>14</v>
      </c>
      <c r="O1345" s="80" t="s">
        <v>15</v>
      </c>
    </row>
    <row r="1346" spans="1:15" customFormat="1" x14ac:dyDescent="0.3">
      <c r="A1346" s="56" t="s">
        <v>16</v>
      </c>
      <c r="B1346" s="57">
        <v>1425.4092837695</v>
      </c>
      <c r="C1346" s="57">
        <v>1425.4092837695</v>
      </c>
      <c r="D1346" s="57">
        <v>39.141126295500001</v>
      </c>
      <c r="E1346" s="57">
        <v>39.141126295500001</v>
      </c>
      <c r="F1346" s="57">
        <v>650.92684942810001</v>
      </c>
      <c r="G1346" s="57">
        <v>650.92684942810001</v>
      </c>
      <c r="H1346" s="85">
        <v>255.34570728529999</v>
      </c>
      <c r="I1346" s="85">
        <v>255.34570728529999</v>
      </c>
      <c r="J1346" s="85">
        <v>119.5764114126</v>
      </c>
      <c r="K1346" s="85">
        <v>119.5764114126</v>
      </c>
      <c r="L1346" s="85">
        <v>255.04113016919999</v>
      </c>
      <c r="M1346" s="85">
        <v>255.04113016919999</v>
      </c>
      <c r="N1346" s="85">
        <v>138.57071479909999</v>
      </c>
      <c r="O1346" s="85">
        <v>138.57071479909999</v>
      </c>
    </row>
    <row r="1347" spans="1:15" customFormat="1" x14ac:dyDescent="0.3">
      <c r="A1347" s="58" t="s">
        <v>332</v>
      </c>
      <c r="B1347" s="59">
        <v>11.024526588000001</v>
      </c>
      <c r="C1347" s="60">
        <v>7.7342884696566597E-3</v>
      </c>
      <c r="D1347" s="59">
        <v>0</v>
      </c>
      <c r="E1347" s="60">
        <v>0</v>
      </c>
      <c r="F1347" s="59">
        <v>9.9592153467000095</v>
      </c>
      <c r="G1347" s="60">
        <v>1.5300053078852301E-2</v>
      </c>
      <c r="H1347" s="86">
        <v>0</v>
      </c>
      <c r="I1347" s="87">
        <v>0</v>
      </c>
      <c r="J1347" s="86">
        <v>0</v>
      </c>
      <c r="K1347" s="87">
        <v>0</v>
      </c>
      <c r="L1347" s="86">
        <v>0</v>
      </c>
      <c r="M1347" s="87">
        <v>0</v>
      </c>
      <c r="N1347" s="86">
        <v>1.0653112413000001</v>
      </c>
      <c r="O1347" s="87">
        <v>7.6878526811706904E-3</v>
      </c>
    </row>
    <row r="1348" spans="1:15" customFormat="1" x14ac:dyDescent="0.3">
      <c r="A1348" s="58" t="s">
        <v>333</v>
      </c>
      <c r="B1348" s="62">
        <v>13.057612860400001</v>
      </c>
      <c r="C1348" s="63">
        <v>9.1606060161675794E-3</v>
      </c>
      <c r="D1348" s="62">
        <v>0.59753246319999997</v>
      </c>
      <c r="E1348" s="63">
        <v>1.52661029396259E-2</v>
      </c>
      <c r="F1348" s="62">
        <v>7.8546567733000101</v>
      </c>
      <c r="G1348" s="63">
        <v>1.20668809101991E-2</v>
      </c>
      <c r="H1348" s="88">
        <v>2.8817076617000001</v>
      </c>
      <c r="I1348" s="89">
        <v>1.1285514420182699E-2</v>
      </c>
      <c r="J1348" s="88">
        <v>0</v>
      </c>
      <c r="K1348" s="89">
        <v>0</v>
      </c>
      <c r="L1348" s="88">
        <v>1.7237159622</v>
      </c>
      <c r="M1348" s="89">
        <v>6.7585803162668202E-3</v>
      </c>
      <c r="N1348" s="88">
        <v>0</v>
      </c>
      <c r="O1348" s="89">
        <v>0</v>
      </c>
    </row>
    <row r="1349" spans="1:15" customFormat="1" x14ac:dyDescent="0.3">
      <c r="A1349" s="58" t="s">
        <v>334</v>
      </c>
      <c r="B1349" s="59">
        <v>101.9237711545</v>
      </c>
      <c r="C1349" s="60">
        <v>7.1504916037141403E-2</v>
      </c>
      <c r="D1349" s="59">
        <v>3.74555328560001</v>
      </c>
      <c r="E1349" s="60">
        <v>9.5693548962351202E-2</v>
      </c>
      <c r="F1349" s="59">
        <v>41.316166934000101</v>
      </c>
      <c r="G1349" s="60">
        <v>6.3472826432494106E-2</v>
      </c>
      <c r="H1349" s="86">
        <v>16.359666538300001</v>
      </c>
      <c r="I1349" s="87">
        <v>6.4068696169703801E-2</v>
      </c>
      <c r="J1349" s="86">
        <v>8.6142215508999698</v>
      </c>
      <c r="K1349" s="87">
        <v>7.2039472075947394E-2</v>
      </c>
      <c r="L1349" s="86">
        <v>19.186468319100001</v>
      </c>
      <c r="M1349" s="87">
        <v>7.5228918199865505E-2</v>
      </c>
      <c r="N1349" s="86">
        <v>14.7651366666</v>
      </c>
      <c r="O1349" s="87">
        <v>0.10655308149349201</v>
      </c>
    </row>
    <row r="1350" spans="1:15" customFormat="1" x14ac:dyDescent="0.3">
      <c r="A1350" s="58" t="s">
        <v>335</v>
      </c>
      <c r="B1350" s="62">
        <v>733.19260597169705</v>
      </c>
      <c r="C1350" s="63">
        <v>0.51437339038003804</v>
      </c>
      <c r="D1350" s="62">
        <v>20.015759535200001</v>
      </c>
      <c r="E1350" s="63">
        <v>0.51137413328602099</v>
      </c>
      <c r="F1350" s="62">
        <v>311.635177166299</v>
      </c>
      <c r="G1350" s="63">
        <v>0.47875606520164399</v>
      </c>
      <c r="H1350" s="88">
        <v>139.38461733599999</v>
      </c>
      <c r="I1350" s="89">
        <v>0.54586630344352904</v>
      </c>
      <c r="J1350" s="88">
        <v>82.5606710542</v>
      </c>
      <c r="K1350" s="91">
        <v>0.69044278950070903</v>
      </c>
      <c r="L1350" s="88">
        <v>149.88201269180001</v>
      </c>
      <c r="M1350" s="91">
        <v>0.58767780942769898</v>
      </c>
      <c r="N1350" s="88">
        <v>56.879526840799997</v>
      </c>
      <c r="O1350" s="90">
        <v>0.41047292657228501</v>
      </c>
    </row>
    <row r="1351" spans="1:15" customFormat="1" x14ac:dyDescent="0.3">
      <c r="A1351" s="58" t="s">
        <v>336</v>
      </c>
      <c r="B1351" s="59">
        <v>402.68066224659998</v>
      </c>
      <c r="C1351" s="60">
        <v>0.28250178165088802</v>
      </c>
      <c r="D1351" s="59">
        <v>8.7293960813000009</v>
      </c>
      <c r="E1351" s="60">
        <v>0.223023630321635</v>
      </c>
      <c r="F1351" s="59">
        <v>175.93591100820001</v>
      </c>
      <c r="G1351" s="60">
        <v>0.27028522661613402</v>
      </c>
      <c r="H1351" s="86">
        <v>90.628059912599994</v>
      </c>
      <c r="I1351" s="91">
        <v>0.35492298216449197</v>
      </c>
      <c r="J1351" s="86">
        <v>25.473578869699999</v>
      </c>
      <c r="K1351" s="87">
        <v>0.21303180592870499</v>
      </c>
      <c r="L1351" s="86">
        <v>51.853324214099999</v>
      </c>
      <c r="M1351" s="90">
        <v>0.2033135760483</v>
      </c>
      <c r="N1351" s="86">
        <v>57.725838351500002</v>
      </c>
      <c r="O1351" s="91">
        <v>0.416580360685813</v>
      </c>
    </row>
    <row r="1352" spans="1:15" customFormat="1" x14ac:dyDescent="0.3">
      <c r="A1352" s="58" t="s">
        <v>337</v>
      </c>
      <c r="B1352" s="62">
        <v>163.53010494829999</v>
      </c>
      <c r="C1352" s="63">
        <v>0.114725017446108</v>
      </c>
      <c r="D1352" s="62">
        <v>6.0528849302000003</v>
      </c>
      <c r="E1352" s="63">
        <v>0.154642584490367</v>
      </c>
      <c r="F1352" s="62">
        <v>104.2257221996</v>
      </c>
      <c r="G1352" s="61">
        <v>0.16011894776067701</v>
      </c>
      <c r="H1352" s="88">
        <v>6.09165583670001</v>
      </c>
      <c r="I1352" s="90">
        <v>2.38565038020934E-2</v>
      </c>
      <c r="J1352" s="88">
        <v>2.9279399378000002</v>
      </c>
      <c r="K1352" s="90">
        <v>2.44859324946381E-2</v>
      </c>
      <c r="L1352" s="88">
        <v>32.395608981999999</v>
      </c>
      <c r="M1352" s="89">
        <v>0.127021116007869</v>
      </c>
      <c r="N1352" s="88">
        <v>8.1349016989000305</v>
      </c>
      <c r="O1352" s="89">
        <v>5.8705778567239103E-2</v>
      </c>
    </row>
    <row r="1353" spans="1:15" customFormat="1" x14ac:dyDescent="0.3">
      <c r="A1353" s="58" t="s">
        <v>310</v>
      </c>
      <c r="B1353" s="59">
        <v>24.0821394484</v>
      </c>
      <c r="C1353" s="60">
        <v>1.6894894485824201E-2</v>
      </c>
      <c r="D1353" s="59">
        <v>0.59753246319999997</v>
      </c>
      <c r="E1353" s="60">
        <v>1.52661029396259E-2</v>
      </c>
      <c r="F1353" s="59">
        <v>17.813872119999999</v>
      </c>
      <c r="G1353" s="60">
        <v>2.7366933989051399E-2</v>
      </c>
      <c r="H1353" s="86">
        <v>2.8817076617000001</v>
      </c>
      <c r="I1353" s="87">
        <v>1.1285514420182699E-2</v>
      </c>
      <c r="J1353" s="86">
        <v>0</v>
      </c>
      <c r="K1353" s="87">
        <v>0</v>
      </c>
      <c r="L1353" s="86">
        <v>1.7237159622</v>
      </c>
      <c r="M1353" s="87">
        <v>6.7585803162668202E-3</v>
      </c>
      <c r="N1353" s="86">
        <v>1.0653112413000001</v>
      </c>
      <c r="O1353" s="87">
        <v>7.6878526811706904E-3</v>
      </c>
    </row>
    <row r="1354" spans="1:15" customFormat="1" x14ac:dyDescent="0.3">
      <c r="A1354" s="58" t="s">
        <v>311</v>
      </c>
      <c r="B1354" s="62">
        <v>1135.8732682182999</v>
      </c>
      <c r="C1354" s="63">
        <v>0.79687517203092595</v>
      </c>
      <c r="D1354" s="62">
        <v>28.745155616500099</v>
      </c>
      <c r="E1354" s="63">
        <v>0.73439776360765596</v>
      </c>
      <c r="F1354" s="62">
        <v>487.57108817450103</v>
      </c>
      <c r="G1354" s="65">
        <v>0.74904129181777801</v>
      </c>
      <c r="H1354" s="88">
        <v>230.0126772486</v>
      </c>
      <c r="I1354" s="91">
        <v>0.90078928560801996</v>
      </c>
      <c r="J1354" s="88">
        <v>108.03424992390001</v>
      </c>
      <c r="K1354" s="91">
        <v>0.903474595429414</v>
      </c>
      <c r="L1354" s="88">
        <v>201.7353369059</v>
      </c>
      <c r="M1354" s="89">
        <v>0.79099138547599901</v>
      </c>
      <c r="N1354" s="88">
        <v>114.6053651923</v>
      </c>
      <c r="O1354" s="89">
        <v>0.82705328725809801</v>
      </c>
    </row>
    <row r="1355" spans="1:15" customFormat="1" x14ac:dyDescent="0.3">
      <c r="A1355" s="64" t="s">
        <v>1</v>
      </c>
      <c r="H1355" s="84"/>
      <c r="I1355" s="84"/>
      <c r="J1355" s="84"/>
      <c r="K1355" s="84"/>
      <c r="L1355" s="84"/>
      <c r="M1355" s="84"/>
      <c r="N1355" s="84"/>
      <c r="O1355" s="84"/>
    </row>
    <row r="1356" spans="1:15" customFormat="1" x14ac:dyDescent="0.3">
      <c r="A1356" s="64" t="s">
        <v>1</v>
      </c>
      <c r="H1356" s="84"/>
      <c r="I1356" s="84"/>
      <c r="J1356" s="84"/>
      <c r="K1356" s="84"/>
      <c r="L1356" s="84"/>
      <c r="M1356" s="84"/>
      <c r="N1356" s="84"/>
      <c r="O1356" s="84"/>
    </row>
    <row r="1357" spans="1:15" customFormat="1" x14ac:dyDescent="0.3">
      <c r="A1357" s="53" t="s">
        <v>466</v>
      </c>
      <c r="H1357" s="84"/>
      <c r="I1357" s="84"/>
      <c r="J1357" s="84"/>
      <c r="K1357" s="84"/>
      <c r="L1357" s="84"/>
      <c r="M1357" s="84"/>
      <c r="N1357" s="84"/>
      <c r="O1357" s="84"/>
    </row>
    <row r="1358" spans="1:15" customFormat="1" x14ac:dyDescent="0.3">
      <c r="A1358" s="54" t="s">
        <v>1</v>
      </c>
      <c r="H1358" s="84"/>
      <c r="I1358" s="84"/>
      <c r="J1358" s="84"/>
      <c r="K1358" s="84"/>
      <c r="L1358" s="84"/>
      <c r="M1358" s="84"/>
      <c r="N1358" s="84"/>
      <c r="O1358" s="84"/>
    </row>
    <row r="1359" spans="1:15" customFormat="1" ht="25.5" customHeight="1" x14ac:dyDescent="0.3">
      <c r="A1359" s="119" t="s">
        <v>1</v>
      </c>
      <c r="B1359" s="118" t="s">
        <v>501</v>
      </c>
      <c r="C1359" s="118" t="s">
        <v>1</v>
      </c>
      <c r="D1359" s="118" t="s">
        <v>495</v>
      </c>
      <c r="E1359" s="118" t="s">
        <v>1</v>
      </c>
      <c r="F1359" s="118" t="s">
        <v>496</v>
      </c>
      <c r="G1359" s="118" t="s">
        <v>1</v>
      </c>
      <c r="H1359" s="121" t="s">
        <v>497</v>
      </c>
      <c r="I1359" s="121" t="s">
        <v>1</v>
      </c>
      <c r="J1359" s="121" t="s">
        <v>498</v>
      </c>
      <c r="K1359" s="121" t="s">
        <v>1</v>
      </c>
      <c r="L1359" s="121" t="s">
        <v>499</v>
      </c>
      <c r="M1359" s="121" t="s">
        <v>1</v>
      </c>
      <c r="N1359" s="121" t="s">
        <v>500</v>
      </c>
      <c r="O1359" s="121" t="s">
        <v>1</v>
      </c>
    </row>
    <row r="1360" spans="1:15" customFormat="1" x14ac:dyDescent="0.3">
      <c r="A1360" s="120" t="s">
        <v>1</v>
      </c>
      <c r="B1360" s="55" t="s">
        <v>14</v>
      </c>
      <c r="C1360" s="55" t="s">
        <v>15</v>
      </c>
      <c r="D1360" s="55" t="s">
        <v>14</v>
      </c>
      <c r="E1360" s="55" t="s">
        <v>15</v>
      </c>
      <c r="F1360" s="55" t="s">
        <v>14</v>
      </c>
      <c r="G1360" s="55" t="s">
        <v>15</v>
      </c>
      <c r="H1360" s="80" t="s">
        <v>14</v>
      </c>
      <c r="I1360" s="80" t="s">
        <v>15</v>
      </c>
      <c r="J1360" s="80" t="s">
        <v>14</v>
      </c>
      <c r="K1360" s="80" t="s">
        <v>15</v>
      </c>
      <c r="L1360" s="80" t="s">
        <v>14</v>
      </c>
      <c r="M1360" s="80" t="s">
        <v>15</v>
      </c>
      <c r="N1360" s="80" t="s">
        <v>14</v>
      </c>
      <c r="O1360" s="80" t="s">
        <v>15</v>
      </c>
    </row>
    <row r="1361" spans="1:15" customFormat="1" x14ac:dyDescent="0.3">
      <c r="A1361" s="56" t="s">
        <v>16</v>
      </c>
      <c r="B1361" s="57">
        <v>1425.4092837695</v>
      </c>
      <c r="C1361" s="57">
        <v>1425.4092837695</v>
      </c>
      <c r="D1361" s="57">
        <v>39.141126295500001</v>
      </c>
      <c r="E1361" s="57">
        <v>39.141126295500001</v>
      </c>
      <c r="F1361" s="57">
        <v>650.92684942810001</v>
      </c>
      <c r="G1361" s="57">
        <v>650.92684942810001</v>
      </c>
      <c r="H1361" s="85">
        <v>255.34570728529999</v>
      </c>
      <c r="I1361" s="85">
        <v>255.34570728529999</v>
      </c>
      <c r="J1361" s="85">
        <v>119.5764114126</v>
      </c>
      <c r="K1361" s="85">
        <v>119.5764114126</v>
      </c>
      <c r="L1361" s="85">
        <v>255.04113016919999</v>
      </c>
      <c r="M1361" s="85">
        <v>255.04113016919999</v>
      </c>
      <c r="N1361" s="85">
        <v>138.57071479909999</v>
      </c>
      <c r="O1361" s="85">
        <v>138.57071479909999</v>
      </c>
    </row>
    <row r="1362" spans="1:15" customFormat="1" x14ac:dyDescent="0.3">
      <c r="A1362" s="58" t="s">
        <v>332</v>
      </c>
      <c r="B1362" s="59">
        <v>1.4740492858000001</v>
      </c>
      <c r="C1362" s="60">
        <v>1.03412353391011E-3</v>
      </c>
      <c r="D1362" s="59">
        <v>0</v>
      </c>
      <c r="E1362" s="60">
        <v>0</v>
      </c>
      <c r="F1362" s="59">
        <v>1.4740492858000001</v>
      </c>
      <c r="G1362" s="60">
        <v>2.2645390754661402E-3</v>
      </c>
      <c r="H1362" s="86">
        <v>0</v>
      </c>
      <c r="I1362" s="87">
        <v>0</v>
      </c>
      <c r="J1362" s="86">
        <v>0</v>
      </c>
      <c r="K1362" s="87">
        <v>0</v>
      </c>
      <c r="L1362" s="86">
        <v>0</v>
      </c>
      <c r="M1362" s="87">
        <v>0</v>
      </c>
      <c r="N1362" s="86">
        <v>0</v>
      </c>
      <c r="O1362" s="87">
        <v>0</v>
      </c>
    </row>
    <row r="1363" spans="1:15" customFormat="1" x14ac:dyDescent="0.3">
      <c r="A1363" s="58" t="s">
        <v>333</v>
      </c>
      <c r="B1363" s="62">
        <v>11.8660613451</v>
      </c>
      <c r="C1363" s="63">
        <v>8.3246696090824909E-3</v>
      </c>
      <c r="D1363" s="62">
        <v>0</v>
      </c>
      <c r="E1363" s="63">
        <v>0</v>
      </c>
      <c r="F1363" s="62">
        <v>9.7661446921000099</v>
      </c>
      <c r="G1363" s="63">
        <v>1.50034442436665E-2</v>
      </c>
      <c r="H1363" s="88">
        <v>0.31890669500000002</v>
      </c>
      <c r="I1363" s="89">
        <v>1.24892130903804E-3</v>
      </c>
      <c r="J1363" s="88">
        <v>0</v>
      </c>
      <c r="K1363" s="89">
        <v>0</v>
      </c>
      <c r="L1363" s="88">
        <v>0</v>
      </c>
      <c r="M1363" s="89">
        <v>0</v>
      </c>
      <c r="N1363" s="88">
        <v>0</v>
      </c>
      <c r="O1363" s="89">
        <v>0</v>
      </c>
    </row>
    <row r="1364" spans="1:15" customFormat="1" x14ac:dyDescent="0.3">
      <c r="A1364" s="58" t="s">
        <v>334</v>
      </c>
      <c r="B1364" s="59">
        <v>40.308957909900002</v>
      </c>
      <c r="C1364" s="60">
        <v>2.8278865844975298E-2</v>
      </c>
      <c r="D1364" s="59">
        <v>0</v>
      </c>
      <c r="E1364" s="60">
        <v>0</v>
      </c>
      <c r="F1364" s="59">
        <v>18.033609960500002</v>
      </c>
      <c r="G1364" s="60">
        <v>2.7704510846870398E-2</v>
      </c>
      <c r="H1364" s="86">
        <v>10.523914255899999</v>
      </c>
      <c r="I1364" s="87">
        <v>4.1214377041167698E-2</v>
      </c>
      <c r="J1364" s="86">
        <v>4.6819263744999997</v>
      </c>
      <c r="K1364" s="87">
        <v>3.9154263948806403E-2</v>
      </c>
      <c r="L1364" s="86">
        <v>7.3074885999999797</v>
      </c>
      <c r="M1364" s="87">
        <v>2.8652196589436602E-2</v>
      </c>
      <c r="N1364" s="86">
        <v>3.1112691651</v>
      </c>
      <c r="O1364" s="87">
        <v>2.24525735442061E-2</v>
      </c>
    </row>
    <row r="1365" spans="1:15" customFormat="1" x14ac:dyDescent="0.3">
      <c r="A1365" s="58" t="s">
        <v>335</v>
      </c>
      <c r="B1365" s="62">
        <v>616.23021298390097</v>
      </c>
      <c r="C1365" s="63">
        <v>0.432318085760096</v>
      </c>
      <c r="D1365" s="62">
        <v>15.4013814617</v>
      </c>
      <c r="E1365" s="63">
        <v>0.39348334908468602</v>
      </c>
      <c r="F1365" s="62">
        <v>247.63053865059899</v>
      </c>
      <c r="G1365" s="65">
        <v>0.38042759930423298</v>
      </c>
      <c r="H1365" s="88">
        <v>131.441358581</v>
      </c>
      <c r="I1365" s="91">
        <v>0.514758442499053</v>
      </c>
      <c r="J1365" s="88">
        <v>61.905988797799999</v>
      </c>
      <c r="K1365" s="89">
        <v>0.51771070954949905</v>
      </c>
      <c r="L1365" s="88">
        <v>125.37213583400001</v>
      </c>
      <c r="M1365" s="89">
        <v>0.49157614597624</v>
      </c>
      <c r="N1365" s="88">
        <v>51.916330716200001</v>
      </c>
      <c r="O1365" s="89">
        <v>0.37465586283125102</v>
      </c>
    </row>
    <row r="1366" spans="1:15" customFormat="1" x14ac:dyDescent="0.3">
      <c r="A1366" s="58" t="s">
        <v>336</v>
      </c>
      <c r="B1366" s="59">
        <v>574.06521052829999</v>
      </c>
      <c r="C1366" s="60">
        <v>0.40273710650332101</v>
      </c>
      <c r="D1366" s="59">
        <v>20.3526395596</v>
      </c>
      <c r="E1366" s="60">
        <v>0.51998093784899402</v>
      </c>
      <c r="F1366" s="59">
        <v>304.34135366599901</v>
      </c>
      <c r="G1366" s="61">
        <v>0.467550776148491</v>
      </c>
      <c r="H1366" s="86">
        <v>73.871683482500103</v>
      </c>
      <c r="I1366" s="90">
        <v>0.28930066719297698</v>
      </c>
      <c r="J1366" s="86">
        <v>32.5343197706</v>
      </c>
      <c r="K1366" s="90">
        <v>0.272079747052618</v>
      </c>
      <c r="L1366" s="86">
        <v>93.388216362000193</v>
      </c>
      <c r="M1366" s="87">
        <v>0.36616923827166298</v>
      </c>
      <c r="N1366" s="86">
        <v>58.884014977200003</v>
      </c>
      <c r="O1366" s="87">
        <v>0.42493837938680001</v>
      </c>
    </row>
    <row r="1367" spans="1:15" customFormat="1" x14ac:dyDescent="0.3">
      <c r="A1367" s="58" t="s">
        <v>337</v>
      </c>
      <c r="B1367" s="62">
        <v>181.4647917165</v>
      </c>
      <c r="C1367" s="63">
        <v>0.12730714874861501</v>
      </c>
      <c r="D1367" s="62">
        <v>3.3871052741999899</v>
      </c>
      <c r="E1367" s="63">
        <v>8.6535713066320505E-2</v>
      </c>
      <c r="F1367" s="62">
        <v>69.681153173099901</v>
      </c>
      <c r="G1367" s="63">
        <v>0.10704913038127301</v>
      </c>
      <c r="H1367" s="88">
        <v>39.189844270899897</v>
      </c>
      <c r="I1367" s="89">
        <v>0.153477591957764</v>
      </c>
      <c r="J1367" s="88">
        <v>20.454176469699998</v>
      </c>
      <c r="K1367" s="89">
        <v>0.171055279449076</v>
      </c>
      <c r="L1367" s="88">
        <v>28.9732893732</v>
      </c>
      <c r="M1367" s="89">
        <v>0.11360241916266001</v>
      </c>
      <c r="N1367" s="88">
        <v>24.659099940600001</v>
      </c>
      <c r="O1367" s="89">
        <v>0.17795318423774301</v>
      </c>
    </row>
    <row r="1368" spans="1:15" customFormat="1" x14ac:dyDescent="0.3">
      <c r="A1368" s="58" t="s">
        <v>310</v>
      </c>
      <c r="B1368" s="59">
        <v>13.3401106309</v>
      </c>
      <c r="C1368" s="60">
        <v>9.3587931429926097E-3</v>
      </c>
      <c r="D1368" s="59">
        <v>0</v>
      </c>
      <c r="E1368" s="60">
        <v>0</v>
      </c>
      <c r="F1368" s="59">
        <v>11.240193977900001</v>
      </c>
      <c r="G1368" s="60">
        <v>1.7267983319132599E-2</v>
      </c>
      <c r="H1368" s="86">
        <v>0.31890669500000002</v>
      </c>
      <c r="I1368" s="87">
        <v>1.24892130903804E-3</v>
      </c>
      <c r="J1368" s="86">
        <v>0</v>
      </c>
      <c r="K1368" s="87">
        <v>0</v>
      </c>
      <c r="L1368" s="86">
        <v>0</v>
      </c>
      <c r="M1368" s="87">
        <v>0</v>
      </c>
      <c r="N1368" s="86">
        <v>0</v>
      </c>
      <c r="O1368" s="87">
        <v>0</v>
      </c>
    </row>
    <row r="1369" spans="1:15" customFormat="1" x14ac:dyDescent="0.3">
      <c r="A1369" s="58" t="s">
        <v>311</v>
      </c>
      <c r="B1369" s="62">
        <v>1190.2954235121999</v>
      </c>
      <c r="C1369" s="63">
        <v>0.83505519226341696</v>
      </c>
      <c r="D1369" s="62">
        <v>35.754021021300098</v>
      </c>
      <c r="E1369" s="63">
        <v>0.91346428693367898</v>
      </c>
      <c r="F1369" s="62">
        <v>551.97189231660002</v>
      </c>
      <c r="G1369" s="63">
        <v>0.84797837545272403</v>
      </c>
      <c r="H1369" s="88">
        <v>205.31304206350001</v>
      </c>
      <c r="I1369" s="89">
        <v>0.80405910969202998</v>
      </c>
      <c r="J1369" s="88">
        <v>94.440308568400098</v>
      </c>
      <c r="K1369" s="89">
        <v>0.789790456602118</v>
      </c>
      <c r="L1369" s="88">
        <v>218.76035219600001</v>
      </c>
      <c r="M1369" s="89">
        <v>0.85774538424790403</v>
      </c>
      <c r="N1369" s="88">
        <v>110.8003456934</v>
      </c>
      <c r="O1369" s="89">
        <v>0.79959424221805098</v>
      </c>
    </row>
    <row r="1370" spans="1:15" customFormat="1" x14ac:dyDescent="0.3">
      <c r="A1370" s="64" t="s">
        <v>1</v>
      </c>
      <c r="H1370" s="84"/>
      <c r="I1370" s="84"/>
      <c r="J1370" s="84"/>
      <c r="K1370" s="84"/>
      <c r="L1370" s="84"/>
      <c r="M1370" s="84"/>
      <c r="N1370" s="84"/>
      <c r="O1370" s="84"/>
    </row>
    <row r="1371" spans="1:15" customFormat="1" x14ac:dyDescent="0.3">
      <c r="A1371" s="64" t="s">
        <v>1</v>
      </c>
      <c r="H1371" s="84"/>
      <c r="I1371" s="84"/>
      <c r="J1371" s="84"/>
      <c r="K1371" s="84"/>
      <c r="L1371" s="84"/>
      <c r="M1371" s="84"/>
      <c r="N1371" s="84"/>
      <c r="O1371" s="84"/>
    </row>
    <row r="1372" spans="1:15" customFormat="1" x14ac:dyDescent="0.3">
      <c r="A1372" s="53" t="s">
        <v>467</v>
      </c>
      <c r="H1372" s="84"/>
      <c r="I1372" s="84"/>
      <c r="J1372" s="84"/>
      <c r="K1372" s="84"/>
      <c r="L1372" s="84"/>
      <c r="M1372" s="84"/>
      <c r="N1372" s="84"/>
      <c r="O1372" s="84"/>
    </row>
    <row r="1373" spans="1:15" customFormat="1" x14ac:dyDescent="0.3">
      <c r="A1373" s="54" t="s">
        <v>1</v>
      </c>
      <c r="H1373" s="84"/>
      <c r="I1373" s="84"/>
      <c r="J1373" s="84"/>
      <c r="K1373" s="84"/>
      <c r="L1373" s="84"/>
      <c r="M1373" s="84"/>
      <c r="N1373" s="84"/>
      <c r="O1373" s="84"/>
    </row>
    <row r="1374" spans="1:15" customFormat="1" ht="25.5" customHeight="1" x14ac:dyDescent="0.3">
      <c r="A1374" s="119" t="s">
        <v>1</v>
      </c>
      <c r="B1374" s="118" t="s">
        <v>501</v>
      </c>
      <c r="C1374" s="118" t="s">
        <v>1</v>
      </c>
      <c r="D1374" s="118" t="s">
        <v>495</v>
      </c>
      <c r="E1374" s="118" t="s">
        <v>1</v>
      </c>
      <c r="F1374" s="118" t="s">
        <v>496</v>
      </c>
      <c r="G1374" s="118" t="s">
        <v>1</v>
      </c>
      <c r="H1374" s="121" t="s">
        <v>497</v>
      </c>
      <c r="I1374" s="121" t="s">
        <v>1</v>
      </c>
      <c r="J1374" s="121" t="s">
        <v>498</v>
      </c>
      <c r="K1374" s="121" t="s">
        <v>1</v>
      </c>
      <c r="L1374" s="121" t="s">
        <v>499</v>
      </c>
      <c r="M1374" s="121" t="s">
        <v>1</v>
      </c>
      <c r="N1374" s="121" t="s">
        <v>500</v>
      </c>
      <c r="O1374" s="121" t="s">
        <v>1</v>
      </c>
    </row>
    <row r="1375" spans="1:15" customFormat="1" x14ac:dyDescent="0.3">
      <c r="A1375" s="120" t="s">
        <v>1</v>
      </c>
      <c r="B1375" s="55" t="s">
        <v>14</v>
      </c>
      <c r="C1375" s="55" t="s">
        <v>15</v>
      </c>
      <c r="D1375" s="55" t="s">
        <v>14</v>
      </c>
      <c r="E1375" s="55" t="s">
        <v>15</v>
      </c>
      <c r="F1375" s="55" t="s">
        <v>14</v>
      </c>
      <c r="G1375" s="55" t="s">
        <v>15</v>
      </c>
      <c r="H1375" s="80" t="s">
        <v>14</v>
      </c>
      <c r="I1375" s="80" t="s">
        <v>15</v>
      </c>
      <c r="J1375" s="80" t="s">
        <v>14</v>
      </c>
      <c r="K1375" s="80" t="s">
        <v>15</v>
      </c>
      <c r="L1375" s="80" t="s">
        <v>14</v>
      </c>
      <c r="M1375" s="80" t="s">
        <v>15</v>
      </c>
      <c r="N1375" s="80" t="s">
        <v>14</v>
      </c>
      <c r="O1375" s="80" t="s">
        <v>15</v>
      </c>
    </row>
    <row r="1376" spans="1:15" customFormat="1" x14ac:dyDescent="0.3">
      <c r="A1376" s="56" t="s">
        <v>16</v>
      </c>
      <c r="B1376" s="57">
        <v>1425.4092837695</v>
      </c>
      <c r="C1376" s="57">
        <v>1425.4092837695</v>
      </c>
      <c r="D1376" s="57">
        <v>39.141126295500001</v>
      </c>
      <c r="E1376" s="57">
        <v>39.141126295500001</v>
      </c>
      <c r="F1376" s="57">
        <v>650.92684942810001</v>
      </c>
      <c r="G1376" s="57">
        <v>650.92684942810001</v>
      </c>
      <c r="H1376" s="85">
        <v>255.34570728529999</v>
      </c>
      <c r="I1376" s="85">
        <v>255.34570728529999</v>
      </c>
      <c r="J1376" s="85">
        <v>119.5764114126</v>
      </c>
      <c r="K1376" s="85">
        <v>119.5764114126</v>
      </c>
      <c r="L1376" s="85">
        <v>255.04113016919999</v>
      </c>
      <c r="M1376" s="85">
        <v>255.04113016919999</v>
      </c>
      <c r="N1376" s="85">
        <v>138.57071479909999</v>
      </c>
      <c r="O1376" s="85">
        <v>138.57071479909999</v>
      </c>
    </row>
    <row r="1377" spans="1:15" customFormat="1" x14ac:dyDescent="0.3">
      <c r="A1377" s="58" t="s">
        <v>332</v>
      </c>
      <c r="B1377" s="59">
        <v>0.99002157619999798</v>
      </c>
      <c r="C1377" s="60">
        <v>6.9455249623594695E-4</v>
      </c>
      <c r="D1377" s="59">
        <v>0</v>
      </c>
      <c r="E1377" s="60">
        <v>0</v>
      </c>
      <c r="F1377" s="59">
        <v>0.58830334699999998</v>
      </c>
      <c r="G1377" s="60">
        <v>9.0379333333212401E-4</v>
      </c>
      <c r="H1377" s="86">
        <v>0.401718229199999</v>
      </c>
      <c r="I1377" s="87">
        <v>1.5732327497135401E-3</v>
      </c>
      <c r="J1377" s="86">
        <v>0.4017182292</v>
      </c>
      <c r="K1377" s="87">
        <v>3.3595106631346002E-3</v>
      </c>
      <c r="L1377" s="86">
        <v>0</v>
      </c>
      <c r="M1377" s="87">
        <v>0</v>
      </c>
      <c r="N1377" s="86">
        <v>0</v>
      </c>
      <c r="O1377" s="87">
        <v>0</v>
      </c>
    </row>
    <row r="1378" spans="1:15" customFormat="1" x14ac:dyDescent="0.3">
      <c r="A1378" s="58" t="s">
        <v>333</v>
      </c>
      <c r="B1378" s="62">
        <v>10.7308624955</v>
      </c>
      <c r="C1378" s="63">
        <v>7.5282675773811402E-3</v>
      </c>
      <c r="D1378" s="62">
        <v>0</v>
      </c>
      <c r="E1378" s="63">
        <v>0</v>
      </c>
      <c r="F1378" s="62">
        <v>7.7470843102999902</v>
      </c>
      <c r="G1378" s="63">
        <v>1.19016204618177E-2</v>
      </c>
      <c r="H1378" s="88">
        <v>0</v>
      </c>
      <c r="I1378" s="89">
        <v>0</v>
      </c>
      <c r="J1378" s="88">
        <v>0</v>
      </c>
      <c r="K1378" s="89">
        <v>0</v>
      </c>
      <c r="L1378" s="88">
        <v>1.9184669438999999</v>
      </c>
      <c r="M1378" s="89">
        <v>7.5221864905760296E-3</v>
      </c>
      <c r="N1378" s="88">
        <v>1.0653112413000001</v>
      </c>
      <c r="O1378" s="89">
        <v>7.6878526811706904E-3</v>
      </c>
    </row>
    <row r="1379" spans="1:15" customFormat="1" x14ac:dyDescent="0.3">
      <c r="A1379" s="58" t="s">
        <v>334</v>
      </c>
      <c r="B1379" s="59">
        <v>95.279894242599894</v>
      </c>
      <c r="C1379" s="60">
        <v>6.6843885000266001E-2</v>
      </c>
      <c r="D1379" s="59">
        <v>2.8007654366999999</v>
      </c>
      <c r="E1379" s="60">
        <v>7.1555565763624901E-2</v>
      </c>
      <c r="F1379" s="59">
        <v>41.5222250407</v>
      </c>
      <c r="G1379" s="60">
        <v>6.3789387512869E-2</v>
      </c>
      <c r="H1379" s="86">
        <v>20.144566264400002</v>
      </c>
      <c r="I1379" s="87">
        <v>7.88913449086978E-2</v>
      </c>
      <c r="J1379" s="86">
        <v>8.5667437595999694</v>
      </c>
      <c r="K1379" s="87">
        <v>7.1642422267050102E-2</v>
      </c>
      <c r="L1379" s="86">
        <v>14.003107078299999</v>
      </c>
      <c r="M1379" s="87">
        <v>5.4905289468447797E-2</v>
      </c>
      <c r="N1379" s="86">
        <v>11.353964399100001</v>
      </c>
      <c r="O1379" s="87">
        <v>8.1936247608746099E-2</v>
      </c>
    </row>
    <row r="1380" spans="1:15" customFormat="1" x14ac:dyDescent="0.3">
      <c r="A1380" s="58" t="s">
        <v>335</v>
      </c>
      <c r="B1380" s="62">
        <v>412.66327069959999</v>
      </c>
      <c r="C1380" s="63">
        <v>0.28950510944359098</v>
      </c>
      <c r="D1380" s="62">
        <v>9.1162372086999994</v>
      </c>
      <c r="E1380" s="63">
        <v>0.232906869870734</v>
      </c>
      <c r="F1380" s="62">
        <v>169.98553701980001</v>
      </c>
      <c r="G1380" s="63">
        <v>0.26114384000160401</v>
      </c>
      <c r="H1380" s="88">
        <v>79.121680823000005</v>
      </c>
      <c r="I1380" s="89">
        <v>0.30986101808477501</v>
      </c>
      <c r="J1380" s="88">
        <v>39.041781401900003</v>
      </c>
      <c r="K1380" s="89">
        <v>0.32650069474978499</v>
      </c>
      <c r="L1380" s="88">
        <v>85.646512949500007</v>
      </c>
      <c r="M1380" s="89">
        <v>0.33581451310492599</v>
      </c>
      <c r="N1380" s="88">
        <v>35.940364284300003</v>
      </c>
      <c r="O1380" s="89">
        <v>0.25936478956904002</v>
      </c>
    </row>
    <row r="1381" spans="1:15" customFormat="1" x14ac:dyDescent="0.3">
      <c r="A1381" s="58" t="s">
        <v>336</v>
      </c>
      <c r="B1381" s="59">
        <v>325.92708982549999</v>
      </c>
      <c r="C1381" s="60">
        <v>0.228655091233575</v>
      </c>
      <c r="D1381" s="59">
        <v>13.0363957853</v>
      </c>
      <c r="E1381" s="60">
        <v>0.33306133520227199</v>
      </c>
      <c r="F1381" s="59">
        <v>165.66338421309999</v>
      </c>
      <c r="G1381" s="60">
        <v>0.25450384226530298</v>
      </c>
      <c r="H1381" s="86">
        <v>44.8830170045999</v>
      </c>
      <c r="I1381" s="90">
        <v>0.175773532603201</v>
      </c>
      <c r="J1381" s="86">
        <v>20.565726865199998</v>
      </c>
      <c r="K1381" s="87">
        <v>0.17198815905452899</v>
      </c>
      <c r="L1381" s="86">
        <v>41.792908653799998</v>
      </c>
      <c r="M1381" s="90">
        <v>0.16386732848177701</v>
      </c>
      <c r="N1381" s="86">
        <v>46.484445038600001</v>
      </c>
      <c r="O1381" s="91">
        <v>0.335456485924845</v>
      </c>
    </row>
    <row r="1382" spans="1:15" customFormat="1" x14ac:dyDescent="0.3">
      <c r="A1382" s="58" t="s">
        <v>337</v>
      </c>
      <c r="B1382" s="62">
        <v>579.81814493009995</v>
      </c>
      <c r="C1382" s="63">
        <v>0.40677309424895097</v>
      </c>
      <c r="D1382" s="62">
        <v>14.187727864799999</v>
      </c>
      <c r="E1382" s="63">
        <v>0.36247622916336802</v>
      </c>
      <c r="F1382" s="62">
        <v>265.42031549720002</v>
      </c>
      <c r="G1382" s="63">
        <v>0.40775751642507402</v>
      </c>
      <c r="H1382" s="88">
        <v>110.7947249641</v>
      </c>
      <c r="I1382" s="89">
        <v>0.43390087165361302</v>
      </c>
      <c r="J1382" s="88">
        <v>51.000441156699999</v>
      </c>
      <c r="K1382" s="89">
        <v>0.42650921326550201</v>
      </c>
      <c r="L1382" s="88">
        <v>111.68013454370001</v>
      </c>
      <c r="M1382" s="89">
        <v>0.43789068245427298</v>
      </c>
      <c r="N1382" s="88">
        <v>43.726629835799997</v>
      </c>
      <c r="O1382" s="89">
        <v>0.31555462421619801</v>
      </c>
    </row>
    <row r="1383" spans="1:15" customFormat="1" x14ac:dyDescent="0.3">
      <c r="A1383" s="58" t="s">
        <v>310</v>
      </c>
      <c r="B1383" s="59">
        <v>11.7208840717</v>
      </c>
      <c r="C1383" s="60">
        <v>8.2228200736170903E-3</v>
      </c>
      <c r="D1383" s="59">
        <v>0</v>
      </c>
      <c r="E1383" s="60">
        <v>0</v>
      </c>
      <c r="F1383" s="59">
        <v>8.3353876573000001</v>
      </c>
      <c r="G1383" s="60">
        <v>1.28054137951498E-2</v>
      </c>
      <c r="H1383" s="86">
        <v>0.401718229199999</v>
      </c>
      <c r="I1383" s="87">
        <v>1.5732327497135401E-3</v>
      </c>
      <c r="J1383" s="86">
        <v>0.4017182292</v>
      </c>
      <c r="K1383" s="87">
        <v>3.3595106631346002E-3</v>
      </c>
      <c r="L1383" s="86">
        <v>1.9184669438999999</v>
      </c>
      <c r="M1383" s="87">
        <v>7.5221864905760296E-3</v>
      </c>
      <c r="N1383" s="86">
        <v>1.0653112413000001</v>
      </c>
      <c r="O1383" s="87">
        <v>7.6878526811706904E-3</v>
      </c>
    </row>
    <row r="1384" spans="1:15" customFormat="1" x14ac:dyDescent="0.3">
      <c r="A1384" s="58" t="s">
        <v>311</v>
      </c>
      <c r="B1384" s="62">
        <v>738.59036052509998</v>
      </c>
      <c r="C1384" s="63">
        <v>0.51816020067716595</v>
      </c>
      <c r="D1384" s="62">
        <v>22.152632994000001</v>
      </c>
      <c r="E1384" s="63">
        <v>0.56596820507300705</v>
      </c>
      <c r="F1384" s="62">
        <v>335.64892123290002</v>
      </c>
      <c r="G1384" s="63">
        <v>0.51564768226690705</v>
      </c>
      <c r="H1384" s="88">
        <v>124.0046978276</v>
      </c>
      <c r="I1384" s="89">
        <v>0.48563455068797601</v>
      </c>
      <c r="J1384" s="88">
        <v>59.607508267100002</v>
      </c>
      <c r="K1384" s="89">
        <v>0.49848885380431401</v>
      </c>
      <c r="L1384" s="88">
        <v>127.4394216033</v>
      </c>
      <c r="M1384" s="89">
        <v>0.49968184158670398</v>
      </c>
      <c r="N1384" s="88">
        <v>82.424809322900202</v>
      </c>
      <c r="O1384" s="89">
        <v>0.59482127549388497</v>
      </c>
    </row>
    <row r="1385" spans="1:15" customFormat="1" x14ac:dyDescent="0.3">
      <c r="A1385" s="64" t="s">
        <v>1</v>
      </c>
      <c r="H1385" s="84"/>
      <c r="I1385" s="84"/>
      <c r="J1385" s="84"/>
      <c r="K1385" s="84"/>
      <c r="L1385" s="84"/>
      <c r="M1385" s="84"/>
      <c r="N1385" s="84"/>
      <c r="O1385" s="84"/>
    </row>
    <row r="1386" spans="1:15" customFormat="1" x14ac:dyDescent="0.3">
      <c r="A1386" s="64" t="s">
        <v>1</v>
      </c>
      <c r="H1386" s="84"/>
      <c r="I1386" s="84"/>
      <c r="J1386" s="84"/>
      <c r="K1386" s="84"/>
      <c r="L1386" s="84"/>
      <c r="M1386" s="84"/>
      <c r="N1386" s="84"/>
      <c r="O1386" s="84"/>
    </row>
    <row r="1387" spans="1:15" customFormat="1" x14ac:dyDescent="0.3">
      <c r="A1387" s="53" t="s">
        <v>468</v>
      </c>
      <c r="H1387" s="84"/>
      <c r="I1387" s="84"/>
      <c r="J1387" s="84"/>
      <c r="K1387" s="84"/>
      <c r="L1387" s="84"/>
      <c r="M1387" s="84"/>
      <c r="N1387" s="84"/>
      <c r="O1387" s="84"/>
    </row>
    <row r="1388" spans="1:15" customFormat="1" x14ac:dyDescent="0.3">
      <c r="A1388" s="54" t="s">
        <v>1</v>
      </c>
      <c r="H1388" s="84"/>
      <c r="I1388" s="84"/>
      <c r="J1388" s="84"/>
      <c r="K1388" s="84"/>
      <c r="L1388" s="84"/>
      <c r="M1388" s="84"/>
      <c r="N1388" s="84"/>
      <c r="O1388" s="84"/>
    </row>
    <row r="1389" spans="1:15" customFormat="1" ht="25.5" customHeight="1" x14ac:dyDescent="0.3">
      <c r="A1389" s="119" t="s">
        <v>1</v>
      </c>
      <c r="B1389" s="118" t="s">
        <v>501</v>
      </c>
      <c r="C1389" s="118" t="s">
        <v>1</v>
      </c>
      <c r="D1389" s="118" t="s">
        <v>495</v>
      </c>
      <c r="E1389" s="118" t="s">
        <v>1</v>
      </c>
      <c r="F1389" s="118" t="s">
        <v>496</v>
      </c>
      <c r="G1389" s="118" t="s">
        <v>1</v>
      </c>
      <c r="H1389" s="121" t="s">
        <v>497</v>
      </c>
      <c r="I1389" s="121" t="s">
        <v>1</v>
      </c>
      <c r="J1389" s="121" t="s">
        <v>498</v>
      </c>
      <c r="K1389" s="121" t="s">
        <v>1</v>
      </c>
      <c r="L1389" s="121" t="s">
        <v>499</v>
      </c>
      <c r="M1389" s="121" t="s">
        <v>1</v>
      </c>
      <c r="N1389" s="121" t="s">
        <v>500</v>
      </c>
      <c r="O1389" s="121" t="s">
        <v>1</v>
      </c>
    </row>
    <row r="1390" spans="1:15" customFormat="1" x14ac:dyDescent="0.3">
      <c r="A1390" s="120" t="s">
        <v>1</v>
      </c>
      <c r="B1390" s="55" t="s">
        <v>14</v>
      </c>
      <c r="C1390" s="55" t="s">
        <v>15</v>
      </c>
      <c r="D1390" s="55" t="s">
        <v>14</v>
      </c>
      <c r="E1390" s="55" t="s">
        <v>15</v>
      </c>
      <c r="F1390" s="55" t="s">
        <v>14</v>
      </c>
      <c r="G1390" s="55" t="s">
        <v>15</v>
      </c>
      <c r="H1390" s="80" t="s">
        <v>14</v>
      </c>
      <c r="I1390" s="80" t="s">
        <v>15</v>
      </c>
      <c r="J1390" s="80" t="s">
        <v>14</v>
      </c>
      <c r="K1390" s="80" t="s">
        <v>15</v>
      </c>
      <c r="L1390" s="80" t="s">
        <v>14</v>
      </c>
      <c r="M1390" s="80" t="s">
        <v>15</v>
      </c>
      <c r="N1390" s="80" t="s">
        <v>14</v>
      </c>
      <c r="O1390" s="80" t="s">
        <v>15</v>
      </c>
    </row>
    <row r="1391" spans="1:15" customFormat="1" x14ac:dyDescent="0.3">
      <c r="A1391" s="56" t="s">
        <v>16</v>
      </c>
      <c r="B1391" s="57">
        <v>1425.4092837695</v>
      </c>
      <c r="C1391" s="57">
        <v>1425.4092837695</v>
      </c>
      <c r="D1391" s="57">
        <v>39.141126295500001</v>
      </c>
      <c r="E1391" s="57">
        <v>39.141126295500001</v>
      </c>
      <c r="F1391" s="57">
        <v>650.92684942810001</v>
      </c>
      <c r="G1391" s="57">
        <v>650.92684942810001</v>
      </c>
      <c r="H1391" s="85">
        <v>255.34570728529999</v>
      </c>
      <c r="I1391" s="85">
        <v>255.34570728529999</v>
      </c>
      <c r="J1391" s="85">
        <v>119.5764114126</v>
      </c>
      <c r="K1391" s="85">
        <v>119.5764114126</v>
      </c>
      <c r="L1391" s="85">
        <v>255.04113016919999</v>
      </c>
      <c r="M1391" s="85">
        <v>255.04113016919999</v>
      </c>
      <c r="N1391" s="85">
        <v>138.57071479909999</v>
      </c>
      <c r="O1391" s="85">
        <v>138.57071479909999</v>
      </c>
    </row>
    <row r="1392" spans="1:15" customFormat="1" x14ac:dyDescent="0.3">
      <c r="A1392" s="58" t="s">
        <v>332</v>
      </c>
      <c r="B1392" s="59">
        <v>6.7783598932000002</v>
      </c>
      <c r="C1392" s="60">
        <v>4.75537796083003E-3</v>
      </c>
      <c r="D1392" s="59">
        <v>0</v>
      </c>
      <c r="E1392" s="60">
        <v>0</v>
      </c>
      <c r="F1392" s="59">
        <v>1.97129457090001</v>
      </c>
      <c r="G1392" s="60">
        <v>3.02844255484616E-3</v>
      </c>
      <c r="H1392" s="86">
        <v>0.87084878480000005</v>
      </c>
      <c r="I1392" s="87">
        <v>3.4104696493957201E-3</v>
      </c>
      <c r="J1392" s="86">
        <v>1.1340372175</v>
      </c>
      <c r="K1392" s="87">
        <v>9.4837870120302401E-3</v>
      </c>
      <c r="L1392" s="86">
        <v>0.68745289440000101</v>
      </c>
      <c r="M1392" s="87">
        <v>2.6954589400695001E-3</v>
      </c>
      <c r="N1392" s="86">
        <v>2.1147264255999998</v>
      </c>
      <c r="O1392" s="87">
        <v>1.5260990958053E-2</v>
      </c>
    </row>
    <row r="1393" spans="1:15" customFormat="1" x14ac:dyDescent="0.3">
      <c r="A1393" s="58" t="s">
        <v>333</v>
      </c>
      <c r="B1393" s="62">
        <v>26.5975782479</v>
      </c>
      <c r="C1393" s="63">
        <v>1.86596078408881E-2</v>
      </c>
      <c r="D1393" s="62">
        <v>0</v>
      </c>
      <c r="E1393" s="63">
        <v>0</v>
      </c>
      <c r="F1393" s="62">
        <v>9.1788127721000006</v>
      </c>
      <c r="G1393" s="63">
        <v>1.4101143285400601E-2</v>
      </c>
      <c r="H1393" s="88">
        <v>7.6285167498999904</v>
      </c>
      <c r="I1393" s="89">
        <v>2.9875249640976299E-2</v>
      </c>
      <c r="J1393" s="88">
        <v>0</v>
      </c>
      <c r="K1393" s="89">
        <v>0</v>
      </c>
      <c r="L1393" s="88">
        <v>7.6220375787999801</v>
      </c>
      <c r="M1393" s="89">
        <v>2.9885523067370998E-2</v>
      </c>
      <c r="N1393" s="88">
        <v>2.1682111471000001</v>
      </c>
      <c r="O1393" s="89">
        <v>1.5646965163191001E-2</v>
      </c>
    </row>
    <row r="1394" spans="1:15" customFormat="1" x14ac:dyDescent="0.3">
      <c r="A1394" s="58" t="s">
        <v>334</v>
      </c>
      <c r="B1394" s="59">
        <v>142.6591858285</v>
      </c>
      <c r="C1394" s="60">
        <v>0.100082963856695</v>
      </c>
      <c r="D1394" s="59">
        <v>4.27117364560001</v>
      </c>
      <c r="E1394" s="60">
        <v>0.109122400141333</v>
      </c>
      <c r="F1394" s="59">
        <v>60.451612903300102</v>
      </c>
      <c r="G1394" s="60">
        <v>9.2870055915518598E-2</v>
      </c>
      <c r="H1394" s="86">
        <v>40.255564182199798</v>
      </c>
      <c r="I1394" s="91">
        <v>0.15765122746795199</v>
      </c>
      <c r="J1394" s="86">
        <v>15.4511399237</v>
      </c>
      <c r="K1394" s="87">
        <v>0.129215618207387</v>
      </c>
      <c r="L1394" s="86">
        <v>17.585618585199999</v>
      </c>
      <c r="M1394" s="87">
        <v>6.8952088526008704E-2</v>
      </c>
      <c r="N1394" s="86">
        <v>10.460645659300001</v>
      </c>
      <c r="O1394" s="87">
        <v>7.5489584321375994E-2</v>
      </c>
    </row>
    <row r="1395" spans="1:15" customFormat="1" x14ac:dyDescent="0.3">
      <c r="A1395" s="58" t="s">
        <v>335</v>
      </c>
      <c r="B1395" s="62">
        <v>821.76786726059902</v>
      </c>
      <c r="C1395" s="63">
        <v>0.576513620766824</v>
      </c>
      <c r="D1395" s="62">
        <v>19.635172414399999</v>
      </c>
      <c r="E1395" s="63">
        <v>0.50165067469347302</v>
      </c>
      <c r="F1395" s="62">
        <v>359.188805228001</v>
      </c>
      <c r="G1395" s="63">
        <v>0.55181132187676796</v>
      </c>
      <c r="H1395" s="88">
        <v>140.06009574289999</v>
      </c>
      <c r="I1395" s="89">
        <v>0.54851165203419505</v>
      </c>
      <c r="J1395" s="88">
        <v>85.006357994399707</v>
      </c>
      <c r="K1395" s="91">
        <v>0.71089571086963299</v>
      </c>
      <c r="L1395" s="88">
        <v>166.73772813279999</v>
      </c>
      <c r="M1395" s="91">
        <v>0.65376799429246002</v>
      </c>
      <c r="N1395" s="88">
        <v>75.048413044099703</v>
      </c>
      <c r="O1395" s="89">
        <v>0.54158927557604997</v>
      </c>
    </row>
    <row r="1396" spans="1:15" customFormat="1" x14ac:dyDescent="0.3">
      <c r="A1396" s="58" t="s">
        <v>336</v>
      </c>
      <c r="B1396" s="59">
        <v>398.01273564590002</v>
      </c>
      <c r="C1396" s="60">
        <v>0.279226984261919</v>
      </c>
      <c r="D1396" s="59">
        <v>14.9460181866</v>
      </c>
      <c r="E1396" s="60">
        <v>0.381849466307216</v>
      </c>
      <c r="F1396" s="59">
        <v>208.15789609379999</v>
      </c>
      <c r="G1396" s="61">
        <v>0.31978692579156298</v>
      </c>
      <c r="H1396" s="86">
        <v>60.790851519299899</v>
      </c>
      <c r="I1396" s="87">
        <v>0.238072737409985</v>
      </c>
      <c r="J1396" s="86">
        <v>16.850703391</v>
      </c>
      <c r="K1396" s="90">
        <v>0.140919962323141</v>
      </c>
      <c r="L1396" s="86">
        <v>55.069985660400199</v>
      </c>
      <c r="M1396" s="90">
        <v>0.21592590035915099</v>
      </c>
      <c r="N1396" s="86">
        <v>46.408419545900003</v>
      </c>
      <c r="O1396" s="87">
        <v>0.33490784552264902</v>
      </c>
    </row>
    <row r="1397" spans="1:15" customFormat="1" x14ac:dyDescent="0.3">
      <c r="A1397" s="58" t="s">
        <v>337</v>
      </c>
      <c r="B1397" s="62">
        <v>29.593556893399999</v>
      </c>
      <c r="C1397" s="63">
        <v>2.0761445312843602E-2</v>
      </c>
      <c r="D1397" s="62">
        <v>0.28876204889999901</v>
      </c>
      <c r="E1397" s="63">
        <v>7.3774588579787097E-3</v>
      </c>
      <c r="F1397" s="62">
        <v>11.97842786</v>
      </c>
      <c r="G1397" s="63">
        <v>1.8402110575902901E-2</v>
      </c>
      <c r="H1397" s="88">
        <v>5.7398303062</v>
      </c>
      <c r="I1397" s="89">
        <v>2.2478663797495701E-2</v>
      </c>
      <c r="J1397" s="88">
        <v>1.134172886</v>
      </c>
      <c r="K1397" s="89">
        <v>9.4849215878081601E-3</v>
      </c>
      <c r="L1397" s="88">
        <v>7.3383073175999796</v>
      </c>
      <c r="M1397" s="89">
        <v>2.87730348149399E-2</v>
      </c>
      <c r="N1397" s="88">
        <v>2.3702989771</v>
      </c>
      <c r="O1397" s="89">
        <v>1.7105338458681299E-2</v>
      </c>
    </row>
    <row r="1398" spans="1:15" customFormat="1" x14ac:dyDescent="0.3">
      <c r="A1398" s="58" t="s">
        <v>310</v>
      </c>
      <c r="B1398" s="59">
        <v>33.375938141100001</v>
      </c>
      <c r="C1398" s="60">
        <v>2.3414985801718101E-2</v>
      </c>
      <c r="D1398" s="59">
        <v>0</v>
      </c>
      <c r="E1398" s="60">
        <v>0</v>
      </c>
      <c r="F1398" s="59">
        <v>11.150107343</v>
      </c>
      <c r="G1398" s="60">
        <v>1.7129585840246701E-2</v>
      </c>
      <c r="H1398" s="86">
        <v>8.4993655346999901</v>
      </c>
      <c r="I1398" s="87">
        <v>3.3285719290372003E-2</v>
      </c>
      <c r="J1398" s="86">
        <v>1.1340372175</v>
      </c>
      <c r="K1398" s="87">
        <v>9.4837870120302401E-3</v>
      </c>
      <c r="L1398" s="86">
        <v>8.3094904732000092</v>
      </c>
      <c r="M1398" s="87">
        <v>3.2580982007440501E-2</v>
      </c>
      <c r="N1398" s="86">
        <v>4.2829375726999999</v>
      </c>
      <c r="O1398" s="87">
        <v>3.0907956121244001E-2</v>
      </c>
    </row>
    <row r="1399" spans="1:15" customFormat="1" x14ac:dyDescent="0.3">
      <c r="A1399" s="58" t="s">
        <v>311</v>
      </c>
      <c r="B1399" s="62">
        <v>1219.7806029065</v>
      </c>
      <c r="C1399" s="63">
        <v>0.85574060502874405</v>
      </c>
      <c r="D1399" s="62">
        <v>34.581190601000003</v>
      </c>
      <c r="E1399" s="63">
        <v>0.88350014100068797</v>
      </c>
      <c r="F1399" s="62">
        <v>567.34670132179895</v>
      </c>
      <c r="G1399" s="63">
        <v>0.87159824766833205</v>
      </c>
      <c r="H1399" s="88">
        <v>200.85094726220001</v>
      </c>
      <c r="I1399" s="90">
        <v>0.78658438944417997</v>
      </c>
      <c r="J1399" s="88">
        <v>101.8570613854</v>
      </c>
      <c r="K1399" s="89">
        <v>0.85181567319277396</v>
      </c>
      <c r="L1399" s="88">
        <v>221.80771379320001</v>
      </c>
      <c r="M1399" s="89">
        <v>0.86969389465161095</v>
      </c>
      <c r="N1399" s="88">
        <v>121.45683259</v>
      </c>
      <c r="O1399" s="89">
        <v>0.87649712109869904</v>
      </c>
    </row>
    <row r="1400" spans="1:15" customFormat="1" x14ac:dyDescent="0.3">
      <c r="A1400" s="64" t="s">
        <v>1</v>
      </c>
      <c r="H1400" s="84"/>
      <c r="I1400" s="84"/>
      <c r="J1400" s="84"/>
      <c r="K1400" s="84"/>
      <c r="L1400" s="84"/>
      <c r="M1400" s="84"/>
      <c r="N1400" s="84"/>
      <c r="O1400" s="84"/>
    </row>
    <row r="1401" spans="1:15" customFormat="1" x14ac:dyDescent="0.3">
      <c r="A1401" s="64" t="s">
        <v>1</v>
      </c>
      <c r="H1401" s="84"/>
      <c r="I1401" s="84"/>
      <c r="J1401" s="84"/>
      <c r="K1401" s="84"/>
      <c r="L1401" s="84"/>
      <c r="M1401" s="84"/>
      <c r="N1401" s="84"/>
      <c r="O1401" s="84"/>
    </row>
    <row r="1402" spans="1:15" customFormat="1" x14ac:dyDescent="0.3">
      <c r="A1402" s="53" t="s">
        <v>469</v>
      </c>
      <c r="H1402" s="84"/>
      <c r="I1402" s="84"/>
      <c r="J1402" s="84"/>
      <c r="K1402" s="84"/>
      <c r="L1402" s="84"/>
      <c r="M1402" s="84"/>
      <c r="N1402" s="84"/>
      <c r="O1402" s="84"/>
    </row>
    <row r="1403" spans="1:15" customFormat="1" x14ac:dyDescent="0.3">
      <c r="A1403" s="54" t="s">
        <v>1</v>
      </c>
      <c r="H1403" s="84"/>
      <c r="I1403" s="84"/>
      <c r="J1403" s="84"/>
      <c r="K1403" s="84"/>
      <c r="L1403" s="84"/>
      <c r="M1403" s="84"/>
      <c r="N1403" s="84"/>
      <c r="O1403" s="84"/>
    </row>
    <row r="1404" spans="1:15" customFormat="1" ht="25.5" customHeight="1" x14ac:dyDescent="0.3">
      <c r="A1404" s="119" t="s">
        <v>1</v>
      </c>
      <c r="B1404" s="118" t="s">
        <v>501</v>
      </c>
      <c r="C1404" s="118" t="s">
        <v>1</v>
      </c>
      <c r="D1404" s="118" t="s">
        <v>495</v>
      </c>
      <c r="E1404" s="118" t="s">
        <v>1</v>
      </c>
      <c r="F1404" s="118" t="s">
        <v>496</v>
      </c>
      <c r="G1404" s="118" t="s">
        <v>1</v>
      </c>
      <c r="H1404" s="121" t="s">
        <v>497</v>
      </c>
      <c r="I1404" s="121" t="s">
        <v>1</v>
      </c>
      <c r="J1404" s="121" t="s">
        <v>498</v>
      </c>
      <c r="K1404" s="121" t="s">
        <v>1</v>
      </c>
      <c r="L1404" s="121" t="s">
        <v>499</v>
      </c>
      <c r="M1404" s="121" t="s">
        <v>1</v>
      </c>
      <c r="N1404" s="121" t="s">
        <v>500</v>
      </c>
      <c r="O1404" s="121" t="s">
        <v>1</v>
      </c>
    </row>
    <row r="1405" spans="1:15" customFormat="1" x14ac:dyDescent="0.3">
      <c r="A1405" s="120" t="s">
        <v>1</v>
      </c>
      <c r="B1405" s="55" t="s">
        <v>14</v>
      </c>
      <c r="C1405" s="55" t="s">
        <v>15</v>
      </c>
      <c r="D1405" s="55" t="s">
        <v>14</v>
      </c>
      <c r="E1405" s="55" t="s">
        <v>15</v>
      </c>
      <c r="F1405" s="55" t="s">
        <v>14</v>
      </c>
      <c r="G1405" s="55" t="s">
        <v>15</v>
      </c>
      <c r="H1405" s="80" t="s">
        <v>14</v>
      </c>
      <c r="I1405" s="80" t="s">
        <v>15</v>
      </c>
      <c r="J1405" s="80" t="s">
        <v>14</v>
      </c>
      <c r="K1405" s="80" t="s">
        <v>15</v>
      </c>
      <c r="L1405" s="80" t="s">
        <v>14</v>
      </c>
      <c r="M1405" s="80" t="s">
        <v>15</v>
      </c>
      <c r="N1405" s="80" t="s">
        <v>14</v>
      </c>
      <c r="O1405" s="80" t="s">
        <v>15</v>
      </c>
    </row>
    <row r="1406" spans="1:15" customFormat="1" x14ac:dyDescent="0.3">
      <c r="A1406" s="56" t="s">
        <v>16</v>
      </c>
      <c r="B1406" s="57">
        <v>1425.4092837695</v>
      </c>
      <c r="C1406" s="57">
        <v>1425.4092837695</v>
      </c>
      <c r="D1406" s="57">
        <v>39.141126295500001</v>
      </c>
      <c r="E1406" s="57">
        <v>39.141126295500001</v>
      </c>
      <c r="F1406" s="57">
        <v>650.92684942810001</v>
      </c>
      <c r="G1406" s="57">
        <v>650.92684942810001</v>
      </c>
      <c r="H1406" s="85">
        <v>255.34570728529999</v>
      </c>
      <c r="I1406" s="85">
        <v>255.34570728529999</v>
      </c>
      <c r="J1406" s="85">
        <v>119.5764114126</v>
      </c>
      <c r="K1406" s="85">
        <v>119.5764114126</v>
      </c>
      <c r="L1406" s="85">
        <v>255.04113016919999</v>
      </c>
      <c r="M1406" s="85">
        <v>255.04113016919999</v>
      </c>
      <c r="N1406" s="85">
        <v>138.57071479909999</v>
      </c>
      <c r="O1406" s="85">
        <v>138.57071479909999</v>
      </c>
    </row>
    <row r="1407" spans="1:15" customFormat="1" x14ac:dyDescent="0.3">
      <c r="A1407" s="58" t="s">
        <v>332</v>
      </c>
      <c r="B1407" s="59">
        <v>11.8002278636</v>
      </c>
      <c r="C1407" s="60">
        <v>8.2784839399910794E-3</v>
      </c>
      <c r="D1407" s="59">
        <v>0.7153317884</v>
      </c>
      <c r="E1407" s="60">
        <v>1.8275707832205099E-2</v>
      </c>
      <c r="F1407" s="59">
        <v>11.0848960752</v>
      </c>
      <c r="G1407" s="60">
        <v>1.7029403664849799E-2</v>
      </c>
      <c r="H1407" s="86">
        <v>0</v>
      </c>
      <c r="I1407" s="87">
        <v>0</v>
      </c>
      <c r="J1407" s="86">
        <v>0</v>
      </c>
      <c r="K1407" s="87">
        <v>0</v>
      </c>
      <c r="L1407" s="86">
        <v>0</v>
      </c>
      <c r="M1407" s="87">
        <v>0</v>
      </c>
      <c r="N1407" s="86">
        <v>0</v>
      </c>
      <c r="O1407" s="87">
        <v>0</v>
      </c>
    </row>
    <row r="1408" spans="1:15" customFormat="1" x14ac:dyDescent="0.3">
      <c r="A1408" s="58" t="s">
        <v>333</v>
      </c>
      <c r="B1408" s="62">
        <v>53.393180586299998</v>
      </c>
      <c r="C1408" s="63">
        <v>3.7458140054414099E-2</v>
      </c>
      <c r="D1408" s="62">
        <v>0.59753246319999997</v>
      </c>
      <c r="E1408" s="63">
        <v>1.52661029396259E-2</v>
      </c>
      <c r="F1408" s="62">
        <v>15.1417035859</v>
      </c>
      <c r="G1408" s="63">
        <v>2.32617591349987E-2</v>
      </c>
      <c r="H1408" s="88">
        <v>6.9452021229999898</v>
      </c>
      <c r="I1408" s="89">
        <v>2.71992123808843E-2</v>
      </c>
      <c r="J1408" s="88">
        <v>11.488950176299999</v>
      </c>
      <c r="K1408" s="91">
        <v>9.6080406165202803E-2</v>
      </c>
      <c r="L1408" s="88">
        <v>17.406509588900001</v>
      </c>
      <c r="M1408" s="91">
        <v>6.82498135785084E-2</v>
      </c>
      <c r="N1408" s="88">
        <v>0</v>
      </c>
      <c r="O1408" s="90">
        <v>0</v>
      </c>
    </row>
    <row r="1409" spans="1:15" customFormat="1" x14ac:dyDescent="0.3">
      <c r="A1409" s="58" t="s">
        <v>334</v>
      </c>
      <c r="B1409" s="59">
        <v>208.97675781749999</v>
      </c>
      <c r="C1409" s="60">
        <v>0.146608248028847</v>
      </c>
      <c r="D1409" s="59">
        <v>4.8250592025000003</v>
      </c>
      <c r="E1409" s="60">
        <v>0.123273386822666</v>
      </c>
      <c r="F1409" s="59">
        <v>91.121558465800007</v>
      </c>
      <c r="G1409" s="60">
        <v>0.139987401880655</v>
      </c>
      <c r="H1409" s="86">
        <v>38.672222979899999</v>
      </c>
      <c r="I1409" s="87">
        <v>0.15145045276477301</v>
      </c>
      <c r="J1409" s="86">
        <v>20.283622100500001</v>
      </c>
      <c r="K1409" s="87">
        <v>0.16962895826093199</v>
      </c>
      <c r="L1409" s="86">
        <v>38.702546353899997</v>
      </c>
      <c r="M1409" s="87">
        <v>0.15175021506618899</v>
      </c>
      <c r="N1409" s="86">
        <v>21.728037473499999</v>
      </c>
      <c r="O1409" s="87">
        <v>0.15680107809937599</v>
      </c>
    </row>
    <row r="1410" spans="1:15" customFormat="1" x14ac:dyDescent="0.3">
      <c r="A1410" s="58" t="s">
        <v>335</v>
      </c>
      <c r="B1410" s="62">
        <v>620.11602527499997</v>
      </c>
      <c r="C1410" s="63">
        <v>0.43504418859620497</v>
      </c>
      <c r="D1410" s="62">
        <v>19.757427485600001</v>
      </c>
      <c r="E1410" s="63">
        <v>0.50477411754682899</v>
      </c>
      <c r="F1410" s="62">
        <v>282.82739817629999</v>
      </c>
      <c r="G1410" s="63">
        <v>0.43449951161914802</v>
      </c>
      <c r="H1410" s="88">
        <v>131.68296041970001</v>
      </c>
      <c r="I1410" s="91">
        <v>0.51570461794593403</v>
      </c>
      <c r="J1410" s="88">
        <v>49.6684851686</v>
      </c>
      <c r="K1410" s="89">
        <v>0.415370260587753</v>
      </c>
      <c r="L1410" s="88">
        <v>100.0359043445</v>
      </c>
      <c r="M1410" s="89">
        <v>0.392234398734565</v>
      </c>
      <c r="N1410" s="88">
        <v>47.774237811200003</v>
      </c>
      <c r="O1410" s="89">
        <v>0.344764316763922</v>
      </c>
    </row>
    <row r="1411" spans="1:15" customFormat="1" x14ac:dyDescent="0.3">
      <c r="A1411" s="58" t="s">
        <v>336</v>
      </c>
      <c r="B1411" s="59">
        <v>292.90453972030002</v>
      </c>
      <c r="C1411" s="60">
        <v>0.20548802582912401</v>
      </c>
      <c r="D1411" s="59">
        <v>5.0932614912999998</v>
      </c>
      <c r="E1411" s="60">
        <v>0.13012557310813899</v>
      </c>
      <c r="F1411" s="59">
        <v>151.7456647521</v>
      </c>
      <c r="G1411" s="60">
        <v>0.233122454367066</v>
      </c>
      <c r="H1411" s="86">
        <v>34.364377056499997</v>
      </c>
      <c r="I1411" s="90">
        <v>0.13457981111898801</v>
      </c>
      <c r="J1411" s="86">
        <v>17.4157027374</v>
      </c>
      <c r="K1411" s="87">
        <v>0.14564496903412599</v>
      </c>
      <c r="L1411" s="86">
        <v>50.198199916899902</v>
      </c>
      <c r="M1411" s="87">
        <v>0.196823939274412</v>
      </c>
      <c r="N1411" s="86">
        <v>37.1067412453</v>
      </c>
      <c r="O1411" s="87">
        <v>0.26778198625227101</v>
      </c>
    </row>
    <row r="1412" spans="1:15" customFormat="1" x14ac:dyDescent="0.3">
      <c r="A1412" s="58" t="s">
        <v>337</v>
      </c>
      <c r="B1412" s="62">
        <v>238.21855250679999</v>
      </c>
      <c r="C1412" s="63">
        <v>0.16712291355141901</v>
      </c>
      <c r="D1412" s="62">
        <v>8.1525138644999906</v>
      </c>
      <c r="E1412" s="63">
        <v>0.20828511175053399</v>
      </c>
      <c r="F1412" s="62">
        <v>99.005628372800004</v>
      </c>
      <c r="G1412" s="63">
        <v>0.152099469333283</v>
      </c>
      <c r="H1412" s="88">
        <v>43.680944706199902</v>
      </c>
      <c r="I1412" s="89">
        <v>0.17106590578941999</v>
      </c>
      <c r="J1412" s="88">
        <v>20.7196512298</v>
      </c>
      <c r="K1412" s="89">
        <v>0.17327540595198601</v>
      </c>
      <c r="L1412" s="88">
        <v>48.697969965000198</v>
      </c>
      <c r="M1412" s="89">
        <v>0.190941633346326</v>
      </c>
      <c r="N1412" s="88">
        <v>31.961698269100001</v>
      </c>
      <c r="O1412" s="89">
        <v>0.230652618884431</v>
      </c>
    </row>
    <row r="1413" spans="1:15" customFormat="1" x14ac:dyDescent="0.3">
      <c r="A1413" s="58" t="s">
        <v>310</v>
      </c>
      <c r="B1413" s="59">
        <v>65.193408449900005</v>
      </c>
      <c r="C1413" s="60">
        <v>4.5736623994405201E-2</v>
      </c>
      <c r="D1413" s="59">
        <v>1.3128642516</v>
      </c>
      <c r="E1413" s="60">
        <v>3.3541810771831E-2</v>
      </c>
      <c r="F1413" s="59">
        <v>26.2265996611</v>
      </c>
      <c r="G1413" s="60">
        <v>4.0291162799848401E-2</v>
      </c>
      <c r="H1413" s="86">
        <v>6.9452021229999898</v>
      </c>
      <c r="I1413" s="87">
        <v>2.71992123808843E-2</v>
      </c>
      <c r="J1413" s="86">
        <v>11.488950176299999</v>
      </c>
      <c r="K1413" s="91">
        <v>9.6080406165202803E-2</v>
      </c>
      <c r="L1413" s="86">
        <v>17.406509588900001</v>
      </c>
      <c r="M1413" s="87">
        <v>6.82498135785084E-2</v>
      </c>
      <c r="N1413" s="86">
        <v>0</v>
      </c>
      <c r="O1413" s="90">
        <v>0</v>
      </c>
    </row>
    <row r="1414" spans="1:15" customFormat="1" x14ac:dyDescent="0.3">
      <c r="A1414" s="58" t="s">
        <v>311</v>
      </c>
      <c r="B1414" s="62">
        <v>913.02056499529704</v>
      </c>
      <c r="C1414" s="63">
        <v>0.64053221442532904</v>
      </c>
      <c r="D1414" s="62">
        <v>24.850688976899999</v>
      </c>
      <c r="E1414" s="63">
        <v>0.63489969065496799</v>
      </c>
      <c r="F1414" s="62">
        <v>434.57306292840002</v>
      </c>
      <c r="G1414" s="63">
        <v>0.66762196598621304</v>
      </c>
      <c r="H1414" s="88">
        <v>166.0473374762</v>
      </c>
      <c r="I1414" s="89">
        <v>0.65028442906492201</v>
      </c>
      <c r="J1414" s="88">
        <v>67.084187905999997</v>
      </c>
      <c r="K1414" s="89">
        <v>0.561015229621878</v>
      </c>
      <c r="L1414" s="88">
        <v>150.23410426140001</v>
      </c>
      <c r="M1414" s="89">
        <v>0.589058338008976</v>
      </c>
      <c r="N1414" s="88">
        <v>84.880979056499697</v>
      </c>
      <c r="O1414" s="89">
        <v>0.61254630301619295</v>
      </c>
    </row>
    <row r="1415" spans="1:15" customFormat="1" x14ac:dyDescent="0.3">
      <c r="A1415" s="64" t="s">
        <v>1</v>
      </c>
      <c r="H1415" s="84"/>
      <c r="I1415" s="84"/>
      <c r="J1415" s="84"/>
      <c r="K1415" s="84"/>
      <c r="L1415" s="84"/>
      <c r="M1415" s="84"/>
      <c r="N1415" s="84"/>
      <c r="O1415" s="84"/>
    </row>
    <row r="1416" spans="1:15" customFormat="1" x14ac:dyDescent="0.3">
      <c r="A1416" s="64" t="s">
        <v>1</v>
      </c>
      <c r="H1416" s="84"/>
      <c r="I1416" s="84"/>
      <c r="J1416" s="84"/>
      <c r="K1416" s="84"/>
      <c r="L1416" s="84"/>
      <c r="M1416" s="84"/>
      <c r="N1416" s="84"/>
      <c r="O1416" s="84"/>
    </row>
    <row r="1417" spans="1:15" customFormat="1" x14ac:dyDescent="0.3">
      <c r="A1417" s="53" t="s">
        <v>470</v>
      </c>
      <c r="H1417" s="84"/>
      <c r="I1417" s="84"/>
      <c r="J1417" s="84"/>
      <c r="K1417" s="84"/>
      <c r="L1417" s="84"/>
      <c r="M1417" s="84"/>
      <c r="N1417" s="84"/>
      <c r="O1417" s="84"/>
    </row>
    <row r="1418" spans="1:15" customFormat="1" x14ac:dyDescent="0.3">
      <c r="A1418" s="54" t="s">
        <v>1</v>
      </c>
      <c r="H1418" s="84"/>
      <c r="I1418" s="84"/>
      <c r="J1418" s="84"/>
      <c r="K1418" s="84"/>
      <c r="L1418" s="84"/>
      <c r="M1418" s="84"/>
      <c r="N1418" s="84"/>
      <c r="O1418" s="84"/>
    </row>
    <row r="1419" spans="1:15" customFormat="1" ht="25.5" customHeight="1" x14ac:dyDescent="0.3">
      <c r="A1419" s="119" t="s">
        <v>1</v>
      </c>
      <c r="B1419" s="118" t="s">
        <v>501</v>
      </c>
      <c r="C1419" s="118" t="s">
        <v>1</v>
      </c>
      <c r="D1419" s="118" t="s">
        <v>495</v>
      </c>
      <c r="E1419" s="118" t="s">
        <v>1</v>
      </c>
      <c r="F1419" s="118" t="s">
        <v>496</v>
      </c>
      <c r="G1419" s="118" t="s">
        <v>1</v>
      </c>
      <c r="H1419" s="121" t="s">
        <v>497</v>
      </c>
      <c r="I1419" s="121" t="s">
        <v>1</v>
      </c>
      <c r="J1419" s="121" t="s">
        <v>498</v>
      </c>
      <c r="K1419" s="121" t="s">
        <v>1</v>
      </c>
      <c r="L1419" s="121" t="s">
        <v>499</v>
      </c>
      <c r="M1419" s="121" t="s">
        <v>1</v>
      </c>
      <c r="N1419" s="121" t="s">
        <v>500</v>
      </c>
      <c r="O1419" s="121" t="s">
        <v>1</v>
      </c>
    </row>
    <row r="1420" spans="1:15" customFormat="1" x14ac:dyDescent="0.3">
      <c r="A1420" s="120" t="s">
        <v>1</v>
      </c>
      <c r="B1420" s="55" t="s">
        <v>14</v>
      </c>
      <c r="C1420" s="55" t="s">
        <v>15</v>
      </c>
      <c r="D1420" s="55" t="s">
        <v>14</v>
      </c>
      <c r="E1420" s="55" t="s">
        <v>15</v>
      </c>
      <c r="F1420" s="55" t="s">
        <v>14</v>
      </c>
      <c r="G1420" s="55" t="s">
        <v>15</v>
      </c>
      <c r="H1420" s="80" t="s">
        <v>14</v>
      </c>
      <c r="I1420" s="80" t="s">
        <v>15</v>
      </c>
      <c r="J1420" s="80" t="s">
        <v>14</v>
      </c>
      <c r="K1420" s="80" t="s">
        <v>15</v>
      </c>
      <c r="L1420" s="80" t="s">
        <v>14</v>
      </c>
      <c r="M1420" s="80" t="s">
        <v>15</v>
      </c>
      <c r="N1420" s="80" t="s">
        <v>14</v>
      </c>
      <c r="O1420" s="80" t="s">
        <v>15</v>
      </c>
    </row>
    <row r="1421" spans="1:15" customFormat="1" x14ac:dyDescent="0.3">
      <c r="A1421" s="56" t="s">
        <v>16</v>
      </c>
      <c r="B1421" s="57">
        <v>1425.4092837695</v>
      </c>
      <c r="C1421" s="57">
        <v>1425.4092837695</v>
      </c>
      <c r="D1421" s="57">
        <v>39.141126295500001</v>
      </c>
      <c r="E1421" s="57">
        <v>39.141126295500001</v>
      </c>
      <c r="F1421" s="57">
        <v>650.92684942810001</v>
      </c>
      <c r="G1421" s="57">
        <v>650.92684942810001</v>
      </c>
      <c r="H1421" s="85">
        <v>255.34570728529999</v>
      </c>
      <c r="I1421" s="85">
        <v>255.34570728529999</v>
      </c>
      <c r="J1421" s="85">
        <v>119.5764114126</v>
      </c>
      <c r="K1421" s="85">
        <v>119.5764114126</v>
      </c>
      <c r="L1421" s="85">
        <v>255.04113016919999</v>
      </c>
      <c r="M1421" s="85">
        <v>255.04113016919999</v>
      </c>
      <c r="N1421" s="85">
        <v>138.57071479909999</v>
      </c>
      <c r="O1421" s="85">
        <v>138.57071479909999</v>
      </c>
    </row>
    <row r="1422" spans="1:15" customFormat="1" x14ac:dyDescent="0.3">
      <c r="A1422" s="58" t="s">
        <v>332</v>
      </c>
      <c r="B1422" s="59">
        <v>2.7190871986</v>
      </c>
      <c r="C1422" s="60">
        <v>1.90758347764466E-3</v>
      </c>
      <c r="D1422" s="59">
        <v>0</v>
      </c>
      <c r="E1422" s="60">
        <v>0</v>
      </c>
      <c r="F1422" s="59">
        <v>1.5034681682</v>
      </c>
      <c r="G1422" s="60">
        <v>2.3097344494560899E-3</v>
      </c>
      <c r="H1422" s="86">
        <v>0</v>
      </c>
      <c r="I1422" s="87">
        <v>0</v>
      </c>
      <c r="J1422" s="86">
        <v>0</v>
      </c>
      <c r="K1422" s="87">
        <v>0</v>
      </c>
      <c r="L1422" s="86">
        <v>0.77812816119999795</v>
      </c>
      <c r="M1422" s="87">
        <v>3.0509908761922901E-3</v>
      </c>
      <c r="N1422" s="86">
        <v>0.43749086920000002</v>
      </c>
      <c r="O1422" s="87">
        <v>3.15716686483342E-3</v>
      </c>
    </row>
    <row r="1423" spans="1:15" customFormat="1" x14ac:dyDescent="0.3">
      <c r="A1423" s="58" t="s">
        <v>333</v>
      </c>
      <c r="B1423" s="62">
        <v>22.473448238300001</v>
      </c>
      <c r="C1423" s="63">
        <v>1.57663125210388E-2</v>
      </c>
      <c r="D1423" s="62">
        <v>0.59753246319999997</v>
      </c>
      <c r="E1423" s="63">
        <v>1.52661029396259E-2</v>
      </c>
      <c r="F1423" s="62">
        <v>9.85525568290001</v>
      </c>
      <c r="G1423" s="63">
        <v>1.5140342868878101E-2</v>
      </c>
      <c r="H1423" s="88">
        <v>5.9721846083000196</v>
      </c>
      <c r="I1423" s="89">
        <v>2.3388623493197098E-2</v>
      </c>
      <c r="J1423" s="88">
        <v>0.61772222939999999</v>
      </c>
      <c r="K1423" s="89">
        <v>5.1659204528938501E-3</v>
      </c>
      <c r="L1423" s="88">
        <v>2.3091941122000001</v>
      </c>
      <c r="M1423" s="89">
        <v>9.0542027894403906E-3</v>
      </c>
      <c r="N1423" s="88">
        <v>3.1215591423000002</v>
      </c>
      <c r="O1423" s="89">
        <v>2.2526831494126601E-2</v>
      </c>
    </row>
    <row r="1424" spans="1:15" customFormat="1" x14ac:dyDescent="0.3">
      <c r="A1424" s="58" t="s">
        <v>334</v>
      </c>
      <c r="B1424" s="59">
        <v>138.25898140269999</v>
      </c>
      <c r="C1424" s="60">
        <v>9.6995987732781994E-2</v>
      </c>
      <c r="D1424" s="59">
        <v>0.99198626040000104</v>
      </c>
      <c r="E1424" s="60">
        <v>2.5343835353916402E-2</v>
      </c>
      <c r="F1424" s="59">
        <v>59.480653222699999</v>
      </c>
      <c r="G1424" s="60">
        <v>9.1378398778540607E-2</v>
      </c>
      <c r="H1424" s="86">
        <v>33.560686494300001</v>
      </c>
      <c r="I1424" s="87">
        <v>0.13143235048319199</v>
      </c>
      <c r="J1424" s="86">
        <v>16.078506702799999</v>
      </c>
      <c r="K1424" s="87">
        <v>0.134462194615633</v>
      </c>
      <c r="L1424" s="86">
        <v>22.466784685299999</v>
      </c>
      <c r="M1424" s="87">
        <v>8.8090829390518405E-2</v>
      </c>
      <c r="N1424" s="86">
        <v>14.187008378</v>
      </c>
      <c r="O1424" s="87">
        <v>0.102381000188736</v>
      </c>
    </row>
    <row r="1425" spans="1:15" customFormat="1" x14ac:dyDescent="0.3">
      <c r="A1425" s="58" t="s">
        <v>335</v>
      </c>
      <c r="B1425" s="62">
        <v>707.29492044090102</v>
      </c>
      <c r="C1425" s="63">
        <v>0.49620479429631298</v>
      </c>
      <c r="D1425" s="62">
        <v>16.845933088799999</v>
      </c>
      <c r="E1425" s="63">
        <v>0.430389584643525</v>
      </c>
      <c r="F1425" s="62">
        <v>300.95630711290102</v>
      </c>
      <c r="G1425" s="63">
        <v>0.46235042751319599</v>
      </c>
      <c r="H1425" s="88">
        <v>156.036216951</v>
      </c>
      <c r="I1425" s="91">
        <v>0.61107828523884</v>
      </c>
      <c r="J1425" s="88">
        <v>70.546049603300006</v>
      </c>
      <c r="K1425" s="91">
        <v>0.58996627152390402</v>
      </c>
      <c r="L1425" s="88">
        <v>120.8962793125</v>
      </c>
      <c r="M1425" s="89">
        <v>0.47402659811103698</v>
      </c>
      <c r="N1425" s="88">
        <v>60.820605970599999</v>
      </c>
      <c r="O1425" s="89">
        <v>0.43891385029497598</v>
      </c>
    </row>
    <row r="1426" spans="1:15" customFormat="1" x14ac:dyDescent="0.3">
      <c r="A1426" s="58" t="s">
        <v>336</v>
      </c>
      <c r="B1426" s="59">
        <v>461.63452687680001</v>
      </c>
      <c r="C1426" s="60">
        <v>0.32386103565707502</v>
      </c>
      <c r="D1426" s="59">
        <v>16.2398815745</v>
      </c>
      <c r="E1426" s="60">
        <v>0.414905832088104</v>
      </c>
      <c r="F1426" s="59">
        <v>239.67194536859901</v>
      </c>
      <c r="G1426" s="61">
        <v>0.36820104375656698</v>
      </c>
      <c r="H1426" s="86">
        <v>45.388835540700001</v>
      </c>
      <c r="I1426" s="90">
        <v>0.17775444914758901</v>
      </c>
      <c r="J1426" s="86">
        <v>24.348531499900002</v>
      </c>
      <c r="K1426" s="90">
        <v>0.20362319969517301</v>
      </c>
      <c r="L1426" s="86">
        <v>80.674805012499803</v>
      </c>
      <c r="M1426" s="87">
        <v>0.31632076347441901</v>
      </c>
      <c r="N1426" s="86">
        <v>55.883617549299998</v>
      </c>
      <c r="O1426" s="87">
        <v>0.40328591528390501</v>
      </c>
    </row>
    <row r="1427" spans="1:15" customFormat="1" x14ac:dyDescent="0.3">
      <c r="A1427" s="58" t="s">
        <v>337</v>
      </c>
      <c r="B1427" s="62">
        <v>93.028319612199894</v>
      </c>
      <c r="C1427" s="63">
        <v>6.5264286315146094E-2</v>
      </c>
      <c r="D1427" s="62">
        <v>4.4657929086000001</v>
      </c>
      <c r="E1427" s="63">
        <v>0.114094644974829</v>
      </c>
      <c r="F1427" s="62">
        <v>39.459219872799999</v>
      </c>
      <c r="G1427" s="63">
        <v>6.06200526333621E-2</v>
      </c>
      <c r="H1427" s="88">
        <v>14.387783690999999</v>
      </c>
      <c r="I1427" s="89">
        <v>5.6346291637181897E-2</v>
      </c>
      <c r="J1427" s="88">
        <v>7.9856013772000001</v>
      </c>
      <c r="K1427" s="89">
        <v>6.6782413712396599E-2</v>
      </c>
      <c r="L1427" s="88">
        <v>27.915938885500001</v>
      </c>
      <c r="M1427" s="91">
        <v>0.109456615358393</v>
      </c>
      <c r="N1427" s="88">
        <v>4.1204328897</v>
      </c>
      <c r="O1427" s="89">
        <v>2.97352358734225E-2</v>
      </c>
    </row>
    <row r="1428" spans="1:15" customFormat="1" x14ac:dyDescent="0.3">
      <c r="A1428" s="58" t="s">
        <v>310</v>
      </c>
      <c r="B1428" s="59">
        <v>25.192535436899998</v>
      </c>
      <c r="C1428" s="60">
        <v>1.7673895998683398E-2</v>
      </c>
      <c r="D1428" s="59">
        <v>0.59753246319999997</v>
      </c>
      <c r="E1428" s="60">
        <v>1.52661029396259E-2</v>
      </c>
      <c r="F1428" s="59">
        <v>11.358723851100001</v>
      </c>
      <c r="G1428" s="60">
        <v>1.7450077318334201E-2</v>
      </c>
      <c r="H1428" s="86">
        <v>5.9721846083000196</v>
      </c>
      <c r="I1428" s="87">
        <v>2.3388623493197098E-2</v>
      </c>
      <c r="J1428" s="86">
        <v>0.61772222939999999</v>
      </c>
      <c r="K1428" s="87">
        <v>5.1659204528938501E-3</v>
      </c>
      <c r="L1428" s="86">
        <v>3.0873222733999999</v>
      </c>
      <c r="M1428" s="87">
        <v>1.21051936656327E-2</v>
      </c>
      <c r="N1428" s="86">
        <v>3.5590500115000001</v>
      </c>
      <c r="O1428" s="87">
        <v>2.568399835896E-2</v>
      </c>
    </row>
    <row r="1429" spans="1:15" customFormat="1" x14ac:dyDescent="0.3">
      <c r="A1429" s="58" t="s">
        <v>311</v>
      </c>
      <c r="B1429" s="62">
        <v>1168.9294473176999</v>
      </c>
      <c r="C1429" s="63">
        <v>0.82006582995338795</v>
      </c>
      <c r="D1429" s="62">
        <v>33.085814663299999</v>
      </c>
      <c r="E1429" s="63">
        <v>0.845295416731629</v>
      </c>
      <c r="F1429" s="62">
        <v>540.6282524815</v>
      </c>
      <c r="G1429" s="63">
        <v>0.83055147126976303</v>
      </c>
      <c r="H1429" s="88">
        <v>201.4250524917</v>
      </c>
      <c r="I1429" s="89">
        <v>0.78883273438642898</v>
      </c>
      <c r="J1429" s="88">
        <v>94.894581103200196</v>
      </c>
      <c r="K1429" s="89">
        <v>0.79358947121907597</v>
      </c>
      <c r="L1429" s="88">
        <v>201.57108432499999</v>
      </c>
      <c r="M1429" s="89">
        <v>0.79034736158545604</v>
      </c>
      <c r="N1429" s="88">
        <v>116.7042235199</v>
      </c>
      <c r="O1429" s="89">
        <v>0.84219976557888099</v>
      </c>
    </row>
    <row r="1430" spans="1:15" customFormat="1" x14ac:dyDescent="0.3">
      <c r="A1430" s="64" t="s">
        <v>1</v>
      </c>
      <c r="H1430" s="84"/>
      <c r="I1430" s="84"/>
      <c r="J1430" s="84"/>
      <c r="K1430" s="84"/>
      <c r="L1430" s="84"/>
      <c r="M1430" s="84"/>
      <c r="N1430" s="84"/>
      <c r="O1430" s="84"/>
    </row>
    <row r="1431" spans="1:15" customFormat="1" x14ac:dyDescent="0.3">
      <c r="A1431" s="64" t="s">
        <v>1</v>
      </c>
      <c r="H1431" s="84"/>
      <c r="I1431" s="84"/>
      <c r="J1431" s="84"/>
      <c r="K1431" s="84"/>
      <c r="L1431" s="84"/>
      <c r="M1431" s="84"/>
      <c r="N1431" s="84"/>
      <c r="O1431" s="84"/>
    </row>
    <row r="1432" spans="1:15" customFormat="1" x14ac:dyDescent="0.3">
      <c r="A1432" s="53" t="s">
        <v>471</v>
      </c>
      <c r="H1432" s="84"/>
      <c r="I1432" s="84"/>
      <c r="J1432" s="84"/>
      <c r="K1432" s="84"/>
      <c r="L1432" s="84"/>
      <c r="M1432" s="84"/>
      <c r="N1432" s="84"/>
      <c r="O1432" s="84"/>
    </row>
    <row r="1433" spans="1:15" customFormat="1" x14ac:dyDescent="0.3">
      <c r="A1433" s="54" t="s">
        <v>1</v>
      </c>
      <c r="H1433" s="84"/>
      <c r="I1433" s="84"/>
      <c r="J1433" s="84"/>
      <c r="K1433" s="84"/>
      <c r="L1433" s="84"/>
      <c r="M1433" s="84"/>
      <c r="N1433" s="84"/>
      <c r="O1433" s="84"/>
    </row>
    <row r="1434" spans="1:15" customFormat="1" ht="25.5" customHeight="1" x14ac:dyDescent="0.3">
      <c r="A1434" s="119" t="s">
        <v>1</v>
      </c>
      <c r="B1434" s="118" t="s">
        <v>501</v>
      </c>
      <c r="C1434" s="118" t="s">
        <v>1</v>
      </c>
      <c r="D1434" s="118" t="s">
        <v>495</v>
      </c>
      <c r="E1434" s="118" t="s">
        <v>1</v>
      </c>
      <c r="F1434" s="118" t="s">
        <v>496</v>
      </c>
      <c r="G1434" s="118" t="s">
        <v>1</v>
      </c>
      <c r="H1434" s="121" t="s">
        <v>497</v>
      </c>
      <c r="I1434" s="121" t="s">
        <v>1</v>
      </c>
      <c r="J1434" s="121" t="s">
        <v>498</v>
      </c>
      <c r="K1434" s="121" t="s">
        <v>1</v>
      </c>
      <c r="L1434" s="121" t="s">
        <v>499</v>
      </c>
      <c r="M1434" s="121" t="s">
        <v>1</v>
      </c>
      <c r="N1434" s="121" t="s">
        <v>500</v>
      </c>
      <c r="O1434" s="121" t="s">
        <v>1</v>
      </c>
    </row>
    <row r="1435" spans="1:15" customFormat="1" x14ac:dyDescent="0.3">
      <c r="A1435" s="120" t="s">
        <v>1</v>
      </c>
      <c r="B1435" s="55" t="s">
        <v>14</v>
      </c>
      <c r="C1435" s="55" t="s">
        <v>15</v>
      </c>
      <c r="D1435" s="55" t="s">
        <v>14</v>
      </c>
      <c r="E1435" s="55" t="s">
        <v>15</v>
      </c>
      <c r="F1435" s="55" t="s">
        <v>14</v>
      </c>
      <c r="G1435" s="55" t="s">
        <v>15</v>
      </c>
      <c r="H1435" s="80" t="s">
        <v>14</v>
      </c>
      <c r="I1435" s="80" t="s">
        <v>15</v>
      </c>
      <c r="J1435" s="80" t="s">
        <v>14</v>
      </c>
      <c r="K1435" s="80" t="s">
        <v>15</v>
      </c>
      <c r="L1435" s="80" t="s">
        <v>14</v>
      </c>
      <c r="M1435" s="80" t="s">
        <v>15</v>
      </c>
      <c r="N1435" s="80" t="s">
        <v>14</v>
      </c>
      <c r="O1435" s="80" t="s">
        <v>15</v>
      </c>
    </row>
    <row r="1436" spans="1:15" customFormat="1" x14ac:dyDescent="0.3">
      <c r="A1436" s="56" t="s">
        <v>16</v>
      </c>
      <c r="B1436" s="57">
        <v>1425.4092837695</v>
      </c>
      <c r="C1436" s="57">
        <v>1425.4092837695</v>
      </c>
      <c r="D1436" s="57">
        <v>39.141126295500001</v>
      </c>
      <c r="E1436" s="57">
        <v>39.141126295500001</v>
      </c>
      <c r="F1436" s="57">
        <v>650.92684942810001</v>
      </c>
      <c r="G1436" s="57">
        <v>650.92684942810001</v>
      </c>
      <c r="H1436" s="85">
        <v>255.34570728529999</v>
      </c>
      <c r="I1436" s="85">
        <v>255.34570728529999</v>
      </c>
      <c r="J1436" s="85">
        <v>119.5764114126</v>
      </c>
      <c r="K1436" s="85">
        <v>119.5764114126</v>
      </c>
      <c r="L1436" s="85">
        <v>255.04113016919999</v>
      </c>
      <c r="M1436" s="85">
        <v>255.04113016919999</v>
      </c>
      <c r="N1436" s="85">
        <v>138.57071479909999</v>
      </c>
      <c r="O1436" s="85">
        <v>138.57071479909999</v>
      </c>
    </row>
    <row r="1437" spans="1:15" customFormat="1" x14ac:dyDescent="0.3">
      <c r="A1437" s="58" t="s">
        <v>332</v>
      </c>
      <c r="B1437" s="59">
        <v>2.3446749338999999</v>
      </c>
      <c r="C1437" s="60">
        <v>1.64491347193944E-3</v>
      </c>
      <c r="D1437" s="59">
        <v>0</v>
      </c>
      <c r="E1437" s="60">
        <v>0</v>
      </c>
      <c r="F1437" s="59">
        <v>1.7563715869000001</v>
      </c>
      <c r="G1437" s="60">
        <v>2.6982626211273001E-3</v>
      </c>
      <c r="H1437" s="86">
        <v>0.58830334699999898</v>
      </c>
      <c r="I1437" s="87">
        <v>2.3039484519028299E-3</v>
      </c>
      <c r="J1437" s="86">
        <v>0</v>
      </c>
      <c r="K1437" s="87">
        <v>0</v>
      </c>
      <c r="L1437" s="86">
        <v>0</v>
      </c>
      <c r="M1437" s="87">
        <v>0</v>
      </c>
      <c r="N1437" s="86">
        <v>0</v>
      </c>
      <c r="O1437" s="87">
        <v>0</v>
      </c>
    </row>
    <row r="1438" spans="1:15" customFormat="1" x14ac:dyDescent="0.3">
      <c r="A1438" s="58" t="s">
        <v>333</v>
      </c>
      <c r="B1438" s="62">
        <v>35.271173412800003</v>
      </c>
      <c r="C1438" s="63">
        <v>2.47445935805366E-2</v>
      </c>
      <c r="D1438" s="62">
        <v>0</v>
      </c>
      <c r="E1438" s="63">
        <v>0</v>
      </c>
      <c r="F1438" s="62">
        <v>20.504600631900001</v>
      </c>
      <c r="G1438" s="63">
        <v>3.1500621997564197E-2</v>
      </c>
      <c r="H1438" s="88">
        <v>5.2420062022000096</v>
      </c>
      <c r="I1438" s="89">
        <v>2.0529055522139902E-2</v>
      </c>
      <c r="J1438" s="88">
        <v>2.9498622472</v>
      </c>
      <c r="K1438" s="89">
        <v>2.46692655545705E-2</v>
      </c>
      <c r="L1438" s="88">
        <v>1.0653112413000001</v>
      </c>
      <c r="M1438" s="90">
        <v>4.1770174112436198E-3</v>
      </c>
      <c r="N1438" s="88">
        <v>5.5093930901999997</v>
      </c>
      <c r="O1438" s="89">
        <v>3.9758711631007498E-2</v>
      </c>
    </row>
    <row r="1439" spans="1:15" customFormat="1" x14ac:dyDescent="0.3">
      <c r="A1439" s="58" t="s">
        <v>334</v>
      </c>
      <c r="B1439" s="59">
        <v>105.3201606672</v>
      </c>
      <c r="C1439" s="60">
        <v>7.3887662909477098E-2</v>
      </c>
      <c r="D1439" s="59">
        <v>5.2060611319000101</v>
      </c>
      <c r="E1439" s="60">
        <v>0.13300744318383401</v>
      </c>
      <c r="F1439" s="59">
        <v>38.978947422300003</v>
      </c>
      <c r="G1439" s="60">
        <v>5.9882224026473398E-2</v>
      </c>
      <c r="H1439" s="86">
        <v>23.800307245900001</v>
      </c>
      <c r="I1439" s="87">
        <v>9.3208174513416495E-2</v>
      </c>
      <c r="J1439" s="86">
        <v>13.392563297700001</v>
      </c>
      <c r="K1439" s="87">
        <v>0.11200004364982</v>
      </c>
      <c r="L1439" s="86">
        <v>20.335692268599999</v>
      </c>
      <c r="M1439" s="87">
        <v>7.9734951986406399E-2</v>
      </c>
      <c r="N1439" s="86">
        <v>9.1421016491999598</v>
      </c>
      <c r="O1439" s="87">
        <v>6.5974269256344906E-2</v>
      </c>
    </row>
    <row r="1440" spans="1:15" customFormat="1" x14ac:dyDescent="0.3">
      <c r="A1440" s="58" t="s">
        <v>335</v>
      </c>
      <c r="B1440" s="62">
        <v>778.46941572849801</v>
      </c>
      <c r="C1440" s="63">
        <v>0.54613746703671995</v>
      </c>
      <c r="D1440" s="62">
        <v>22.776775541100001</v>
      </c>
      <c r="E1440" s="63">
        <v>0.58191415773640198</v>
      </c>
      <c r="F1440" s="62">
        <v>341.15095897700098</v>
      </c>
      <c r="G1440" s="63">
        <v>0.52410030293992804</v>
      </c>
      <c r="H1440" s="88">
        <v>144.4573461194</v>
      </c>
      <c r="I1440" s="89">
        <v>0.56573242470059004</v>
      </c>
      <c r="J1440" s="88">
        <v>64.0158295361</v>
      </c>
      <c r="K1440" s="89">
        <v>0.53535499836345302</v>
      </c>
      <c r="L1440" s="88">
        <v>156.4312814386</v>
      </c>
      <c r="M1440" s="89">
        <v>0.61335707434647901</v>
      </c>
      <c r="N1440" s="88">
        <v>68.1684368616</v>
      </c>
      <c r="O1440" s="89">
        <v>0.49193970717716701</v>
      </c>
    </row>
    <row r="1441" spans="1:15" customFormat="1" x14ac:dyDescent="0.3">
      <c r="A1441" s="58" t="s">
        <v>336</v>
      </c>
      <c r="B1441" s="59">
        <v>464.37785027849998</v>
      </c>
      <c r="C1441" s="60">
        <v>0.32578562211300499</v>
      </c>
      <c r="D1441" s="59">
        <v>11.1582896225</v>
      </c>
      <c r="E1441" s="60">
        <v>0.28507839907976401</v>
      </c>
      <c r="F1441" s="59">
        <v>236.91437558579901</v>
      </c>
      <c r="G1441" s="60">
        <v>0.36396466944626898</v>
      </c>
      <c r="H1441" s="86">
        <v>76.081729421099993</v>
      </c>
      <c r="I1441" s="87">
        <v>0.29795578014590701</v>
      </c>
      <c r="J1441" s="86">
        <v>30.781157876000002</v>
      </c>
      <c r="K1441" s="87">
        <v>0.25741831112316299</v>
      </c>
      <c r="L1441" s="86">
        <v>64.943024061899905</v>
      </c>
      <c r="M1441" s="90">
        <v>0.25463745404051202</v>
      </c>
      <c r="N1441" s="86">
        <v>53.117795426100002</v>
      </c>
      <c r="O1441" s="87">
        <v>0.38332627137783198</v>
      </c>
    </row>
    <row r="1442" spans="1:15" customFormat="1" x14ac:dyDescent="0.3">
      <c r="A1442" s="58" t="s">
        <v>337</v>
      </c>
      <c r="B1442" s="62">
        <v>39.6260087486</v>
      </c>
      <c r="C1442" s="63">
        <v>2.77997408883215E-2</v>
      </c>
      <c r="D1442" s="62">
        <v>0</v>
      </c>
      <c r="E1442" s="63">
        <v>0</v>
      </c>
      <c r="F1442" s="62">
        <v>11.6215952242</v>
      </c>
      <c r="G1442" s="63">
        <v>1.7853918968637798E-2</v>
      </c>
      <c r="H1442" s="88">
        <v>5.1760149496999901</v>
      </c>
      <c r="I1442" s="89">
        <v>2.0270616666043201E-2</v>
      </c>
      <c r="J1442" s="88">
        <v>8.4369984556000297</v>
      </c>
      <c r="K1442" s="91">
        <v>7.0557381308994305E-2</v>
      </c>
      <c r="L1442" s="88">
        <v>12.2658211588</v>
      </c>
      <c r="M1442" s="89">
        <v>4.8093502215358699E-2</v>
      </c>
      <c r="N1442" s="88">
        <v>2.6329877719999999</v>
      </c>
      <c r="O1442" s="89">
        <v>1.9001040557648199E-2</v>
      </c>
    </row>
    <row r="1443" spans="1:15" customFormat="1" x14ac:dyDescent="0.3">
      <c r="A1443" s="58" t="s">
        <v>310</v>
      </c>
      <c r="B1443" s="59">
        <v>37.615848346699998</v>
      </c>
      <c r="C1443" s="60">
        <v>2.6389507052475999E-2</v>
      </c>
      <c r="D1443" s="59">
        <v>0</v>
      </c>
      <c r="E1443" s="60">
        <v>0</v>
      </c>
      <c r="F1443" s="59">
        <v>22.2609722187999</v>
      </c>
      <c r="G1443" s="60">
        <v>3.4198884618691597E-2</v>
      </c>
      <c r="H1443" s="86">
        <v>5.8303095491999901</v>
      </c>
      <c r="I1443" s="87">
        <v>2.2833003974042702E-2</v>
      </c>
      <c r="J1443" s="86">
        <v>2.9498622472</v>
      </c>
      <c r="K1443" s="87">
        <v>2.46692655545705E-2</v>
      </c>
      <c r="L1443" s="86">
        <v>1.0653112413000001</v>
      </c>
      <c r="M1443" s="90">
        <v>4.1770174112436198E-3</v>
      </c>
      <c r="N1443" s="86">
        <v>5.5093930901999997</v>
      </c>
      <c r="O1443" s="87">
        <v>3.9758711631007498E-2</v>
      </c>
    </row>
    <row r="1444" spans="1:15" customFormat="1" x14ac:dyDescent="0.3">
      <c r="A1444" s="58" t="s">
        <v>311</v>
      </c>
      <c r="B1444" s="62">
        <v>1242.8472660069999</v>
      </c>
      <c r="C1444" s="63">
        <v>0.87192308914972605</v>
      </c>
      <c r="D1444" s="62">
        <v>33.935065163600001</v>
      </c>
      <c r="E1444" s="63">
        <v>0.86699255681616605</v>
      </c>
      <c r="F1444" s="62">
        <v>578.06533456279999</v>
      </c>
      <c r="G1444" s="63">
        <v>0.88806497238619697</v>
      </c>
      <c r="H1444" s="88">
        <v>220.53907554049999</v>
      </c>
      <c r="I1444" s="89">
        <v>0.863688204846498</v>
      </c>
      <c r="J1444" s="88">
        <v>94.796987412099696</v>
      </c>
      <c r="K1444" s="90">
        <v>0.79277330948661595</v>
      </c>
      <c r="L1444" s="88">
        <v>221.37430550049999</v>
      </c>
      <c r="M1444" s="89">
        <v>0.86799452838699098</v>
      </c>
      <c r="N1444" s="88">
        <v>121.2862322877</v>
      </c>
      <c r="O1444" s="89">
        <v>0.87526597855499999</v>
      </c>
    </row>
    <row r="1445" spans="1:15" customFormat="1" x14ac:dyDescent="0.3">
      <c r="A1445" s="64" t="s">
        <v>1</v>
      </c>
      <c r="H1445" s="84"/>
      <c r="I1445" s="84"/>
      <c r="J1445" s="84"/>
      <c r="K1445" s="84"/>
      <c r="L1445" s="84"/>
      <c r="M1445" s="84"/>
      <c r="N1445" s="84"/>
      <c r="O1445" s="84"/>
    </row>
    <row r="1446" spans="1:15" customFormat="1" x14ac:dyDescent="0.3">
      <c r="A1446" s="64" t="s">
        <v>1</v>
      </c>
      <c r="H1446" s="84"/>
      <c r="I1446" s="84"/>
      <c r="J1446" s="84"/>
      <c r="K1446" s="84"/>
      <c r="L1446" s="84"/>
      <c r="M1446" s="84"/>
      <c r="N1446" s="84"/>
      <c r="O1446" s="84"/>
    </row>
    <row r="1447" spans="1:15" customFormat="1" x14ac:dyDescent="0.3">
      <c r="A1447" s="53" t="s">
        <v>472</v>
      </c>
      <c r="H1447" s="84"/>
      <c r="I1447" s="84"/>
      <c r="J1447" s="84"/>
      <c r="K1447" s="84"/>
      <c r="L1447" s="84"/>
      <c r="M1447" s="84"/>
      <c r="N1447" s="84"/>
      <c r="O1447" s="84"/>
    </row>
    <row r="1448" spans="1:15" customFormat="1" x14ac:dyDescent="0.3">
      <c r="A1448" s="54" t="s">
        <v>1</v>
      </c>
      <c r="H1448" s="84"/>
      <c r="I1448" s="84"/>
      <c r="J1448" s="84"/>
      <c r="K1448" s="84"/>
      <c r="L1448" s="84"/>
      <c r="M1448" s="84"/>
      <c r="N1448" s="84"/>
      <c r="O1448" s="84"/>
    </row>
    <row r="1449" spans="1:15" customFormat="1" ht="25.5" customHeight="1" x14ac:dyDescent="0.3">
      <c r="A1449" s="119" t="s">
        <v>1</v>
      </c>
      <c r="B1449" s="118" t="s">
        <v>501</v>
      </c>
      <c r="C1449" s="118" t="s">
        <v>1</v>
      </c>
      <c r="D1449" s="118" t="s">
        <v>495</v>
      </c>
      <c r="E1449" s="118" t="s">
        <v>1</v>
      </c>
      <c r="F1449" s="118" t="s">
        <v>496</v>
      </c>
      <c r="G1449" s="118" t="s">
        <v>1</v>
      </c>
      <c r="H1449" s="121" t="s">
        <v>497</v>
      </c>
      <c r="I1449" s="121" t="s">
        <v>1</v>
      </c>
      <c r="J1449" s="121" t="s">
        <v>498</v>
      </c>
      <c r="K1449" s="121" t="s">
        <v>1</v>
      </c>
      <c r="L1449" s="121" t="s">
        <v>499</v>
      </c>
      <c r="M1449" s="121" t="s">
        <v>1</v>
      </c>
      <c r="N1449" s="121" t="s">
        <v>500</v>
      </c>
      <c r="O1449" s="121" t="s">
        <v>1</v>
      </c>
    </row>
    <row r="1450" spans="1:15" customFormat="1" x14ac:dyDescent="0.3">
      <c r="A1450" s="120" t="s">
        <v>1</v>
      </c>
      <c r="B1450" s="55" t="s">
        <v>14</v>
      </c>
      <c r="C1450" s="55" t="s">
        <v>15</v>
      </c>
      <c r="D1450" s="55" t="s">
        <v>14</v>
      </c>
      <c r="E1450" s="55" t="s">
        <v>15</v>
      </c>
      <c r="F1450" s="55" t="s">
        <v>14</v>
      </c>
      <c r="G1450" s="55" t="s">
        <v>15</v>
      </c>
      <c r="H1450" s="80" t="s">
        <v>14</v>
      </c>
      <c r="I1450" s="80" t="s">
        <v>15</v>
      </c>
      <c r="J1450" s="80" t="s">
        <v>14</v>
      </c>
      <c r="K1450" s="80" t="s">
        <v>15</v>
      </c>
      <c r="L1450" s="80" t="s">
        <v>14</v>
      </c>
      <c r="M1450" s="80" t="s">
        <v>15</v>
      </c>
      <c r="N1450" s="80" t="s">
        <v>14</v>
      </c>
      <c r="O1450" s="80" t="s">
        <v>15</v>
      </c>
    </row>
    <row r="1451" spans="1:15" customFormat="1" x14ac:dyDescent="0.3">
      <c r="A1451" s="56" t="s">
        <v>16</v>
      </c>
      <c r="B1451" s="57">
        <v>1425.4092837695</v>
      </c>
      <c r="C1451" s="57">
        <v>1425.4092837695</v>
      </c>
      <c r="D1451" s="57">
        <v>39.141126295500001</v>
      </c>
      <c r="E1451" s="57">
        <v>39.141126295500001</v>
      </c>
      <c r="F1451" s="57">
        <v>650.92684942810001</v>
      </c>
      <c r="G1451" s="57">
        <v>650.92684942810001</v>
      </c>
      <c r="H1451" s="85">
        <v>255.34570728529999</v>
      </c>
      <c r="I1451" s="85">
        <v>255.34570728529999</v>
      </c>
      <c r="J1451" s="85">
        <v>119.5764114126</v>
      </c>
      <c r="K1451" s="85">
        <v>119.5764114126</v>
      </c>
      <c r="L1451" s="85">
        <v>255.04113016919999</v>
      </c>
      <c r="M1451" s="85">
        <v>255.04113016919999</v>
      </c>
      <c r="N1451" s="85">
        <v>138.57071479909999</v>
      </c>
      <c r="O1451" s="85">
        <v>138.57071479909999</v>
      </c>
    </row>
    <row r="1452" spans="1:15" customFormat="1" x14ac:dyDescent="0.3">
      <c r="A1452" s="58" t="s">
        <v>338</v>
      </c>
      <c r="B1452" s="59">
        <v>1339.1621577264</v>
      </c>
      <c r="C1452" s="60">
        <v>0.93949307961919604</v>
      </c>
      <c r="D1452" s="59">
        <v>39.141126295500001</v>
      </c>
      <c r="E1452" s="60">
        <v>1</v>
      </c>
      <c r="F1452" s="59">
        <v>599.82202679629995</v>
      </c>
      <c r="G1452" s="60">
        <v>0.92148914632005097</v>
      </c>
      <c r="H1452" s="86">
        <v>244.66932115489999</v>
      </c>
      <c r="I1452" s="87">
        <v>0.95818850356285301</v>
      </c>
      <c r="J1452" s="86">
        <v>117.4853789925</v>
      </c>
      <c r="K1452" s="91">
        <v>0.98251300239405204</v>
      </c>
      <c r="L1452" s="86">
        <v>242.50850231710001</v>
      </c>
      <c r="M1452" s="87">
        <v>0.95086036576223798</v>
      </c>
      <c r="N1452" s="86">
        <v>129.55247254579999</v>
      </c>
      <c r="O1452" s="87">
        <v>0.93491956603980397</v>
      </c>
    </row>
    <row r="1453" spans="1:15" customFormat="1" x14ac:dyDescent="0.3">
      <c r="A1453" s="58" t="s">
        <v>339</v>
      </c>
      <c r="B1453" s="62">
        <v>64.718804100400007</v>
      </c>
      <c r="C1453" s="63">
        <v>4.5403663942226398E-2</v>
      </c>
      <c r="D1453" s="62">
        <v>0</v>
      </c>
      <c r="E1453" s="63">
        <v>0</v>
      </c>
      <c r="F1453" s="62">
        <v>41.497812847200002</v>
      </c>
      <c r="G1453" s="63">
        <v>6.3751883769519901E-2</v>
      </c>
      <c r="H1453" s="88">
        <v>4.9896647871999997</v>
      </c>
      <c r="I1453" s="90">
        <v>1.95408211097318E-2</v>
      </c>
      <c r="J1453" s="88">
        <v>1.1340372175</v>
      </c>
      <c r="K1453" s="89">
        <v>9.4837870120302401E-3</v>
      </c>
      <c r="L1453" s="88">
        <v>11.488713972599999</v>
      </c>
      <c r="M1453" s="89">
        <v>4.5046514517004102E-2</v>
      </c>
      <c r="N1453" s="88">
        <v>5.6085752758999998</v>
      </c>
      <c r="O1453" s="89">
        <v>4.0474463049651702E-2</v>
      </c>
    </row>
    <row r="1454" spans="1:15" customFormat="1" x14ac:dyDescent="0.3">
      <c r="A1454" s="58" t="s">
        <v>340</v>
      </c>
      <c r="B1454" s="59">
        <v>21.5283219427</v>
      </c>
      <c r="C1454" s="60">
        <v>1.51032564385776E-2</v>
      </c>
      <c r="D1454" s="59">
        <v>0</v>
      </c>
      <c r="E1454" s="60">
        <v>0</v>
      </c>
      <c r="F1454" s="59">
        <v>9.6070097846000007</v>
      </c>
      <c r="G1454" s="60">
        <v>1.4758969910429499E-2</v>
      </c>
      <c r="H1454" s="86">
        <v>5.6867213432000199</v>
      </c>
      <c r="I1454" s="87">
        <v>2.22706753274148E-2</v>
      </c>
      <c r="J1454" s="86">
        <v>0.95699520259999904</v>
      </c>
      <c r="K1454" s="87">
        <v>8.0032105939178595E-3</v>
      </c>
      <c r="L1454" s="86">
        <v>1.0439138795</v>
      </c>
      <c r="M1454" s="87">
        <v>4.0931197207581503E-3</v>
      </c>
      <c r="N1454" s="86">
        <v>3.4096669774000001</v>
      </c>
      <c r="O1454" s="87">
        <v>2.4605970910544402E-2</v>
      </c>
    </row>
    <row r="1455" spans="1:15" customFormat="1" x14ac:dyDescent="0.3">
      <c r="A1455" s="64" t="s">
        <v>1</v>
      </c>
      <c r="H1455" s="84"/>
      <c r="I1455" s="84"/>
      <c r="J1455" s="84"/>
      <c r="K1455" s="84"/>
      <c r="L1455" s="84"/>
      <c r="M1455" s="84"/>
      <c r="N1455" s="84"/>
      <c r="O1455" s="84"/>
    </row>
    <row r="1456" spans="1:15" customFormat="1" x14ac:dyDescent="0.3">
      <c r="A1456" s="64" t="s">
        <v>1</v>
      </c>
      <c r="H1456" s="84"/>
      <c r="I1456" s="84"/>
      <c r="J1456" s="84"/>
      <c r="K1456" s="84"/>
      <c r="L1456" s="84"/>
      <c r="M1456" s="84"/>
      <c r="N1456" s="84"/>
      <c r="O1456" s="84"/>
    </row>
    <row r="1457" spans="1:15" customFormat="1" x14ac:dyDescent="0.3">
      <c r="A1457" s="53" t="s">
        <v>473</v>
      </c>
      <c r="H1457" s="84"/>
      <c r="I1457" s="84"/>
      <c r="J1457" s="84"/>
      <c r="K1457" s="84"/>
      <c r="L1457" s="84"/>
      <c r="M1457" s="84"/>
      <c r="N1457" s="84"/>
      <c r="O1457" s="84"/>
    </row>
    <row r="1458" spans="1:15" customFormat="1" x14ac:dyDescent="0.3">
      <c r="A1458" s="54" t="s">
        <v>1</v>
      </c>
      <c r="H1458" s="84"/>
      <c r="I1458" s="84"/>
      <c r="J1458" s="84"/>
      <c r="K1458" s="84"/>
      <c r="L1458" s="84"/>
      <c r="M1458" s="84"/>
      <c r="N1458" s="84"/>
      <c r="O1458" s="84"/>
    </row>
    <row r="1459" spans="1:15" customFormat="1" ht="25.5" customHeight="1" x14ac:dyDescent="0.3">
      <c r="A1459" s="119" t="s">
        <v>1</v>
      </c>
      <c r="B1459" s="118" t="s">
        <v>501</v>
      </c>
      <c r="C1459" s="118" t="s">
        <v>1</v>
      </c>
      <c r="D1459" s="118" t="s">
        <v>495</v>
      </c>
      <c r="E1459" s="118" t="s">
        <v>1</v>
      </c>
      <c r="F1459" s="118" t="s">
        <v>496</v>
      </c>
      <c r="G1459" s="118" t="s">
        <v>1</v>
      </c>
      <c r="H1459" s="121" t="s">
        <v>497</v>
      </c>
      <c r="I1459" s="121" t="s">
        <v>1</v>
      </c>
      <c r="J1459" s="121" t="s">
        <v>498</v>
      </c>
      <c r="K1459" s="121" t="s">
        <v>1</v>
      </c>
      <c r="L1459" s="121" t="s">
        <v>499</v>
      </c>
      <c r="M1459" s="121" t="s">
        <v>1</v>
      </c>
      <c r="N1459" s="121" t="s">
        <v>500</v>
      </c>
      <c r="O1459" s="121" t="s">
        <v>1</v>
      </c>
    </row>
    <row r="1460" spans="1:15" customFormat="1" x14ac:dyDescent="0.3">
      <c r="A1460" s="120" t="s">
        <v>1</v>
      </c>
      <c r="B1460" s="55" t="s">
        <v>14</v>
      </c>
      <c r="C1460" s="55" t="s">
        <v>15</v>
      </c>
      <c r="D1460" s="55" t="s">
        <v>14</v>
      </c>
      <c r="E1460" s="55" t="s">
        <v>15</v>
      </c>
      <c r="F1460" s="55" t="s">
        <v>14</v>
      </c>
      <c r="G1460" s="55" t="s">
        <v>15</v>
      </c>
      <c r="H1460" s="80" t="s">
        <v>14</v>
      </c>
      <c r="I1460" s="80" t="s">
        <v>15</v>
      </c>
      <c r="J1460" s="80" t="s">
        <v>14</v>
      </c>
      <c r="K1460" s="80" t="s">
        <v>15</v>
      </c>
      <c r="L1460" s="80" t="s">
        <v>14</v>
      </c>
      <c r="M1460" s="80" t="s">
        <v>15</v>
      </c>
      <c r="N1460" s="80" t="s">
        <v>14</v>
      </c>
      <c r="O1460" s="80" t="s">
        <v>15</v>
      </c>
    </row>
    <row r="1461" spans="1:15" customFormat="1" x14ac:dyDescent="0.3">
      <c r="A1461" s="56" t="s">
        <v>16</v>
      </c>
      <c r="B1461" s="57">
        <v>1425.4092837695</v>
      </c>
      <c r="C1461" s="57">
        <v>1425.4092837695</v>
      </c>
      <c r="D1461" s="57">
        <v>39.141126295500001</v>
      </c>
      <c r="E1461" s="57">
        <v>39.141126295500001</v>
      </c>
      <c r="F1461" s="57">
        <v>650.92684942810001</v>
      </c>
      <c r="G1461" s="57">
        <v>650.92684942810001</v>
      </c>
      <c r="H1461" s="85">
        <v>255.34570728529999</v>
      </c>
      <c r="I1461" s="85">
        <v>255.34570728529999</v>
      </c>
      <c r="J1461" s="85">
        <v>119.5764114126</v>
      </c>
      <c r="K1461" s="85">
        <v>119.5764114126</v>
      </c>
      <c r="L1461" s="85">
        <v>255.04113016919999</v>
      </c>
      <c r="M1461" s="85">
        <v>255.04113016919999</v>
      </c>
      <c r="N1461" s="85">
        <v>138.57071479909999</v>
      </c>
      <c r="O1461" s="85">
        <v>138.57071479909999</v>
      </c>
    </row>
    <row r="1462" spans="1:15" customFormat="1" x14ac:dyDescent="0.3">
      <c r="A1462" s="58" t="s">
        <v>341</v>
      </c>
      <c r="B1462" s="59">
        <v>190.39131204559999</v>
      </c>
      <c r="C1462" s="60">
        <v>0.133569574867725</v>
      </c>
      <c r="D1462" s="59">
        <v>5.6700798454000099</v>
      </c>
      <c r="E1462" s="60">
        <v>0.14486246007826001</v>
      </c>
      <c r="F1462" s="59">
        <v>82.6575468983999</v>
      </c>
      <c r="G1462" s="60">
        <v>0.126984386910791</v>
      </c>
      <c r="H1462" s="86">
        <v>47.110463598699901</v>
      </c>
      <c r="I1462" s="91">
        <v>0.184496791034999</v>
      </c>
      <c r="J1462" s="86">
        <v>17.345972402299999</v>
      </c>
      <c r="K1462" s="87">
        <v>0.145061824463418</v>
      </c>
      <c r="L1462" s="86">
        <v>37.0972978056</v>
      </c>
      <c r="M1462" s="87">
        <v>0.14545613792171</v>
      </c>
      <c r="N1462" s="86">
        <v>7.5876029808000203</v>
      </c>
      <c r="O1462" s="90">
        <v>5.47561798450742E-2</v>
      </c>
    </row>
    <row r="1463" spans="1:15" customFormat="1" x14ac:dyDescent="0.3">
      <c r="A1463" s="58" t="s">
        <v>237</v>
      </c>
      <c r="B1463" s="62">
        <v>254.21515774900001</v>
      </c>
      <c r="C1463" s="63">
        <v>0.178345378161651</v>
      </c>
      <c r="D1463" s="62">
        <v>4.1695604477999897</v>
      </c>
      <c r="E1463" s="63">
        <v>0.10652632773828399</v>
      </c>
      <c r="F1463" s="62">
        <v>114.5159008235</v>
      </c>
      <c r="G1463" s="63">
        <v>0.175927450103054</v>
      </c>
      <c r="H1463" s="88">
        <v>44.247018459800202</v>
      </c>
      <c r="I1463" s="89">
        <v>0.173282797389511</v>
      </c>
      <c r="J1463" s="88">
        <v>28.433704734700001</v>
      </c>
      <c r="K1463" s="89">
        <v>0.237786904614399</v>
      </c>
      <c r="L1463" s="88">
        <v>49.745989580500101</v>
      </c>
      <c r="M1463" s="89">
        <v>0.19505085139599801</v>
      </c>
      <c r="N1463" s="88">
        <v>23.615202572800001</v>
      </c>
      <c r="O1463" s="89">
        <v>0.170419865460298</v>
      </c>
    </row>
    <row r="1464" spans="1:15" customFormat="1" x14ac:dyDescent="0.3">
      <c r="A1464" s="58" t="s">
        <v>238</v>
      </c>
      <c r="B1464" s="59">
        <v>477.62000695810002</v>
      </c>
      <c r="C1464" s="60">
        <v>0.33507569537854598</v>
      </c>
      <c r="D1464" s="59">
        <v>13.269711237799999</v>
      </c>
      <c r="E1464" s="60">
        <v>0.33902221253468601</v>
      </c>
      <c r="F1464" s="59">
        <v>224.5927151928</v>
      </c>
      <c r="G1464" s="60">
        <v>0.34503526070575502</v>
      </c>
      <c r="H1464" s="86">
        <v>85.375287610399994</v>
      </c>
      <c r="I1464" s="87">
        <v>0.33435176380313902</v>
      </c>
      <c r="J1464" s="86">
        <v>39.355277410200003</v>
      </c>
      <c r="K1464" s="87">
        <v>0.32912241591198199</v>
      </c>
      <c r="L1464" s="86">
        <v>89.132785717399898</v>
      </c>
      <c r="M1464" s="87">
        <v>0.34948396620681299</v>
      </c>
      <c r="N1464" s="86">
        <v>36.592679795800002</v>
      </c>
      <c r="O1464" s="87">
        <v>0.26407224534312401</v>
      </c>
    </row>
    <row r="1465" spans="1:15" customFormat="1" x14ac:dyDescent="0.3">
      <c r="A1465" s="58" t="s">
        <v>239</v>
      </c>
      <c r="B1465" s="62">
        <v>355.58598138600001</v>
      </c>
      <c r="C1465" s="63">
        <v>0.24946237227082699</v>
      </c>
      <c r="D1465" s="62">
        <v>12.4416924131</v>
      </c>
      <c r="E1465" s="63">
        <v>0.31786751150618803</v>
      </c>
      <c r="F1465" s="62">
        <v>164.01022890949901</v>
      </c>
      <c r="G1465" s="63">
        <v>0.25196414782029403</v>
      </c>
      <c r="H1465" s="88">
        <v>50.409673606200201</v>
      </c>
      <c r="I1465" s="89">
        <v>0.19741735289826801</v>
      </c>
      <c r="J1465" s="88">
        <v>29.346838304799999</v>
      </c>
      <c r="K1465" s="89">
        <v>0.245423306805373</v>
      </c>
      <c r="L1465" s="88">
        <v>58.002657168900001</v>
      </c>
      <c r="M1465" s="89">
        <v>0.22742471824218999</v>
      </c>
      <c r="N1465" s="88">
        <v>45.376861967400004</v>
      </c>
      <c r="O1465" s="89">
        <v>0.32746357722977398</v>
      </c>
    </row>
    <row r="1466" spans="1:15" customFormat="1" x14ac:dyDescent="0.3">
      <c r="A1466" s="58" t="s">
        <v>342</v>
      </c>
      <c r="B1466" s="59">
        <v>102.77726048709999</v>
      </c>
      <c r="C1466" s="60">
        <v>7.2103683943537403E-2</v>
      </c>
      <c r="D1466" s="59">
        <v>1.6798751979</v>
      </c>
      <c r="E1466" s="60">
        <v>4.2918417452211498E-2</v>
      </c>
      <c r="F1466" s="59">
        <v>47.6921892314001</v>
      </c>
      <c r="G1466" s="60">
        <v>7.3268124172942095E-2</v>
      </c>
      <c r="H1466" s="86">
        <v>19.127719101099999</v>
      </c>
      <c r="I1466" s="87">
        <v>7.4909107752214599E-2</v>
      </c>
      <c r="J1466" s="86">
        <v>3.4632407628999999</v>
      </c>
      <c r="K1466" s="87">
        <v>2.8962574825481601E-2</v>
      </c>
      <c r="L1466" s="86">
        <v>13.2550936816</v>
      </c>
      <c r="M1466" s="87">
        <v>5.1972376662565302E-2</v>
      </c>
      <c r="N1466" s="86">
        <v>16.8301289889</v>
      </c>
      <c r="O1466" s="87">
        <v>0.121455164702732</v>
      </c>
    </row>
    <row r="1467" spans="1:15" customFormat="1" x14ac:dyDescent="0.3">
      <c r="A1467" s="58" t="s">
        <v>88</v>
      </c>
      <c r="B1467" s="62">
        <v>44.819565143699997</v>
      </c>
      <c r="C1467" s="63">
        <v>3.1443295377713898E-2</v>
      </c>
      <c r="D1467" s="62">
        <v>1.9102071535</v>
      </c>
      <c r="E1467" s="63">
        <v>4.88030706903703E-2</v>
      </c>
      <c r="F1467" s="62">
        <v>17.458268372500001</v>
      </c>
      <c r="G1467" s="63">
        <v>2.68206302871647E-2</v>
      </c>
      <c r="H1467" s="88">
        <v>9.0755449090999907</v>
      </c>
      <c r="I1467" s="89">
        <v>3.5542187121868497E-2</v>
      </c>
      <c r="J1467" s="88">
        <v>1.6313777976999999</v>
      </c>
      <c r="K1467" s="89">
        <v>1.36429733793474E-2</v>
      </c>
      <c r="L1467" s="88">
        <v>7.8073062152000103</v>
      </c>
      <c r="M1467" s="89">
        <v>3.0611949570723999E-2</v>
      </c>
      <c r="N1467" s="88">
        <v>8.5682384933999902</v>
      </c>
      <c r="O1467" s="89">
        <v>6.1832967418997901E-2</v>
      </c>
    </row>
    <row r="1468" spans="1:15" customFormat="1" x14ac:dyDescent="0.3">
      <c r="A1468" s="58" t="s">
        <v>343</v>
      </c>
      <c r="B1468" s="59">
        <v>444.6064697946</v>
      </c>
      <c r="C1468" s="60">
        <v>0.311914953029376</v>
      </c>
      <c r="D1468" s="59">
        <v>9.8396402932000004</v>
      </c>
      <c r="E1468" s="60">
        <v>0.251388787816544</v>
      </c>
      <c r="F1468" s="59">
        <v>197.173447721901</v>
      </c>
      <c r="G1468" s="60">
        <v>0.302911837013845</v>
      </c>
      <c r="H1468" s="86">
        <v>91.357482058499997</v>
      </c>
      <c r="I1468" s="87">
        <v>0.35777958842451002</v>
      </c>
      <c r="J1468" s="86">
        <v>45.779677137</v>
      </c>
      <c r="K1468" s="87">
        <v>0.38284872907781597</v>
      </c>
      <c r="L1468" s="86">
        <v>86.843287386100101</v>
      </c>
      <c r="M1468" s="87">
        <v>0.34050698931770801</v>
      </c>
      <c r="N1468" s="86">
        <v>31.202805553600001</v>
      </c>
      <c r="O1468" s="90">
        <v>0.225176045305373</v>
      </c>
    </row>
    <row r="1469" spans="1:15" customFormat="1" x14ac:dyDescent="0.3">
      <c r="A1469" s="58" t="s">
        <v>344</v>
      </c>
      <c r="B1469" s="62">
        <v>458.36324187309998</v>
      </c>
      <c r="C1469" s="63">
        <v>0.32156605621436402</v>
      </c>
      <c r="D1469" s="62">
        <v>14.121567611</v>
      </c>
      <c r="E1469" s="63">
        <v>0.360785928958399</v>
      </c>
      <c r="F1469" s="62">
        <v>211.70241814089999</v>
      </c>
      <c r="G1469" s="63">
        <v>0.32523227199323601</v>
      </c>
      <c r="H1469" s="88">
        <v>69.5373927073001</v>
      </c>
      <c r="I1469" s="89">
        <v>0.27232646065048299</v>
      </c>
      <c r="J1469" s="88">
        <v>32.810079067700002</v>
      </c>
      <c r="K1469" s="89">
        <v>0.27438588163085398</v>
      </c>
      <c r="L1469" s="88">
        <v>71.257750850500003</v>
      </c>
      <c r="M1469" s="89">
        <v>0.27939709490475501</v>
      </c>
      <c r="N1469" s="88">
        <v>62.206990956299997</v>
      </c>
      <c r="O1469" s="91">
        <v>0.44891874193250603</v>
      </c>
    </row>
    <row r="1470" spans="1:15" customFormat="1" x14ac:dyDescent="0.3">
      <c r="A1470" s="64" t="s">
        <v>1</v>
      </c>
      <c r="H1470" s="84"/>
      <c r="I1470" s="84"/>
      <c r="J1470" s="84"/>
      <c r="K1470" s="84"/>
      <c r="L1470" s="84"/>
      <c r="M1470" s="84"/>
      <c r="N1470" s="84"/>
      <c r="O1470" s="84"/>
    </row>
    <row r="1471" spans="1:15" customFormat="1" x14ac:dyDescent="0.3">
      <c r="A1471" s="64" t="s">
        <v>1</v>
      </c>
      <c r="H1471" s="84"/>
      <c r="I1471" s="84"/>
      <c r="J1471" s="84"/>
      <c r="K1471" s="84"/>
      <c r="L1471" s="84"/>
      <c r="M1471" s="84"/>
      <c r="N1471" s="84"/>
      <c r="O1471" s="84"/>
    </row>
    <row r="1472" spans="1:15" customFormat="1" x14ac:dyDescent="0.3">
      <c r="A1472" s="53" t="s">
        <v>474</v>
      </c>
      <c r="H1472" s="84"/>
      <c r="I1472" s="84"/>
      <c r="J1472" s="84"/>
      <c r="K1472" s="84"/>
      <c r="L1472" s="84"/>
      <c r="M1472" s="84"/>
      <c r="N1472" s="84"/>
      <c r="O1472" s="84"/>
    </row>
    <row r="1473" spans="1:15" customFormat="1" x14ac:dyDescent="0.3">
      <c r="A1473" s="54" t="s">
        <v>1</v>
      </c>
      <c r="H1473" s="84"/>
      <c r="I1473" s="84"/>
      <c r="J1473" s="84"/>
      <c r="K1473" s="84"/>
      <c r="L1473" s="84"/>
      <c r="M1473" s="84"/>
      <c r="N1473" s="84"/>
      <c r="O1473" s="84"/>
    </row>
    <row r="1474" spans="1:15" customFormat="1" ht="25.5" customHeight="1" x14ac:dyDescent="0.3">
      <c r="A1474" s="119" t="s">
        <v>1</v>
      </c>
      <c r="B1474" s="118" t="s">
        <v>501</v>
      </c>
      <c r="C1474" s="118" t="s">
        <v>1</v>
      </c>
      <c r="D1474" s="118" t="s">
        <v>495</v>
      </c>
      <c r="E1474" s="118" t="s">
        <v>1</v>
      </c>
      <c r="F1474" s="118" t="s">
        <v>496</v>
      </c>
      <c r="G1474" s="118" t="s">
        <v>1</v>
      </c>
      <c r="H1474" s="121" t="s">
        <v>497</v>
      </c>
      <c r="I1474" s="121" t="s">
        <v>1</v>
      </c>
      <c r="J1474" s="121" t="s">
        <v>498</v>
      </c>
      <c r="K1474" s="121" t="s">
        <v>1</v>
      </c>
      <c r="L1474" s="121" t="s">
        <v>499</v>
      </c>
      <c r="M1474" s="121" t="s">
        <v>1</v>
      </c>
      <c r="N1474" s="121" t="s">
        <v>500</v>
      </c>
      <c r="O1474" s="121" t="s">
        <v>1</v>
      </c>
    </row>
    <row r="1475" spans="1:15" customFormat="1" x14ac:dyDescent="0.3">
      <c r="A1475" s="120" t="s">
        <v>1</v>
      </c>
      <c r="B1475" s="55" t="s">
        <v>14</v>
      </c>
      <c r="C1475" s="55" t="s">
        <v>15</v>
      </c>
      <c r="D1475" s="55" t="s">
        <v>14</v>
      </c>
      <c r="E1475" s="55" t="s">
        <v>15</v>
      </c>
      <c r="F1475" s="55" t="s">
        <v>14</v>
      </c>
      <c r="G1475" s="55" t="s">
        <v>15</v>
      </c>
      <c r="H1475" s="80" t="s">
        <v>14</v>
      </c>
      <c r="I1475" s="80" t="s">
        <v>15</v>
      </c>
      <c r="J1475" s="80" t="s">
        <v>14</v>
      </c>
      <c r="K1475" s="80" t="s">
        <v>15</v>
      </c>
      <c r="L1475" s="80" t="s">
        <v>14</v>
      </c>
      <c r="M1475" s="80" t="s">
        <v>15</v>
      </c>
      <c r="N1475" s="80" t="s">
        <v>14</v>
      </c>
      <c r="O1475" s="80" t="s">
        <v>15</v>
      </c>
    </row>
    <row r="1476" spans="1:15" customFormat="1" x14ac:dyDescent="0.3">
      <c r="A1476" s="56" t="s">
        <v>16</v>
      </c>
      <c r="B1476" s="57">
        <v>1425.4092837695</v>
      </c>
      <c r="C1476" s="57">
        <v>1425.4092837695</v>
      </c>
      <c r="D1476" s="57">
        <v>39.141126295500001</v>
      </c>
      <c r="E1476" s="57">
        <v>39.141126295500001</v>
      </c>
      <c r="F1476" s="57">
        <v>650.92684942810001</v>
      </c>
      <c r="G1476" s="57">
        <v>650.92684942810001</v>
      </c>
      <c r="H1476" s="85">
        <v>255.34570728529999</v>
      </c>
      <c r="I1476" s="85">
        <v>255.34570728529999</v>
      </c>
      <c r="J1476" s="85">
        <v>119.5764114126</v>
      </c>
      <c r="K1476" s="85">
        <v>119.5764114126</v>
      </c>
      <c r="L1476" s="85">
        <v>255.04113016919999</v>
      </c>
      <c r="M1476" s="85">
        <v>255.04113016919999</v>
      </c>
      <c r="N1476" s="85">
        <v>138.57071479909999</v>
      </c>
      <c r="O1476" s="85">
        <v>138.57071479909999</v>
      </c>
    </row>
    <row r="1477" spans="1:15" customFormat="1" x14ac:dyDescent="0.3">
      <c r="A1477" s="58" t="s">
        <v>341</v>
      </c>
      <c r="B1477" s="59">
        <v>171.9030354864</v>
      </c>
      <c r="C1477" s="60">
        <v>0.120599071048423</v>
      </c>
      <c r="D1477" s="59">
        <v>7.60076463730001</v>
      </c>
      <c r="E1477" s="60">
        <v>0.194188705248726</v>
      </c>
      <c r="F1477" s="59">
        <v>90.1277850341</v>
      </c>
      <c r="G1477" s="60">
        <v>0.138460696640929</v>
      </c>
      <c r="H1477" s="86">
        <v>23.5587319927</v>
      </c>
      <c r="I1477" s="87">
        <v>9.2262103182246299E-2</v>
      </c>
      <c r="J1477" s="86">
        <v>13.7840340022</v>
      </c>
      <c r="K1477" s="87">
        <v>0.115273855766068</v>
      </c>
      <c r="L1477" s="86">
        <v>26.386811024699998</v>
      </c>
      <c r="M1477" s="87">
        <v>0.10346100257317099</v>
      </c>
      <c r="N1477" s="86">
        <v>13.4407012879</v>
      </c>
      <c r="O1477" s="87">
        <v>9.6995251178334102E-2</v>
      </c>
    </row>
    <row r="1478" spans="1:15" customFormat="1" x14ac:dyDescent="0.3">
      <c r="A1478" s="58" t="s">
        <v>237</v>
      </c>
      <c r="B1478" s="62">
        <v>345.77639121150003</v>
      </c>
      <c r="C1478" s="63">
        <v>0.24258042595113</v>
      </c>
      <c r="D1478" s="62">
        <v>10.711282198599999</v>
      </c>
      <c r="E1478" s="63">
        <v>0.27365799639320698</v>
      </c>
      <c r="F1478" s="62">
        <v>155.972664858499</v>
      </c>
      <c r="G1478" s="63">
        <v>0.239616271775448</v>
      </c>
      <c r="H1478" s="88">
        <v>54.065861812500003</v>
      </c>
      <c r="I1478" s="89">
        <v>0.211735933951268</v>
      </c>
      <c r="J1478" s="88">
        <v>34.202272277900001</v>
      </c>
      <c r="K1478" s="89">
        <v>0.28602858936688302</v>
      </c>
      <c r="L1478" s="88">
        <v>76.033646858100099</v>
      </c>
      <c r="M1478" s="89">
        <v>0.29812307845270902</v>
      </c>
      <c r="N1478" s="88">
        <v>28.194619476100002</v>
      </c>
      <c r="O1478" s="89">
        <v>0.20346737416326799</v>
      </c>
    </row>
    <row r="1479" spans="1:15" customFormat="1" x14ac:dyDescent="0.3">
      <c r="A1479" s="58" t="s">
        <v>238</v>
      </c>
      <c r="B1479" s="59">
        <v>559.81938662610003</v>
      </c>
      <c r="C1479" s="60">
        <v>0.39274290759890101</v>
      </c>
      <c r="D1479" s="59">
        <v>10.9526464495</v>
      </c>
      <c r="E1479" s="60">
        <v>0.27982450905505002</v>
      </c>
      <c r="F1479" s="59">
        <v>260.31467317210098</v>
      </c>
      <c r="G1479" s="60">
        <v>0.39991386651328098</v>
      </c>
      <c r="H1479" s="86">
        <v>102.30517031639999</v>
      </c>
      <c r="I1479" s="87">
        <v>0.40065357434066201</v>
      </c>
      <c r="J1479" s="86">
        <v>42.626076023300001</v>
      </c>
      <c r="K1479" s="87">
        <v>0.35647562524867998</v>
      </c>
      <c r="L1479" s="86">
        <v>97.893406483899795</v>
      </c>
      <c r="M1479" s="87">
        <v>0.38383380131257799</v>
      </c>
      <c r="N1479" s="86">
        <v>46.976087418900001</v>
      </c>
      <c r="O1479" s="87">
        <v>0.339004438903314</v>
      </c>
    </row>
    <row r="1480" spans="1:15" customFormat="1" x14ac:dyDescent="0.3">
      <c r="A1480" s="58" t="s">
        <v>239</v>
      </c>
      <c r="B1480" s="62">
        <v>253.63366734799999</v>
      </c>
      <c r="C1480" s="63">
        <v>0.17793743189132699</v>
      </c>
      <c r="D1480" s="62">
        <v>7.2385459425000098</v>
      </c>
      <c r="E1480" s="63">
        <v>0.18493453376512101</v>
      </c>
      <c r="F1480" s="62">
        <v>113.27828786329999</v>
      </c>
      <c r="G1480" s="63">
        <v>0.174026141282735</v>
      </c>
      <c r="H1480" s="88">
        <v>53.634362304399801</v>
      </c>
      <c r="I1480" s="89">
        <v>0.21004606999119799</v>
      </c>
      <c r="J1480" s="88">
        <v>24.445352154599998</v>
      </c>
      <c r="K1480" s="89">
        <v>0.20443289663754</v>
      </c>
      <c r="L1480" s="88">
        <v>45.503518230399997</v>
      </c>
      <c r="M1480" s="89">
        <v>0.178416391898091</v>
      </c>
      <c r="N1480" s="88">
        <v>24.676186179799998</v>
      </c>
      <c r="O1480" s="89">
        <v>0.17807648762998399</v>
      </c>
    </row>
    <row r="1481" spans="1:15" customFormat="1" x14ac:dyDescent="0.3">
      <c r="A1481" s="58" t="s">
        <v>342</v>
      </c>
      <c r="B1481" s="59">
        <v>58.998799904899997</v>
      </c>
      <c r="C1481" s="60">
        <v>4.1390778477938199E-2</v>
      </c>
      <c r="D1481" s="59">
        <v>2.6378870676000101</v>
      </c>
      <c r="E1481" s="60">
        <v>6.7394255537896297E-2</v>
      </c>
      <c r="F1481" s="59">
        <v>21.669811962400001</v>
      </c>
      <c r="G1481" s="60">
        <v>3.3290702298482501E-2</v>
      </c>
      <c r="H1481" s="86">
        <v>13.2735892692</v>
      </c>
      <c r="I1481" s="87">
        <v>5.1982817374600698E-2</v>
      </c>
      <c r="J1481" s="86">
        <v>2.8872991569000002</v>
      </c>
      <c r="K1481" s="87">
        <v>2.4146059601482198E-2</v>
      </c>
      <c r="L1481" s="86">
        <v>7.7771589363000198</v>
      </c>
      <c r="M1481" s="87">
        <v>3.0493744013526201E-2</v>
      </c>
      <c r="N1481" s="86">
        <v>9.5233240074000207</v>
      </c>
      <c r="O1481" s="87">
        <v>6.8725372609984195E-2</v>
      </c>
    </row>
    <row r="1482" spans="1:15" customFormat="1" x14ac:dyDescent="0.3">
      <c r="A1482" s="58" t="s">
        <v>88</v>
      </c>
      <c r="B1482" s="62">
        <v>35.278003192600004</v>
      </c>
      <c r="C1482" s="63">
        <v>2.4749385032281499E-2</v>
      </c>
      <c r="D1482" s="62">
        <v>0</v>
      </c>
      <c r="E1482" s="63">
        <v>0</v>
      </c>
      <c r="F1482" s="62">
        <v>9.5636265376999994</v>
      </c>
      <c r="G1482" s="63">
        <v>1.4692321489123601E-2</v>
      </c>
      <c r="H1482" s="88">
        <v>8.5079915900999996</v>
      </c>
      <c r="I1482" s="89">
        <v>3.3319501160025203E-2</v>
      </c>
      <c r="J1482" s="88">
        <v>1.6313777976999999</v>
      </c>
      <c r="K1482" s="89">
        <v>1.36429733793474E-2</v>
      </c>
      <c r="L1482" s="88">
        <v>1.4465886358</v>
      </c>
      <c r="M1482" s="89">
        <v>5.6719817499251996E-3</v>
      </c>
      <c r="N1482" s="88">
        <v>15.759796429</v>
      </c>
      <c r="O1482" s="91">
        <v>0.11373107551511601</v>
      </c>
    </row>
    <row r="1483" spans="1:15" customFormat="1" x14ac:dyDescent="0.3">
      <c r="A1483" s="58" t="s">
        <v>343</v>
      </c>
      <c r="B1483" s="59">
        <v>517.6794266979</v>
      </c>
      <c r="C1483" s="60">
        <v>0.36317949699955299</v>
      </c>
      <c r="D1483" s="59">
        <v>18.312046835899999</v>
      </c>
      <c r="E1483" s="60">
        <v>0.46784670164193298</v>
      </c>
      <c r="F1483" s="59">
        <v>246.10044989260001</v>
      </c>
      <c r="G1483" s="60">
        <v>0.378076968416378</v>
      </c>
      <c r="H1483" s="86">
        <v>77.624593805200007</v>
      </c>
      <c r="I1483" s="87">
        <v>0.30399803713351398</v>
      </c>
      <c r="J1483" s="86">
        <v>47.986306280100003</v>
      </c>
      <c r="K1483" s="87">
        <v>0.40130244513294999</v>
      </c>
      <c r="L1483" s="86">
        <v>102.42045788279999</v>
      </c>
      <c r="M1483" s="87">
        <v>0.40158408102588</v>
      </c>
      <c r="N1483" s="86">
        <v>41.635320763999999</v>
      </c>
      <c r="O1483" s="87">
        <v>0.30046262534160201</v>
      </c>
    </row>
    <row r="1484" spans="1:15" customFormat="1" x14ac:dyDescent="0.3">
      <c r="A1484" s="58" t="s">
        <v>344</v>
      </c>
      <c r="B1484" s="62">
        <v>312.63246725290003</v>
      </c>
      <c r="C1484" s="63">
        <v>0.219328210369265</v>
      </c>
      <c r="D1484" s="62">
        <v>9.8764330100999906</v>
      </c>
      <c r="E1484" s="63">
        <v>0.252328789303017</v>
      </c>
      <c r="F1484" s="62">
        <v>134.94809982570001</v>
      </c>
      <c r="G1484" s="63">
        <v>0.20731684358121699</v>
      </c>
      <c r="H1484" s="88">
        <v>66.907951573600002</v>
      </c>
      <c r="I1484" s="89">
        <v>0.26202888736579799</v>
      </c>
      <c r="J1484" s="88">
        <v>27.332651311500001</v>
      </c>
      <c r="K1484" s="89">
        <v>0.228578956239022</v>
      </c>
      <c r="L1484" s="88">
        <v>53.280677166700201</v>
      </c>
      <c r="M1484" s="89">
        <v>0.208910135911617</v>
      </c>
      <c r="N1484" s="88">
        <v>34.199510187199998</v>
      </c>
      <c r="O1484" s="89">
        <v>0.246801860239968</v>
      </c>
    </row>
    <row r="1485" spans="1:15" customFormat="1" x14ac:dyDescent="0.3">
      <c r="A1485" s="64" t="s">
        <v>1</v>
      </c>
      <c r="H1485" s="84"/>
      <c r="I1485" s="84"/>
      <c r="J1485" s="84"/>
      <c r="K1485" s="84"/>
      <c r="L1485" s="84"/>
      <c r="M1485" s="84"/>
      <c r="N1485" s="84"/>
      <c r="O1485" s="84"/>
    </row>
    <row r="1486" spans="1:15" customFormat="1" x14ac:dyDescent="0.3">
      <c r="A1486" s="64" t="s">
        <v>1</v>
      </c>
      <c r="H1486" s="84"/>
      <c r="I1486" s="84"/>
      <c r="J1486" s="84"/>
      <c r="K1486" s="84"/>
      <c r="L1486" s="84"/>
      <c r="M1486" s="84"/>
      <c r="N1486" s="84"/>
      <c r="O1486" s="84"/>
    </row>
    <row r="1487" spans="1:15" customFormat="1" x14ac:dyDescent="0.3">
      <c r="A1487" s="53" t="s">
        <v>475</v>
      </c>
      <c r="H1487" s="84"/>
      <c r="I1487" s="84"/>
      <c r="J1487" s="84"/>
      <c r="K1487" s="84"/>
      <c r="L1487" s="84"/>
      <c r="M1487" s="84"/>
      <c r="N1487" s="84"/>
      <c r="O1487" s="84"/>
    </row>
    <row r="1488" spans="1:15" customFormat="1" x14ac:dyDescent="0.3">
      <c r="A1488" s="54" t="s">
        <v>1</v>
      </c>
      <c r="H1488" s="84"/>
      <c r="I1488" s="84"/>
      <c r="J1488" s="84"/>
      <c r="K1488" s="84"/>
      <c r="L1488" s="84"/>
      <c r="M1488" s="84"/>
      <c r="N1488" s="84"/>
      <c r="O1488" s="84"/>
    </row>
    <row r="1489" spans="1:15" customFormat="1" ht="25.5" customHeight="1" x14ac:dyDescent="0.3">
      <c r="A1489" s="119" t="s">
        <v>1</v>
      </c>
      <c r="B1489" s="118" t="s">
        <v>501</v>
      </c>
      <c r="C1489" s="118" t="s">
        <v>1</v>
      </c>
      <c r="D1489" s="118" t="s">
        <v>495</v>
      </c>
      <c r="E1489" s="118" t="s">
        <v>1</v>
      </c>
      <c r="F1489" s="118" t="s">
        <v>496</v>
      </c>
      <c r="G1489" s="118" t="s">
        <v>1</v>
      </c>
      <c r="H1489" s="121" t="s">
        <v>497</v>
      </c>
      <c r="I1489" s="121" t="s">
        <v>1</v>
      </c>
      <c r="J1489" s="121" t="s">
        <v>498</v>
      </c>
      <c r="K1489" s="121" t="s">
        <v>1</v>
      </c>
      <c r="L1489" s="121" t="s">
        <v>499</v>
      </c>
      <c r="M1489" s="121" t="s">
        <v>1</v>
      </c>
      <c r="N1489" s="121" t="s">
        <v>500</v>
      </c>
      <c r="O1489" s="121" t="s">
        <v>1</v>
      </c>
    </row>
    <row r="1490" spans="1:15" customFormat="1" x14ac:dyDescent="0.3">
      <c r="A1490" s="120" t="s">
        <v>1</v>
      </c>
      <c r="B1490" s="55" t="s">
        <v>14</v>
      </c>
      <c r="C1490" s="55" t="s">
        <v>15</v>
      </c>
      <c r="D1490" s="55" t="s">
        <v>14</v>
      </c>
      <c r="E1490" s="55" t="s">
        <v>15</v>
      </c>
      <c r="F1490" s="55" t="s">
        <v>14</v>
      </c>
      <c r="G1490" s="55" t="s">
        <v>15</v>
      </c>
      <c r="H1490" s="80" t="s">
        <v>14</v>
      </c>
      <c r="I1490" s="80" t="s">
        <v>15</v>
      </c>
      <c r="J1490" s="80" t="s">
        <v>14</v>
      </c>
      <c r="K1490" s="80" t="s">
        <v>15</v>
      </c>
      <c r="L1490" s="80" t="s">
        <v>14</v>
      </c>
      <c r="M1490" s="80" t="s">
        <v>15</v>
      </c>
      <c r="N1490" s="80" t="s">
        <v>14</v>
      </c>
      <c r="O1490" s="80" t="s">
        <v>15</v>
      </c>
    </row>
    <row r="1491" spans="1:15" customFormat="1" x14ac:dyDescent="0.3">
      <c r="A1491" s="56" t="s">
        <v>16</v>
      </c>
      <c r="B1491" s="57">
        <v>1425.4092837695</v>
      </c>
      <c r="C1491" s="57">
        <v>1425.4092837695</v>
      </c>
      <c r="D1491" s="57">
        <v>39.141126295500001</v>
      </c>
      <c r="E1491" s="57">
        <v>39.141126295500001</v>
      </c>
      <c r="F1491" s="57">
        <v>650.92684942810001</v>
      </c>
      <c r="G1491" s="57">
        <v>650.92684942810001</v>
      </c>
      <c r="H1491" s="85">
        <v>255.34570728529999</v>
      </c>
      <c r="I1491" s="85">
        <v>255.34570728529999</v>
      </c>
      <c r="J1491" s="85">
        <v>119.5764114126</v>
      </c>
      <c r="K1491" s="85">
        <v>119.5764114126</v>
      </c>
      <c r="L1491" s="85">
        <v>255.04113016919999</v>
      </c>
      <c r="M1491" s="85">
        <v>255.04113016919999</v>
      </c>
      <c r="N1491" s="85">
        <v>138.57071479909999</v>
      </c>
      <c r="O1491" s="85">
        <v>138.57071479909999</v>
      </c>
    </row>
    <row r="1492" spans="1:15" customFormat="1" x14ac:dyDescent="0.3">
      <c r="A1492" s="58" t="s">
        <v>341</v>
      </c>
      <c r="B1492" s="59">
        <v>709.33143724169895</v>
      </c>
      <c r="C1492" s="60">
        <v>0.49763351853993198</v>
      </c>
      <c r="D1492" s="59">
        <v>26.657487715399999</v>
      </c>
      <c r="E1492" s="61">
        <v>0.68106082370104803</v>
      </c>
      <c r="F1492" s="59">
        <v>325.37118264169999</v>
      </c>
      <c r="G1492" s="60">
        <v>0.49985829118520603</v>
      </c>
      <c r="H1492" s="86">
        <v>126.1644343446</v>
      </c>
      <c r="I1492" s="87">
        <v>0.49409263890085803</v>
      </c>
      <c r="J1492" s="86">
        <v>65.0318568637</v>
      </c>
      <c r="K1492" s="87">
        <v>0.54385188596525702</v>
      </c>
      <c r="L1492" s="86">
        <v>130.39093813349999</v>
      </c>
      <c r="M1492" s="87">
        <v>0.51125454959753203</v>
      </c>
      <c r="N1492" s="86">
        <v>58.201783945700001</v>
      </c>
      <c r="O1492" s="87">
        <v>0.42001503730482298</v>
      </c>
    </row>
    <row r="1493" spans="1:15" customFormat="1" x14ac:dyDescent="0.3">
      <c r="A1493" s="58" t="s">
        <v>237</v>
      </c>
      <c r="B1493" s="62">
        <v>256.14895286130002</v>
      </c>
      <c r="C1493" s="63">
        <v>0.17970203770801399</v>
      </c>
      <c r="D1493" s="62">
        <v>8.6155645230999909</v>
      </c>
      <c r="E1493" s="63">
        <v>0.22011539622176199</v>
      </c>
      <c r="F1493" s="62">
        <v>114.5353851839</v>
      </c>
      <c r="G1493" s="63">
        <v>0.17595738335963601</v>
      </c>
      <c r="H1493" s="88">
        <v>43.605973611700101</v>
      </c>
      <c r="I1493" s="89">
        <v>0.17077229954360901</v>
      </c>
      <c r="J1493" s="88">
        <v>22.5287292167</v>
      </c>
      <c r="K1493" s="89">
        <v>0.18840445996463601</v>
      </c>
      <c r="L1493" s="88">
        <v>43.5446061285</v>
      </c>
      <c r="M1493" s="89">
        <v>0.170735622523361</v>
      </c>
      <c r="N1493" s="88">
        <v>25.793031227</v>
      </c>
      <c r="O1493" s="89">
        <v>0.186136235671403</v>
      </c>
    </row>
    <row r="1494" spans="1:15" customFormat="1" x14ac:dyDescent="0.3">
      <c r="A1494" s="58" t="s">
        <v>238</v>
      </c>
      <c r="B1494" s="59">
        <v>187.37189675889999</v>
      </c>
      <c r="C1494" s="60">
        <v>0.13145129535244399</v>
      </c>
      <c r="D1494" s="59">
        <v>0</v>
      </c>
      <c r="E1494" s="65">
        <v>0</v>
      </c>
      <c r="F1494" s="59">
        <v>95.422928579599898</v>
      </c>
      <c r="G1494" s="60">
        <v>0.14659547176988899</v>
      </c>
      <c r="H1494" s="86">
        <v>28.050453878799999</v>
      </c>
      <c r="I1494" s="87">
        <v>0.10985285077637499</v>
      </c>
      <c r="J1494" s="86">
        <v>9.6044445249000301</v>
      </c>
      <c r="K1494" s="87">
        <v>8.0320561651241906E-2</v>
      </c>
      <c r="L1494" s="86">
        <v>32.124798880900002</v>
      </c>
      <c r="M1494" s="87">
        <v>0.12595928687889599</v>
      </c>
      <c r="N1494" s="86">
        <v>26.780145320300001</v>
      </c>
      <c r="O1494" s="87">
        <v>0.19325977613037401</v>
      </c>
    </row>
    <row r="1495" spans="1:15" customFormat="1" x14ac:dyDescent="0.3">
      <c r="A1495" s="58" t="s">
        <v>239</v>
      </c>
      <c r="B1495" s="62">
        <v>161.5625089104</v>
      </c>
      <c r="C1495" s="63">
        <v>0.113344644762764</v>
      </c>
      <c r="D1495" s="62">
        <v>1.0673086203</v>
      </c>
      <c r="E1495" s="63">
        <v>2.7268214313564802E-2</v>
      </c>
      <c r="F1495" s="62">
        <v>60.650955621199998</v>
      </c>
      <c r="G1495" s="63">
        <v>9.3176300339258597E-2</v>
      </c>
      <c r="H1495" s="88">
        <v>31.471841636499999</v>
      </c>
      <c r="I1495" s="89">
        <v>0.123251892389701</v>
      </c>
      <c r="J1495" s="88">
        <v>16.990102883999999</v>
      </c>
      <c r="K1495" s="89">
        <v>0.14208573984860101</v>
      </c>
      <c r="L1495" s="88">
        <v>37.665764492299999</v>
      </c>
      <c r="M1495" s="89">
        <v>0.1476850595326</v>
      </c>
      <c r="N1495" s="88">
        <v>17.854322124799999</v>
      </c>
      <c r="O1495" s="89">
        <v>0.12884628725979499</v>
      </c>
    </row>
    <row r="1496" spans="1:15" customFormat="1" x14ac:dyDescent="0.3">
      <c r="A1496" s="58" t="s">
        <v>342</v>
      </c>
      <c r="B1496" s="59">
        <v>40.5520934396</v>
      </c>
      <c r="C1496" s="60">
        <v>2.84494382780782E-2</v>
      </c>
      <c r="D1496" s="59">
        <v>2.8007654366999999</v>
      </c>
      <c r="E1496" s="60">
        <v>7.1555565763624901E-2</v>
      </c>
      <c r="F1496" s="59">
        <v>16.7144783723001</v>
      </c>
      <c r="G1496" s="60">
        <v>2.5677967327642499E-2</v>
      </c>
      <c r="H1496" s="86">
        <v>13.117616634799999</v>
      </c>
      <c r="I1496" s="91">
        <v>5.1371988095118302E-2</v>
      </c>
      <c r="J1496" s="86">
        <v>2.0899086906000002</v>
      </c>
      <c r="K1496" s="87">
        <v>1.7477600020866499E-2</v>
      </c>
      <c r="L1496" s="86">
        <v>3.8188652329999999</v>
      </c>
      <c r="M1496" s="87">
        <v>1.49735269384451E-2</v>
      </c>
      <c r="N1496" s="86">
        <v>2.3742503819</v>
      </c>
      <c r="O1496" s="87">
        <v>1.71338538979336E-2</v>
      </c>
    </row>
    <row r="1497" spans="1:15" customFormat="1" x14ac:dyDescent="0.3">
      <c r="A1497" s="58" t="s">
        <v>88</v>
      </c>
      <c r="B1497" s="62">
        <v>70.442394557599897</v>
      </c>
      <c r="C1497" s="63">
        <v>4.9419065358768298E-2</v>
      </c>
      <c r="D1497" s="62">
        <v>0</v>
      </c>
      <c r="E1497" s="63">
        <v>0</v>
      </c>
      <c r="F1497" s="62">
        <v>38.231919029400103</v>
      </c>
      <c r="G1497" s="63">
        <v>5.8734586018368E-2</v>
      </c>
      <c r="H1497" s="88">
        <v>12.935387178899999</v>
      </c>
      <c r="I1497" s="89">
        <v>5.0658330294337701E-2</v>
      </c>
      <c r="J1497" s="88">
        <v>3.3313692327000002</v>
      </c>
      <c r="K1497" s="89">
        <v>2.7859752549397598E-2</v>
      </c>
      <c r="L1497" s="88">
        <v>7.4961573010000002</v>
      </c>
      <c r="M1497" s="89">
        <v>2.9391954529165099E-2</v>
      </c>
      <c r="N1497" s="88">
        <v>7.5671817994000197</v>
      </c>
      <c r="O1497" s="89">
        <v>5.4608809735671102E-2</v>
      </c>
    </row>
    <row r="1498" spans="1:15" customFormat="1" x14ac:dyDescent="0.3">
      <c r="A1498" s="58" t="s">
        <v>343</v>
      </c>
      <c r="B1498" s="59">
        <v>965.48039010299703</v>
      </c>
      <c r="C1498" s="60">
        <v>0.67733555624794595</v>
      </c>
      <c r="D1498" s="59">
        <v>35.2730522385001</v>
      </c>
      <c r="E1498" s="61">
        <v>0.90117621992281005</v>
      </c>
      <c r="F1498" s="59">
        <v>439.90656782560097</v>
      </c>
      <c r="G1498" s="60">
        <v>0.67581567454484204</v>
      </c>
      <c r="H1498" s="86">
        <v>169.77040795630001</v>
      </c>
      <c r="I1498" s="87">
        <v>0.66486493844446803</v>
      </c>
      <c r="J1498" s="86">
        <v>87.5605860804001</v>
      </c>
      <c r="K1498" s="87">
        <v>0.73225634592989297</v>
      </c>
      <c r="L1498" s="86">
        <v>173.93554426200001</v>
      </c>
      <c r="M1498" s="87">
        <v>0.68199017212089397</v>
      </c>
      <c r="N1498" s="86">
        <v>83.994815172699802</v>
      </c>
      <c r="O1498" s="87">
        <v>0.60615127297622595</v>
      </c>
    </row>
    <row r="1499" spans="1:15" customFormat="1" x14ac:dyDescent="0.3">
      <c r="A1499" s="58" t="s">
        <v>344</v>
      </c>
      <c r="B1499" s="62">
        <v>202.11460235000001</v>
      </c>
      <c r="C1499" s="63">
        <v>0.14179408304084201</v>
      </c>
      <c r="D1499" s="62">
        <v>3.8680740569999998</v>
      </c>
      <c r="E1499" s="63">
        <v>9.8823780077189699E-2</v>
      </c>
      <c r="F1499" s="62">
        <v>77.365433993500005</v>
      </c>
      <c r="G1499" s="63">
        <v>0.11885426766690101</v>
      </c>
      <c r="H1499" s="88">
        <v>44.589458271300103</v>
      </c>
      <c r="I1499" s="89">
        <v>0.17462388048482</v>
      </c>
      <c r="J1499" s="88">
        <v>19.0800115746</v>
      </c>
      <c r="K1499" s="89">
        <v>0.159563339869468</v>
      </c>
      <c r="L1499" s="88">
        <v>41.484629725300003</v>
      </c>
      <c r="M1499" s="89">
        <v>0.162658586471046</v>
      </c>
      <c r="N1499" s="88">
        <v>20.228572506700001</v>
      </c>
      <c r="O1499" s="89">
        <v>0.145980141157729</v>
      </c>
    </row>
    <row r="1500" spans="1:15" customFormat="1" x14ac:dyDescent="0.3">
      <c r="A1500" s="64" t="s">
        <v>1</v>
      </c>
      <c r="H1500" s="84"/>
      <c r="I1500" s="84"/>
      <c r="J1500" s="84"/>
      <c r="K1500" s="84"/>
      <c r="L1500" s="84"/>
      <c r="M1500" s="84"/>
      <c r="N1500" s="84"/>
      <c r="O1500" s="84"/>
    </row>
    <row r="1501" spans="1:15" customFormat="1" x14ac:dyDescent="0.3">
      <c r="A1501" s="64" t="s">
        <v>1</v>
      </c>
      <c r="H1501" s="84"/>
      <c r="I1501" s="84"/>
      <c r="J1501" s="84"/>
      <c r="K1501" s="84"/>
      <c r="L1501" s="84"/>
      <c r="M1501" s="84"/>
      <c r="N1501" s="84"/>
      <c r="O1501" s="84"/>
    </row>
    <row r="1502" spans="1:15" customFormat="1" x14ac:dyDescent="0.3">
      <c r="A1502" s="53" t="s">
        <v>476</v>
      </c>
      <c r="H1502" s="84"/>
      <c r="I1502" s="84"/>
      <c r="J1502" s="84"/>
      <c r="K1502" s="84"/>
      <c r="L1502" s="84"/>
      <c r="M1502" s="84"/>
      <c r="N1502" s="84"/>
      <c r="O1502" s="84"/>
    </row>
    <row r="1503" spans="1:15" customFormat="1" x14ac:dyDescent="0.3">
      <c r="A1503" s="54" t="s">
        <v>1</v>
      </c>
      <c r="H1503" s="84"/>
      <c r="I1503" s="84"/>
      <c r="J1503" s="84"/>
      <c r="K1503" s="84"/>
      <c r="L1503" s="84"/>
      <c r="M1503" s="84"/>
      <c r="N1503" s="84"/>
      <c r="O1503" s="84"/>
    </row>
    <row r="1504" spans="1:15" customFormat="1" ht="25.5" customHeight="1" x14ac:dyDescent="0.3">
      <c r="A1504" s="119" t="s">
        <v>1</v>
      </c>
      <c r="B1504" s="118" t="s">
        <v>501</v>
      </c>
      <c r="C1504" s="118" t="s">
        <v>1</v>
      </c>
      <c r="D1504" s="118" t="s">
        <v>495</v>
      </c>
      <c r="E1504" s="118" t="s">
        <v>1</v>
      </c>
      <c r="F1504" s="118" t="s">
        <v>496</v>
      </c>
      <c r="G1504" s="118" t="s">
        <v>1</v>
      </c>
      <c r="H1504" s="121" t="s">
        <v>497</v>
      </c>
      <c r="I1504" s="121" t="s">
        <v>1</v>
      </c>
      <c r="J1504" s="121" t="s">
        <v>498</v>
      </c>
      <c r="K1504" s="121" t="s">
        <v>1</v>
      </c>
      <c r="L1504" s="121" t="s">
        <v>499</v>
      </c>
      <c r="M1504" s="121" t="s">
        <v>1</v>
      </c>
      <c r="N1504" s="121" t="s">
        <v>500</v>
      </c>
      <c r="O1504" s="121" t="s">
        <v>1</v>
      </c>
    </row>
    <row r="1505" spans="1:15" customFormat="1" x14ac:dyDescent="0.3">
      <c r="A1505" s="120" t="s">
        <v>1</v>
      </c>
      <c r="B1505" s="55" t="s">
        <v>14</v>
      </c>
      <c r="C1505" s="55" t="s">
        <v>15</v>
      </c>
      <c r="D1505" s="55" t="s">
        <v>14</v>
      </c>
      <c r="E1505" s="55" t="s">
        <v>15</v>
      </c>
      <c r="F1505" s="55" t="s">
        <v>14</v>
      </c>
      <c r="G1505" s="55" t="s">
        <v>15</v>
      </c>
      <c r="H1505" s="80" t="s">
        <v>14</v>
      </c>
      <c r="I1505" s="80" t="s">
        <v>15</v>
      </c>
      <c r="J1505" s="80" t="s">
        <v>14</v>
      </c>
      <c r="K1505" s="80" t="s">
        <v>15</v>
      </c>
      <c r="L1505" s="80" t="s">
        <v>14</v>
      </c>
      <c r="M1505" s="80" t="s">
        <v>15</v>
      </c>
      <c r="N1505" s="80" t="s">
        <v>14</v>
      </c>
      <c r="O1505" s="80" t="s">
        <v>15</v>
      </c>
    </row>
    <row r="1506" spans="1:15" customFormat="1" x14ac:dyDescent="0.3">
      <c r="A1506" s="56" t="s">
        <v>16</v>
      </c>
      <c r="B1506" s="57">
        <v>1425.4092837695</v>
      </c>
      <c r="C1506" s="57">
        <v>1425.4092837695</v>
      </c>
      <c r="D1506" s="57">
        <v>39.141126295500001</v>
      </c>
      <c r="E1506" s="57">
        <v>39.141126295500001</v>
      </c>
      <c r="F1506" s="57">
        <v>650.92684942810001</v>
      </c>
      <c r="G1506" s="57">
        <v>650.92684942810001</v>
      </c>
      <c r="H1506" s="85">
        <v>255.34570728529999</v>
      </c>
      <c r="I1506" s="85">
        <v>255.34570728529999</v>
      </c>
      <c r="J1506" s="85">
        <v>119.5764114126</v>
      </c>
      <c r="K1506" s="85">
        <v>119.5764114126</v>
      </c>
      <c r="L1506" s="85">
        <v>255.04113016919999</v>
      </c>
      <c r="M1506" s="85">
        <v>255.04113016919999</v>
      </c>
      <c r="N1506" s="85">
        <v>138.57071479909999</v>
      </c>
      <c r="O1506" s="85">
        <v>138.57071479909999</v>
      </c>
    </row>
    <row r="1507" spans="1:15" customFormat="1" x14ac:dyDescent="0.3">
      <c r="A1507" s="58" t="s">
        <v>341</v>
      </c>
      <c r="B1507" s="59">
        <v>20.244367103999998</v>
      </c>
      <c r="C1507" s="60">
        <v>1.4202494213075199E-2</v>
      </c>
      <c r="D1507" s="59">
        <v>0</v>
      </c>
      <c r="E1507" s="60">
        <v>0</v>
      </c>
      <c r="F1507" s="59">
        <v>10.1720192518</v>
      </c>
      <c r="G1507" s="60">
        <v>1.56269775332467E-2</v>
      </c>
      <c r="H1507" s="86">
        <v>3.3059012273000001</v>
      </c>
      <c r="I1507" s="87">
        <v>1.29467664150167E-2</v>
      </c>
      <c r="J1507" s="86">
        <v>0</v>
      </c>
      <c r="K1507" s="87">
        <v>0</v>
      </c>
      <c r="L1507" s="86">
        <v>3.8650320005999999</v>
      </c>
      <c r="M1507" s="87">
        <v>1.51545438888067E-2</v>
      </c>
      <c r="N1507" s="86">
        <v>2.9014146243000001</v>
      </c>
      <c r="O1507" s="87">
        <v>2.0938151531559E-2</v>
      </c>
    </row>
    <row r="1508" spans="1:15" customFormat="1" x14ac:dyDescent="0.3">
      <c r="A1508" s="58" t="s">
        <v>237</v>
      </c>
      <c r="B1508" s="62">
        <v>61.234983463299997</v>
      </c>
      <c r="C1508" s="63">
        <v>4.2959579512042899E-2</v>
      </c>
      <c r="D1508" s="62">
        <v>1.7461244758000001</v>
      </c>
      <c r="E1508" s="63">
        <v>4.4610992096074401E-2</v>
      </c>
      <c r="F1508" s="62">
        <v>28.653305489499999</v>
      </c>
      <c r="G1508" s="63">
        <v>4.4019240433352202E-2</v>
      </c>
      <c r="H1508" s="88">
        <v>16.8335378642</v>
      </c>
      <c r="I1508" s="89">
        <v>6.5924499155146296E-2</v>
      </c>
      <c r="J1508" s="88">
        <v>9.2973778473000195</v>
      </c>
      <c r="K1508" s="89">
        <v>7.7752608039216603E-2</v>
      </c>
      <c r="L1508" s="88">
        <v>8.6546201601000092</v>
      </c>
      <c r="M1508" s="89">
        <v>3.3934213490813603E-2</v>
      </c>
      <c r="N1508" s="88">
        <v>2.2451833461000001</v>
      </c>
      <c r="O1508" s="89">
        <v>1.62024375017122E-2</v>
      </c>
    </row>
    <row r="1509" spans="1:15" customFormat="1" x14ac:dyDescent="0.3">
      <c r="A1509" s="58" t="s">
        <v>238</v>
      </c>
      <c r="B1509" s="59">
        <v>306.25026595089997</v>
      </c>
      <c r="C1509" s="60">
        <v>0.21485075861230499</v>
      </c>
      <c r="D1509" s="59">
        <v>7.7510992892000097</v>
      </c>
      <c r="E1509" s="60">
        <v>0.19802954137503001</v>
      </c>
      <c r="F1509" s="59">
        <v>131.98315013800001</v>
      </c>
      <c r="G1509" s="60">
        <v>0.20276187755038799</v>
      </c>
      <c r="H1509" s="86">
        <v>56.244917811499903</v>
      </c>
      <c r="I1509" s="87">
        <v>0.22026968226513799</v>
      </c>
      <c r="J1509" s="86">
        <v>27.715813658199998</v>
      </c>
      <c r="K1509" s="87">
        <v>0.23178328677690599</v>
      </c>
      <c r="L1509" s="86">
        <v>60.976060913799898</v>
      </c>
      <c r="M1509" s="87">
        <v>0.23908324462547301</v>
      </c>
      <c r="N1509" s="86">
        <v>27.832047698</v>
      </c>
      <c r="O1509" s="87">
        <v>0.20085086331806101</v>
      </c>
    </row>
    <row r="1510" spans="1:15" customFormat="1" x14ac:dyDescent="0.3">
      <c r="A1510" s="58" t="s">
        <v>239</v>
      </c>
      <c r="B1510" s="62">
        <v>671.14523587839994</v>
      </c>
      <c r="C1510" s="63">
        <v>0.47084387868132399</v>
      </c>
      <c r="D1510" s="62">
        <v>16.095857579499999</v>
      </c>
      <c r="E1510" s="63">
        <v>0.41122622425278799</v>
      </c>
      <c r="F1510" s="62">
        <v>302.157486172799</v>
      </c>
      <c r="G1510" s="63">
        <v>0.46419576399141199</v>
      </c>
      <c r="H1510" s="88">
        <v>119.4658797509</v>
      </c>
      <c r="I1510" s="89">
        <v>0.46785936219957602</v>
      </c>
      <c r="J1510" s="88">
        <v>53.407522431300002</v>
      </c>
      <c r="K1510" s="89">
        <v>0.44663928111219697</v>
      </c>
      <c r="L1510" s="88">
        <v>133.73652170130001</v>
      </c>
      <c r="M1510" s="89">
        <v>0.52437236932167097</v>
      </c>
      <c r="N1510" s="88">
        <v>64.449519561100004</v>
      </c>
      <c r="O1510" s="89">
        <v>0.465102021408629</v>
      </c>
    </row>
    <row r="1511" spans="1:15" customFormat="1" x14ac:dyDescent="0.3">
      <c r="A1511" s="58" t="s">
        <v>342</v>
      </c>
      <c r="B1511" s="59">
        <v>346.34959716050002</v>
      </c>
      <c r="C1511" s="60">
        <v>0.24298256024022599</v>
      </c>
      <c r="D1511" s="59">
        <v>12.7699167898</v>
      </c>
      <c r="E1511" s="60">
        <v>0.32625317660488801</v>
      </c>
      <c r="F1511" s="59">
        <v>171.5559980969</v>
      </c>
      <c r="G1511" s="60">
        <v>0.26355649370989698</v>
      </c>
      <c r="H1511" s="86">
        <v>52.727141114399998</v>
      </c>
      <c r="I1511" s="87">
        <v>0.20649315657179801</v>
      </c>
      <c r="J1511" s="86">
        <v>26.791628534600001</v>
      </c>
      <c r="K1511" s="87">
        <v>0.22405446206405299</v>
      </c>
      <c r="L1511" s="86">
        <v>46.731838042</v>
      </c>
      <c r="M1511" s="90">
        <v>0.18323255551368101</v>
      </c>
      <c r="N1511" s="86">
        <v>37.147652517600001</v>
      </c>
      <c r="O1511" s="87">
        <v>0.26807722375868998</v>
      </c>
    </row>
    <row r="1512" spans="1:15" customFormat="1" x14ac:dyDescent="0.3">
      <c r="A1512" s="58" t="s">
        <v>88</v>
      </c>
      <c r="B1512" s="62">
        <v>20.184834212399998</v>
      </c>
      <c r="C1512" s="63">
        <v>1.4160728741026E-2</v>
      </c>
      <c r="D1512" s="62">
        <v>0.77812816119999995</v>
      </c>
      <c r="E1512" s="63">
        <v>1.98800656712186E-2</v>
      </c>
      <c r="F1512" s="62">
        <v>6.4048902791</v>
      </c>
      <c r="G1512" s="63">
        <v>9.8396467817041099E-3</v>
      </c>
      <c r="H1512" s="88">
        <v>6.7683295170000104</v>
      </c>
      <c r="I1512" s="89">
        <v>2.6506533393325E-2</v>
      </c>
      <c r="J1512" s="88">
        <v>2.3640689412000002</v>
      </c>
      <c r="K1512" s="89">
        <v>1.97703620076266E-2</v>
      </c>
      <c r="L1512" s="88">
        <v>1.0770573513999999</v>
      </c>
      <c r="M1512" s="89">
        <v>4.2230731595545197E-3</v>
      </c>
      <c r="N1512" s="88">
        <v>3.9948970519999998</v>
      </c>
      <c r="O1512" s="89">
        <v>2.8829302481349E-2</v>
      </c>
    </row>
    <row r="1513" spans="1:15" customFormat="1" x14ac:dyDescent="0.3">
      <c r="A1513" s="58" t="s">
        <v>343</v>
      </c>
      <c r="B1513" s="59">
        <v>81.479350567299903</v>
      </c>
      <c r="C1513" s="60">
        <v>5.7162073725118098E-2</v>
      </c>
      <c r="D1513" s="59">
        <v>1.7461244758000001</v>
      </c>
      <c r="E1513" s="60">
        <v>4.4610992096074401E-2</v>
      </c>
      <c r="F1513" s="59">
        <v>38.825324741300001</v>
      </c>
      <c r="G1513" s="60">
        <v>5.9646217966598997E-2</v>
      </c>
      <c r="H1513" s="86">
        <v>20.139439091500002</v>
      </c>
      <c r="I1513" s="87">
        <v>7.8871265570162996E-2</v>
      </c>
      <c r="J1513" s="86">
        <v>9.2973778473000195</v>
      </c>
      <c r="K1513" s="87">
        <v>7.7752608039216603E-2</v>
      </c>
      <c r="L1513" s="86">
        <v>12.5196521607</v>
      </c>
      <c r="M1513" s="87">
        <v>4.90887573796202E-2</v>
      </c>
      <c r="N1513" s="86">
        <v>5.1465979704000002</v>
      </c>
      <c r="O1513" s="87">
        <v>3.71405890332712E-2</v>
      </c>
    </row>
    <row r="1514" spans="1:15" customFormat="1" x14ac:dyDescent="0.3">
      <c r="A1514" s="58" t="s">
        <v>344</v>
      </c>
      <c r="B1514" s="62">
        <v>1017.4948330389</v>
      </c>
      <c r="C1514" s="63">
        <v>0.71382643892154996</v>
      </c>
      <c r="D1514" s="62">
        <v>28.865774369299999</v>
      </c>
      <c r="E1514" s="63">
        <v>0.73747940085767705</v>
      </c>
      <c r="F1514" s="62">
        <v>473.71348426970098</v>
      </c>
      <c r="G1514" s="63">
        <v>0.72775225770130902</v>
      </c>
      <c r="H1514" s="88">
        <v>172.19302086530001</v>
      </c>
      <c r="I1514" s="89">
        <v>0.67435251877137403</v>
      </c>
      <c r="J1514" s="88">
        <v>80.199150965900003</v>
      </c>
      <c r="K1514" s="89">
        <v>0.67069374317624997</v>
      </c>
      <c r="L1514" s="88">
        <v>180.4683597433</v>
      </c>
      <c r="M1514" s="89">
        <v>0.70760492483535198</v>
      </c>
      <c r="N1514" s="88">
        <v>101.5971720787</v>
      </c>
      <c r="O1514" s="89">
        <v>0.73317924516731903</v>
      </c>
    </row>
    <row r="1515" spans="1:15" customFormat="1" x14ac:dyDescent="0.3">
      <c r="A1515" s="64" t="s">
        <v>1</v>
      </c>
      <c r="H1515" s="84"/>
      <c r="I1515" s="84"/>
      <c r="J1515" s="84"/>
      <c r="K1515" s="84"/>
      <c r="L1515" s="84"/>
      <c r="M1515" s="84"/>
      <c r="N1515" s="84"/>
      <c r="O1515" s="84"/>
    </row>
    <row r="1516" spans="1:15" customFormat="1" x14ac:dyDescent="0.3">
      <c r="A1516" s="64" t="s">
        <v>1</v>
      </c>
      <c r="H1516" s="84"/>
      <c r="I1516" s="84"/>
      <c r="J1516" s="84"/>
      <c r="K1516" s="84"/>
      <c r="L1516" s="84"/>
      <c r="M1516" s="84"/>
      <c r="N1516" s="84"/>
      <c r="O1516" s="84"/>
    </row>
    <row r="1517" spans="1:15" customFormat="1" x14ac:dyDescent="0.3">
      <c r="A1517" s="53" t="s">
        <v>477</v>
      </c>
      <c r="H1517" s="84"/>
      <c r="I1517" s="84"/>
      <c r="J1517" s="84"/>
      <c r="K1517" s="84"/>
      <c r="L1517" s="84"/>
      <c r="M1517" s="84"/>
      <c r="N1517" s="84"/>
      <c r="O1517" s="84"/>
    </row>
    <row r="1518" spans="1:15" customFormat="1" x14ac:dyDescent="0.3">
      <c r="A1518" s="54" t="s">
        <v>1</v>
      </c>
      <c r="H1518" s="84"/>
      <c r="I1518" s="84"/>
      <c r="J1518" s="84"/>
      <c r="K1518" s="84"/>
      <c r="L1518" s="84"/>
      <c r="M1518" s="84"/>
      <c r="N1518" s="84"/>
      <c r="O1518" s="84"/>
    </row>
    <row r="1519" spans="1:15" customFormat="1" ht="25.5" customHeight="1" x14ac:dyDescent="0.3">
      <c r="A1519" s="119" t="s">
        <v>1</v>
      </c>
      <c r="B1519" s="118" t="s">
        <v>501</v>
      </c>
      <c r="C1519" s="118" t="s">
        <v>1</v>
      </c>
      <c r="D1519" s="118" t="s">
        <v>495</v>
      </c>
      <c r="E1519" s="118" t="s">
        <v>1</v>
      </c>
      <c r="F1519" s="118" t="s">
        <v>496</v>
      </c>
      <c r="G1519" s="118" t="s">
        <v>1</v>
      </c>
      <c r="H1519" s="121" t="s">
        <v>497</v>
      </c>
      <c r="I1519" s="121" t="s">
        <v>1</v>
      </c>
      <c r="J1519" s="121" t="s">
        <v>498</v>
      </c>
      <c r="K1519" s="121" t="s">
        <v>1</v>
      </c>
      <c r="L1519" s="121" t="s">
        <v>499</v>
      </c>
      <c r="M1519" s="121" t="s">
        <v>1</v>
      </c>
      <c r="N1519" s="121" t="s">
        <v>500</v>
      </c>
      <c r="O1519" s="121" t="s">
        <v>1</v>
      </c>
    </row>
    <row r="1520" spans="1:15" customFormat="1" x14ac:dyDescent="0.3">
      <c r="A1520" s="120" t="s">
        <v>1</v>
      </c>
      <c r="B1520" s="55" t="s">
        <v>14</v>
      </c>
      <c r="C1520" s="55" t="s">
        <v>15</v>
      </c>
      <c r="D1520" s="55" t="s">
        <v>14</v>
      </c>
      <c r="E1520" s="55" t="s">
        <v>15</v>
      </c>
      <c r="F1520" s="55" t="s">
        <v>14</v>
      </c>
      <c r="G1520" s="55" t="s">
        <v>15</v>
      </c>
      <c r="H1520" s="80" t="s">
        <v>14</v>
      </c>
      <c r="I1520" s="80" t="s">
        <v>15</v>
      </c>
      <c r="J1520" s="80" t="s">
        <v>14</v>
      </c>
      <c r="K1520" s="80" t="s">
        <v>15</v>
      </c>
      <c r="L1520" s="80" t="s">
        <v>14</v>
      </c>
      <c r="M1520" s="80" t="s">
        <v>15</v>
      </c>
      <c r="N1520" s="80" t="s">
        <v>14</v>
      </c>
      <c r="O1520" s="80" t="s">
        <v>15</v>
      </c>
    </row>
    <row r="1521" spans="1:15" customFormat="1" x14ac:dyDescent="0.3">
      <c r="A1521" s="56" t="s">
        <v>16</v>
      </c>
      <c r="B1521" s="57">
        <v>1425.4092837695</v>
      </c>
      <c r="C1521" s="57">
        <v>1425.4092837695</v>
      </c>
      <c r="D1521" s="57">
        <v>39.141126295500001</v>
      </c>
      <c r="E1521" s="57">
        <v>39.141126295500001</v>
      </c>
      <c r="F1521" s="57">
        <v>650.92684942810001</v>
      </c>
      <c r="G1521" s="57">
        <v>650.92684942810001</v>
      </c>
      <c r="H1521" s="85">
        <v>255.34570728529999</v>
      </c>
      <c r="I1521" s="85">
        <v>255.34570728529999</v>
      </c>
      <c r="J1521" s="85">
        <v>119.5764114126</v>
      </c>
      <c r="K1521" s="85">
        <v>119.5764114126</v>
      </c>
      <c r="L1521" s="85">
        <v>255.04113016919999</v>
      </c>
      <c r="M1521" s="85">
        <v>255.04113016919999</v>
      </c>
      <c r="N1521" s="85">
        <v>138.57071479909999</v>
      </c>
      <c r="O1521" s="85">
        <v>138.57071479909999</v>
      </c>
    </row>
    <row r="1522" spans="1:15" customFormat="1" x14ac:dyDescent="0.3">
      <c r="A1522" s="58" t="s">
        <v>341</v>
      </c>
      <c r="B1522" s="59">
        <v>49.744672908799998</v>
      </c>
      <c r="C1522" s="60">
        <v>3.4898518955376802E-2</v>
      </c>
      <c r="D1522" s="59">
        <v>1.3142870298</v>
      </c>
      <c r="E1522" s="60">
        <v>3.3578160727354998E-2</v>
      </c>
      <c r="F1522" s="59">
        <v>19.638598758200001</v>
      </c>
      <c r="G1522" s="60">
        <v>3.0170208488794599E-2</v>
      </c>
      <c r="H1522" s="86">
        <v>7.7121297997999996</v>
      </c>
      <c r="I1522" s="87">
        <v>3.0202700024963301E-2</v>
      </c>
      <c r="J1522" s="86">
        <v>5.5685352118999996</v>
      </c>
      <c r="K1522" s="87">
        <v>4.6568843688456998E-2</v>
      </c>
      <c r="L1522" s="86">
        <v>14.5005303233</v>
      </c>
      <c r="M1522" s="87">
        <v>5.6855654276939699E-2</v>
      </c>
      <c r="N1522" s="86">
        <v>3.9158385456999998</v>
      </c>
      <c r="O1522" s="87">
        <v>2.8258774239399601E-2</v>
      </c>
    </row>
    <row r="1523" spans="1:15" customFormat="1" x14ac:dyDescent="0.3">
      <c r="A1523" s="58" t="s">
        <v>237</v>
      </c>
      <c r="B1523" s="62">
        <v>177.79655721380001</v>
      </c>
      <c r="C1523" s="63">
        <v>0.124733688238382</v>
      </c>
      <c r="D1523" s="62">
        <v>4.1097451071999904</v>
      </c>
      <c r="E1523" s="63">
        <v>0.104998131023953</v>
      </c>
      <c r="F1523" s="62">
        <v>59.776249434900002</v>
      </c>
      <c r="G1523" s="65">
        <v>9.18325146480269E-2</v>
      </c>
      <c r="H1523" s="88">
        <v>45.449795309099798</v>
      </c>
      <c r="I1523" s="91">
        <v>0.177993183407303</v>
      </c>
      <c r="J1523" s="88">
        <v>22.551026297699998</v>
      </c>
      <c r="K1523" s="91">
        <v>0.188590927184521</v>
      </c>
      <c r="L1523" s="88">
        <v>29.473091628500001</v>
      </c>
      <c r="M1523" s="89">
        <v>0.11556211191875999</v>
      </c>
      <c r="N1523" s="88">
        <v>23.004205735900001</v>
      </c>
      <c r="O1523" s="89">
        <v>0.16601058722437501</v>
      </c>
    </row>
    <row r="1524" spans="1:15" customFormat="1" x14ac:dyDescent="0.3">
      <c r="A1524" s="58" t="s">
        <v>238</v>
      </c>
      <c r="B1524" s="59">
        <v>430.80069309340001</v>
      </c>
      <c r="C1524" s="60">
        <v>0.30222947050979398</v>
      </c>
      <c r="D1524" s="59">
        <v>8.5248320197999998</v>
      </c>
      <c r="E1524" s="60">
        <v>0.21779731005799099</v>
      </c>
      <c r="F1524" s="59">
        <v>188.83110969980001</v>
      </c>
      <c r="G1524" s="60">
        <v>0.29009574557526002</v>
      </c>
      <c r="H1524" s="86">
        <v>89.353423080699997</v>
      </c>
      <c r="I1524" s="87">
        <v>0.34993117382178901</v>
      </c>
      <c r="J1524" s="86">
        <v>45.721171286500002</v>
      </c>
      <c r="K1524" s="87">
        <v>0.382359453226427</v>
      </c>
      <c r="L1524" s="86">
        <v>72.765715172699998</v>
      </c>
      <c r="M1524" s="87">
        <v>0.285309726805342</v>
      </c>
      <c r="N1524" s="86">
        <v>38.236857885200003</v>
      </c>
      <c r="O1524" s="87">
        <v>0.27593750916732901</v>
      </c>
    </row>
    <row r="1525" spans="1:15" customFormat="1" x14ac:dyDescent="0.3">
      <c r="A1525" s="58" t="s">
        <v>239</v>
      </c>
      <c r="B1525" s="62">
        <v>494.14221520889998</v>
      </c>
      <c r="C1525" s="63">
        <v>0.34666689829754699</v>
      </c>
      <c r="D1525" s="62">
        <v>18.604584880299999</v>
      </c>
      <c r="E1525" s="63">
        <v>0.47532063180407103</v>
      </c>
      <c r="F1525" s="62">
        <v>241.1471061119</v>
      </c>
      <c r="G1525" s="63">
        <v>0.37046729033188602</v>
      </c>
      <c r="H1525" s="88">
        <v>71.969940071900197</v>
      </c>
      <c r="I1525" s="90">
        <v>0.28185294688148899</v>
      </c>
      <c r="J1525" s="88">
        <v>33.206996311700003</v>
      </c>
      <c r="K1525" s="89">
        <v>0.277705242358535</v>
      </c>
      <c r="L1525" s="88">
        <v>91.775004296299798</v>
      </c>
      <c r="M1525" s="89">
        <v>0.35984393668352399</v>
      </c>
      <c r="N1525" s="88">
        <v>46.727176783099999</v>
      </c>
      <c r="O1525" s="89">
        <v>0.33720816733063103</v>
      </c>
    </row>
    <row r="1526" spans="1:15" customFormat="1" x14ac:dyDescent="0.3">
      <c r="A1526" s="58" t="s">
        <v>342</v>
      </c>
      <c r="B1526" s="59">
        <v>254.39786543389999</v>
      </c>
      <c r="C1526" s="60">
        <v>0.17847355726570299</v>
      </c>
      <c r="D1526" s="59">
        <v>6.5876772584000101</v>
      </c>
      <c r="E1526" s="60">
        <v>0.16830576638663</v>
      </c>
      <c r="F1526" s="59">
        <v>135.58805524740001</v>
      </c>
      <c r="G1526" s="60">
        <v>0.20829998849567599</v>
      </c>
      <c r="H1526" s="86">
        <v>34.022971716299999</v>
      </c>
      <c r="I1526" s="87">
        <v>0.133242779281525</v>
      </c>
      <c r="J1526" s="86">
        <v>11.5716871022</v>
      </c>
      <c r="K1526" s="90">
        <v>9.6772322948141795E-2</v>
      </c>
      <c r="L1526" s="86">
        <v>45.852406153300002</v>
      </c>
      <c r="M1526" s="87">
        <v>0.17978435918504801</v>
      </c>
      <c r="N1526" s="86">
        <v>21.616916017000001</v>
      </c>
      <c r="O1526" s="87">
        <v>0.155999166550741</v>
      </c>
    </row>
    <row r="1527" spans="1:15" customFormat="1" x14ac:dyDescent="0.3">
      <c r="A1527" s="58" t="s">
        <v>88</v>
      </c>
      <c r="B1527" s="62">
        <v>18.527279910699999</v>
      </c>
      <c r="C1527" s="63">
        <v>1.2997866733198599E-2</v>
      </c>
      <c r="D1527" s="62">
        <v>0</v>
      </c>
      <c r="E1527" s="63">
        <v>0</v>
      </c>
      <c r="F1527" s="62">
        <v>5.9457301758999996</v>
      </c>
      <c r="G1527" s="63">
        <v>9.1342524603553795E-3</v>
      </c>
      <c r="H1527" s="88">
        <v>6.8374473075000104</v>
      </c>
      <c r="I1527" s="89">
        <v>2.6777216582930301E-2</v>
      </c>
      <c r="J1527" s="88">
        <v>0.95699520259999904</v>
      </c>
      <c r="K1527" s="89">
        <v>8.0032105939178595E-3</v>
      </c>
      <c r="L1527" s="88">
        <v>0.67438259509999998</v>
      </c>
      <c r="M1527" s="89">
        <v>2.6442111303874799E-3</v>
      </c>
      <c r="N1527" s="88">
        <v>5.0697198321999997</v>
      </c>
      <c r="O1527" s="91">
        <v>3.6585795487524803E-2</v>
      </c>
    </row>
    <row r="1528" spans="1:15" customFormat="1" x14ac:dyDescent="0.3">
      <c r="A1528" s="58" t="s">
        <v>343</v>
      </c>
      <c r="B1528" s="59">
        <v>227.54123012260001</v>
      </c>
      <c r="C1528" s="60">
        <v>0.15963220719375901</v>
      </c>
      <c r="D1528" s="59">
        <v>5.42403213700001</v>
      </c>
      <c r="E1528" s="60">
        <v>0.13857629175130801</v>
      </c>
      <c r="F1528" s="59">
        <v>79.414848193099999</v>
      </c>
      <c r="G1528" s="65">
        <v>0.12200272313682201</v>
      </c>
      <c r="H1528" s="86">
        <v>53.161925108899901</v>
      </c>
      <c r="I1528" s="91">
        <v>0.208195883432267</v>
      </c>
      <c r="J1528" s="86">
        <v>28.1195615096</v>
      </c>
      <c r="K1528" s="91">
        <v>0.23515977087297801</v>
      </c>
      <c r="L1528" s="86">
        <v>43.973621951799899</v>
      </c>
      <c r="M1528" s="87">
        <v>0.17241776619569901</v>
      </c>
      <c r="N1528" s="86">
        <v>26.920044281599999</v>
      </c>
      <c r="O1528" s="87">
        <v>0.19426936146377499</v>
      </c>
    </row>
    <row r="1529" spans="1:15" customFormat="1" x14ac:dyDescent="0.3">
      <c r="A1529" s="58" t="s">
        <v>344</v>
      </c>
      <c r="B1529" s="62">
        <v>748.54008064280197</v>
      </c>
      <c r="C1529" s="63">
        <v>0.52514045556324895</v>
      </c>
      <c r="D1529" s="62">
        <v>25.192262138699999</v>
      </c>
      <c r="E1529" s="63">
        <v>0.643626398190701</v>
      </c>
      <c r="F1529" s="62">
        <v>376.73516135929998</v>
      </c>
      <c r="G1529" s="61">
        <v>0.57876727882756196</v>
      </c>
      <c r="H1529" s="88">
        <v>105.9929117882</v>
      </c>
      <c r="I1529" s="90">
        <v>0.41509572616301399</v>
      </c>
      <c r="J1529" s="88">
        <v>44.778683413899998</v>
      </c>
      <c r="K1529" s="90">
        <v>0.37447756530667697</v>
      </c>
      <c r="L1529" s="88">
        <v>137.62741044960001</v>
      </c>
      <c r="M1529" s="89">
        <v>0.53962829586857197</v>
      </c>
      <c r="N1529" s="88">
        <v>68.3440928001</v>
      </c>
      <c r="O1529" s="89">
        <v>0.493207333881371</v>
      </c>
    </row>
    <row r="1530" spans="1:15" customFormat="1" x14ac:dyDescent="0.3">
      <c r="A1530" s="64" t="s">
        <v>1</v>
      </c>
      <c r="H1530" s="84"/>
      <c r="I1530" s="84"/>
      <c r="J1530" s="84"/>
      <c r="K1530" s="84"/>
      <c r="L1530" s="84"/>
      <c r="M1530" s="84"/>
      <c r="N1530" s="84"/>
      <c r="O1530" s="84"/>
    </row>
    <row r="1531" spans="1:15" customFormat="1" x14ac:dyDescent="0.3">
      <c r="A1531" s="64" t="s">
        <v>1</v>
      </c>
      <c r="H1531" s="84"/>
      <c r="I1531" s="84"/>
      <c r="J1531" s="84"/>
      <c r="K1531" s="84"/>
      <c r="L1531" s="84"/>
      <c r="M1531" s="84"/>
      <c r="N1531" s="84"/>
      <c r="O1531" s="84"/>
    </row>
    <row r="1532" spans="1:15" customFormat="1" x14ac:dyDescent="0.3">
      <c r="A1532" s="53" t="s">
        <v>478</v>
      </c>
      <c r="H1532" s="84"/>
      <c r="I1532" s="84"/>
      <c r="J1532" s="84"/>
      <c r="K1532" s="84"/>
      <c r="L1532" s="84"/>
      <c r="M1532" s="84"/>
      <c r="N1532" s="84"/>
      <c r="O1532" s="84"/>
    </row>
    <row r="1533" spans="1:15" customFormat="1" x14ac:dyDescent="0.3">
      <c r="A1533" s="54" t="s">
        <v>1</v>
      </c>
      <c r="H1533" s="84"/>
      <c r="I1533" s="84"/>
      <c r="J1533" s="84"/>
      <c r="K1533" s="84"/>
      <c r="L1533" s="84"/>
      <c r="M1533" s="84"/>
      <c r="N1533" s="84"/>
      <c r="O1533" s="84"/>
    </row>
    <row r="1534" spans="1:15" customFormat="1" ht="25.5" customHeight="1" x14ac:dyDescent="0.3">
      <c r="A1534" s="119" t="s">
        <v>1</v>
      </c>
      <c r="B1534" s="118" t="s">
        <v>501</v>
      </c>
      <c r="C1534" s="118" t="s">
        <v>1</v>
      </c>
      <c r="D1534" s="118" t="s">
        <v>495</v>
      </c>
      <c r="E1534" s="118" t="s">
        <v>1</v>
      </c>
      <c r="F1534" s="118" t="s">
        <v>496</v>
      </c>
      <c r="G1534" s="118" t="s">
        <v>1</v>
      </c>
      <c r="H1534" s="121" t="s">
        <v>497</v>
      </c>
      <c r="I1534" s="121" t="s">
        <v>1</v>
      </c>
      <c r="J1534" s="121" t="s">
        <v>498</v>
      </c>
      <c r="K1534" s="121" t="s">
        <v>1</v>
      </c>
      <c r="L1534" s="121" t="s">
        <v>499</v>
      </c>
      <c r="M1534" s="121" t="s">
        <v>1</v>
      </c>
      <c r="N1534" s="121" t="s">
        <v>500</v>
      </c>
      <c r="O1534" s="121" t="s">
        <v>1</v>
      </c>
    </row>
    <row r="1535" spans="1:15" customFormat="1" x14ac:dyDescent="0.3">
      <c r="A1535" s="120" t="s">
        <v>1</v>
      </c>
      <c r="B1535" s="55" t="s">
        <v>14</v>
      </c>
      <c r="C1535" s="55" t="s">
        <v>15</v>
      </c>
      <c r="D1535" s="55" t="s">
        <v>14</v>
      </c>
      <c r="E1535" s="55" t="s">
        <v>15</v>
      </c>
      <c r="F1535" s="55" t="s">
        <v>14</v>
      </c>
      <c r="G1535" s="55" t="s">
        <v>15</v>
      </c>
      <c r="H1535" s="80" t="s">
        <v>14</v>
      </c>
      <c r="I1535" s="80" t="s">
        <v>15</v>
      </c>
      <c r="J1535" s="80" t="s">
        <v>14</v>
      </c>
      <c r="K1535" s="80" t="s">
        <v>15</v>
      </c>
      <c r="L1535" s="80" t="s">
        <v>14</v>
      </c>
      <c r="M1535" s="80" t="s">
        <v>15</v>
      </c>
      <c r="N1535" s="80" t="s">
        <v>14</v>
      </c>
      <c r="O1535" s="80" t="s">
        <v>15</v>
      </c>
    </row>
    <row r="1536" spans="1:15" customFormat="1" x14ac:dyDescent="0.3">
      <c r="A1536" s="56" t="s">
        <v>16</v>
      </c>
      <c r="B1536" s="57">
        <v>1425.4092837695</v>
      </c>
      <c r="C1536" s="57">
        <v>1425.4092837695</v>
      </c>
      <c r="D1536" s="57">
        <v>39.141126295500001</v>
      </c>
      <c r="E1536" s="57">
        <v>39.141126295500001</v>
      </c>
      <c r="F1536" s="57">
        <v>650.92684942810001</v>
      </c>
      <c r="G1536" s="57">
        <v>650.92684942810001</v>
      </c>
      <c r="H1536" s="85">
        <v>255.34570728529999</v>
      </c>
      <c r="I1536" s="85">
        <v>255.34570728529999</v>
      </c>
      <c r="J1536" s="85">
        <v>119.5764114126</v>
      </c>
      <c r="K1536" s="85">
        <v>119.5764114126</v>
      </c>
      <c r="L1536" s="85">
        <v>255.04113016919999</v>
      </c>
      <c r="M1536" s="85">
        <v>255.04113016919999</v>
      </c>
      <c r="N1536" s="85">
        <v>138.57071479909999</v>
      </c>
      <c r="O1536" s="85">
        <v>138.57071479909999</v>
      </c>
    </row>
    <row r="1537" spans="1:15" customFormat="1" x14ac:dyDescent="0.3">
      <c r="A1537" s="58" t="s">
        <v>341</v>
      </c>
      <c r="B1537" s="59">
        <v>84.7204379775999</v>
      </c>
      <c r="C1537" s="60">
        <v>5.9435867958960199E-2</v>
      </c>
      <c r="D1537" s="59">
        <v>3.9788745963999999</v>
      </c>
      <c r="E1537" s="60">
        <v>0.101654575965982</v>
      </c>
      <c r="F1537" s="59">
        <v>66.041711330000098</v>
      </c>
      <c r="G1537" s="61">
        <v>0.10145796165578901</v>
      </c>
      <c r="H1537" s="86">
        <v>5.0357349441999997</v>
      </c>
      <c r="I1537" s="90">
        <v>1.9721243790378401E-2</v>
      </c>
      <c r="J1537" s="86">
        <v>1.5494440496999999</v>
      </c>
      <c r="K1537" s="90">
        <v>1.29577734554487E-2</v>
      </c>
      <c r="L1537" s="86">
        <v>4.82766526989999</v>
      </c>
      <c r="M1537" s="90">
        <v>1.89289675226001E-2</v>
      </c>
      <c r="N1537" s="86">
        <v>3.9624406648999999</v>
      </c>
      <c r="O1537" s="87">
        <v>2.8595079924677799E-2</v>
      </c>
    </row>
    <row r="1538" spans="1:15" customFormat="1" x14ac:dyDescent="0.3">
      <c r="A1538" s="58" t="s">
        <v>237</v>
      </c>
      <c r="B1538" s="62">
        <v>169.01880744619999</v>
      </c>
      <c r="C1538" s="63">
        <v>0.11857563253638199</v>
      </c>
      <c r="D1538" s="62">
        <v>5.6096358252000096</v>
      </c>
      <c r="E1538" s="63">
        <v>0.143318201496029</v>
      </c>
      <c r="F1538" s="62">
        <v>80.414983806100096</v>
      </c>
      <c r="G1538" s="63">
        <v>0.12353920241076601</v>
      </c>
      <c r="H1538" s="88">
        <v>27.9063167847</v>
      </c>
      <c r="I1538" s="89">
        <v>0.10928837254162301</v>
      </c>
      <c r="J1538" s="88">
        <v>12.340369323099999</v>
      </c>
      <c r="K1538" s="89">
        <v>0.103200699680804</v>
      </c>
      <c r="L1538" s="88">
        <v>41.373963453499897</v>
      </c>
      <c r="M1538" s="89">
        <v>0.16222467107972599</v>
      </c>
      <c r="N1538" s="88">
        <v>5.7509033197999999</v>
      </c>
      <c r="O1538" s="90">
        <v>4.1501577935407701E-2</v>
      </c>
    </row>
    <row r="1539" spans="1:15" customFormat="1" x14ac:dyDescent="0.3">
      <c r="A1539" s="58" t="s">
        <v>238</v>
      </c>
      <c r="B1539" s="59">
        <v>428.85469054539999</v>
      </c>
      <c r="C1539" s="60">
        <v>0.30086424680165702</v>
      </c>
      <c r="D1539" s="59">
        <v>16.798947829199999</v>
      </c>
      <c r="E1539" s="60">
        <v>0.42918917821563402</v>
      </c>
      <c r="F1539" s="59">
        <v>187.95244382449999</v>
      </c>
      <c r="G1539" s="60">
        <v>0.28874587672890401</v>
      </c>
      <c r="H1539" s="86">
        <v>74.028509190200197</v>
      </c>
      <c r="I1539" s="87">
        <v>0.28991483732870199</v>
      </c>
      <c r="J1539" s="86">
        <v>41.106677928499998</v>
      </c>
      <c r="K1539" s="87">
        <v>0.34376912170963903</v>
      </c>
      <c r="L1539" s="86">
        <v>81.306795798799897</v>
      </c>
      <c r="M1539" s="87">
        <v>0.31879875902706101</v>
      </c>
      <c r="N1539" s="86">
        <v>43.821984016499997</v>
      </c>
      <c r="O1539" s="87">
        <v>0.316242750714198</v>
      </c>
    </row>
    <row r="1540" spans="1:15" customFormat="1" x14ac:dyDescent="0.3">
      <c r="A1540" s="58" t="s">
        <v>239</v>
      </c>
      <c r="B1540" s="62">
        <v>485.69558381780001</v>
      </c>
      <c r="C1540" s="63">
        <v>0.34074113964894098</v>
      </c>
      <c r="D1540" s="62">
        <v>7.4557937298999999</v>
      </c>
      <c r="E1540" s="65">
        <v>0.19048490515095801</v>
      </c>
      <c r="F1540" s="62">
        <v>203.3863025446</v>
      </c>
      <c r="G1540" s="63">
        <v>0.31245646530526999</v>
      </c>
      <c r="H1540" s="88">
        <v>98.156557746300095</v>
      </c>
      <c r="I1540" s="89">
        <v>0.38440653179506501</v>
      </c>
      <c r="J1540" s="88">
        <v>39.488935085100003</v>
      </c>
      <c r="K1540" s="89">
        <v>0.33024017545436202</v>
      </c>
      <c r="L1540" s="88">
        <v>89.788537268000198</v>
      </c>
      <c r="M1540" s="89">
        <v>0.352055126200359</v>
      </c>
      <c r="N1540" s="88">
        <v>53.763802746300001</v>
      </c>
      <c r="O1540" s="89">
        <v>0.387988203887429</v>
      </c>
    </row>
    <row r="1541" spans="1:15" customFormat="1" x14ac:dyDescent="0.3">
      <c r="A1541" s="58" t="s">
        <v>342</v>
      </c>
      <c r="B1541" s="59">
        <v>230.53347722570001</v>
      </c>
      <c r="C1541" s="60">
        <v>0.16173142679136601</v>
      </c>
      <c r="D1541" s="59">
        <v>5.2978743147999898</v>
      </c>
      <c r="E1541" s="60">
        <v>0.13535313917139599</v>
      </c>
      <c r="F1541" s="59">
        <v>101.98762818740001</v>
      </c>
      <c r="G1541" s="60">
        <v>0.15668062897851801</v>
      </c>
      <c r="H1541" s="86">
        <v>42.535426397899997</v>
      </c>
      <c r="I1541" s="87">
        <v>0.16657975906512801</v>
      </c>
      <c r="J1541" s="86">
        <v>23.605938229100001</v>
      </c>
      <c r="K1541" s="87">
        <v>0.19741300102783099</v>
      </c>
      <c r="L1541" s="86">
        <v>36.626161834299999</v>
      </c>
      <c r="M1541" s="87">
        <v>0.14360884383629199</v>
      </c>
      <c r="N1541" s="86">
        <v>26.319829243200001</v>
      </c>
      <c r="O1541" s="87">
        <v>0.18993789042192999</v>
      </c>
    </row>
    <row r="1542" spans="1:15" customFormat="1" x14ac:dyDescent="0.3">
      <c r="A1542" s="58" t="s">
        <v>88</v>
      </c>
      <c r="B1542" s="62">
        <v>26.5862867568</v>
      </c>
      <c r="C1542" s="63">
        <v>1.8651686262693899E-2</v>
      </c>
      <c r="D1542" s="62">
        <v>0</v>
      </c>
      <c r="E1542" s="63">
        <v>0</v>
      </c>
      <c r="F1542" s="62">
        <v>11.143779735500001</v>
      </c>
      <c r="G1542" s="63">
        <v>1.71198649207524E-2</v>
      </c>
      <c r="H1542" s="88">
        <v>7.6831622220000098</v>
      </c>
      <c r="I1542" s="89">
        <v>3.0089255479104401E-2</v>
      </c>
      <c r="J1542" s="88">
        <v>1.4850467971000001</v>
      </c>
      <c r="K1542" s="89">
        <v>1.24192286719144E-2</v>
      </c>
      <c r="L1542" s="88">
        <v>1.1180065447</v>
      </c>
      <c r="M1542" s="89">
        <v>4.3836323339623302E-3</v>
      </c>
      <c r="N1542" s="88">
        <v>4.9517548083999996</v>
      </c>
      <c r="O1542" s="89">
        <v>3.5734497116357199E-2</v>
      </c>
    </row>
    <row r="1543" spans="1:15" customFormat="1" x14ac:dyDescent="0.3">
      <c r="A1543" s="58" t="s">
        <v>343</v>
      </c>
      <c r="B1543" s="59">
        <v>253.73924542380001</v>
      </c>
      <c r="C1543" s="60">
        <v>0.17801150049534201</v>
      </c>
      <c r="D1543" s="59">
        <v>9.5885104216000094</v>
      </c>
      <c r="E1543" s="60">
        <v>0.24497277746201099</v>
      </c>
      <c r="F1543" s="59">
        <v>146.4566951361</v>
      </c>
      <c r="G1543" s="61">
        <v>0.22499716406655501</v>
      </c>
      <c r="H1543" s="86">
        <v>32.942051728899997</v>
      </c>
      <c r="I1543" s="90">
        <v>0.129009616332001</v>
      </c>
      <c r="J1543" s="86">
        <v>13.889813372800001</v>
      </c>
      <c r="K1543" s="87">
        <v>0.11615847313625299</v>
      </c>
      <c r="L1543" s="86">
        <v>46.201628723399999</v>
      </c>
      <c r="M1543" s="87">
        <v>0.181153638602326</v>
      </c>
      <c r="N1543" s="86">
        <v>9.7133439847000194</v>
      </c>
      <c r="O1543" s="90">
        <v>7.0096657860085496E-2</v>
      </c>
    </row>
    <row r="1544" spans="1:15" customFormat="1" x14ac:dyDescent="0.3">
      <c r="A1544" s="58" t="s">
        <v>344</v>
      </c>
      <c r="B1544" s="62">
        <v>716.22906104350204</v>
      </c>
      <c r="C1544" s="63">
        <v>0.50247256644030702</v>
      </c>
      <c r="D1544" s="62">
        <v>12.753668044699999</v>
      </c>
      <c r="E1544" s="65">
        <v>0.32583804432235403</v>
      </c>
      <c r="F1544" s="62">
        <v>305.37393073200099</v>
      </c>
      <c r="G1544" s="63">
        <v>0.46913709428378902</v>
      </c>
      <c r="H1544" s="88">
        <v>140.69198414420001</v>
      </c>
      <c r="I1544" s="89">
        <v>0.55098629086019302</v>
      </c>
      <c r="J1544" s="88">
        <v>63.094873314200001</v>
      </c>
      <c r="K1544" s="89">
        <v>0.52765317648219301</v>
      </c>
      <c r="L1544" s="88">
        <v>126.41469910230001</v>
      </c>
      <c r="M1544" s="89">
        <v>0.49566397003665102</v>
      </c>
      <c r="N1544" s="88">
        <v>80.083631989500105</v>
      </c>
      <c r="O1544" s="89">
        <v>0.57792609430935904</v>
      </c>
    </row>
    <row r="1545" spans="1:15" customFormat="1" x14ac:dyDescent="0.3">
      <c r="A1545" s="64" t="s">
        <v>1</v>
      </c>
      <c r="H1545" s="84"/>
      <c r="I1545" s="84"/>
      <c r="J1545" s="84"/>
      <c r="K1545" s="84"/>
      <c r="L1545" s="84"/>
      <c r="M1545" s="84"/>
      <c r="N1545" s="84"/>
      <c r="O1545" s="84"/>
    </row>
    <row r="1546" spans="1:15" customFormat="1" x14ac:dyDescent="0.3">
      <c r="A1546" s="64" t="s">
        <v>1</v>
      </c>
      <c r="H1546" s="84"/>
      <c r="I1546" s="84"/>
      <c r="J1546" s="84"/>
      <c r="K1546" s="84"/>
      <c r="L1546" s="84"/>
      <c r="M1546" s="84"/>
      <c r="N1546" s="84"/>
      <c r="O1546" s="84"/>
    </row>
    <row r="1547" spans="1:15" customFormat="1" x14ac:dyDescent="0.3">
      <c r="A1547" s="53" t="s">
        <v>479</v>
      </c>
      <c r="H1547" s="84"/>
      <c r="I1547" s="84"/>
      <c r="J1547" s="84"/>
      <c r="K1547" s="84"/>
      <c r="L1547" s="84"/>
      <c r="M1547" s="84"/>
      <c r="N1547" s="84"/>
      <c r="O1547" s="84"/>
    </row>
    <row r="1548" spans="1:15" customFormat="1" x14ac:dyDescent="0.3">
      <c r="A1548" s="54" t="s">
        <v>1</v>
      </c>
      <c r="H1548" s="84"/>
      <c r="I1548" s="84"/>
      <c r="J1548" s="84"/>
      <c r="K1548" s="84"/>
      <c r="L1548" s="84"/>
      <c r="M1548" s="84"/>
      <c r="N1548" s="84"/>
      <c r="O1548" s="84"/>
    </row>
    <row r="1549" spans="1:15" customFormat="1" ht="25.5" customHeight="1" x14ac:dyDescent="0.3">
      <c r="A1549" s="119" t="s">
        <v>1</v>
      </c>
      <c r="B1549" s="118" t="s">
        <v>501</v>
      </c>
      <c r="C1549" s="118" t="s">
        <v>1</v>
      </c>
      <c r="D1549" s="118" t="s">
        <v>495</v>
      </c>
      <c r="E1549" s="118" t="s">
        <v>1</v>
      </c>
      <c r="F1549" s="118" t="s">
        <v>496</v>
      </c>
      <c r="G1549" s="118" t="s">
        <v>1</v>
      </c>
      <c r="H1549" s="121" t="s">
        <v>497</v>
      </c>
      <c r="I1549" s="121" t="s">
        <v>1</v>
      </c>
      <c r="J1549" s="121" t="s">
        <v>498</v>
      </c>
      <c r="K1549" s="121" t="s">
        <v>1</v>
      </c>
      <c r="L1549" s="121" t="s">
        <v>499</v>
      </c>
      <c r="M1549" s="121" t="s">
        <v>1</v>
      </c>
      <c r="N1549" s="121" t="s">
        <v>500</v>
      </c>
      <c r="O1549" s="121" t="s">
        <v>1</v>
      </c>
    </row>
    <row r="1550" spans="1:15" customFormat="1" x14ac:dyDescent="0.3">
      <c r="A1550" s="120" t="s">
        <v>1</v>
      </c>
      <c r="B1550" s="55" t="s">
        <v>14</v>
      </c>
      <c r="C1550" s="55" t="s">
        <v>15</v>
      </c>
      <c r="D1550" s="55" t="s">
        <v>14</v>
      </c>
      <c r="E1550" s="55" t="s">
        <v>15</v>
      </c>
      <c r="F1550" s="55" t="s">
        <v>14</v>
      </c>
      <c r="G1550" s="55" t="s">
        <v>15</v>
      </c>
      <c r="H1550" s="80" t="s">
        <v>14</v>
      </c>
      <c r="I1550" s="80" t="s">
        <v>15</v>
      </c>
      <c r="J1550" s="80" t="s">
        <v>14</v>
      </c>
      <c r="K1550" s="80" t="s">
        <v>15</v>
      </c>
      <c r="L1550" s="80" t="s">
        <v>14</v>
      </c>
      <c r="M1550" s="80" t="s">
        <v>15</v>
      </c>
      <c r="N1550" s="80" t="s">
        <v>14</v>
      </c>
      <c r="O1550" s="80" t="s">
        <v>15</v>
      </c>
    </row>
    <row r="1551" spans="1:15" customFormat="1" x14ac:dyDescent="0.3">
      <c r="A1551" s="56" t="s">
        <v>16</v>
      </c>
      <c r="B1551" s="57">
        <v>1425.4092837695</v>
      </c>
      <c r="C1551" s="57">
        <v>1425.4092837695</v>
      </c>
      <c r="D1551" s="57">
        <v>39.141126295500001</v>
      </c>
      <c r="E1551" s="57">
        <v>39.141126295500001</v>
      </c>
      <c r="F1551" s="57">
        <v>650.92684942810001</v>
      </c>
      <c r="G1551" s="57">
        <v>650.92684942810001</v>
      </c>
      <c r="H1551" s="85">
        <v>255.34570728529999</v>
      </c>
      <c r="I1551" s="85">
        <v>255.34570728529999</v>
      </c>
      <c r="J1551" s="85">
        <v>119.5764114126</v>
      </c>
      <c r="K1551" s="85">
        <v>119.5764114126</v>
      </c>
      <c r="L1551" s="85">
        <v>255.04113016919999</v>
      </c>
      <c r="M1551" s="85">
        <v>255.04113016919999</v>
      </c>
      <c r="N1551" s="85">
        <v>138.57071479909999</v>
      </c>
      <c r="O1551" s="85">
        <v>138.57071479909999</v>
      </c>
    </row>
    <row r="1552" spans="1:15" customFormat="1" x14ac:dyDescent="0.3">
      <c r="A1552" s="58" t="s">
        <v>341</v>
      </c>
      <c r="B1552" s="59">
        <v>99.731815047400204</v>
      </c>
      <c r="C1552" s="60">
        <v>6.9967142899237195E-2</v>
      </c>
      <c r="D1552" s="59">
        <v>6.3050297864999996</v>
      </c>
      <c r="E1552" s="61">
        <v>0.16108452625761299</v>
      </c>
      <c r="F1552" s="59">
        <v>49.351985395900002</v>
      </c>
      <c r="G1552" s="60">
        <v>7.5818020779539697E-2</v>
      </c>
      <c r="H1552" s="86">
        <v>10.0412496809</v>
      </c>
      <c r="I1552" s="87">
        <v>3.9324137412190097E-2</v>
      </c>
      <c r="J1552" s="86">
        <v>6.1468722559</v>
      </c>
      <c r="K1552" s="87">
        <v>5.14053916093044E-2</v>
      </c>
      <c r="L1552" s="86">
        <v>24.107116573300001</v>
      </c>
      <c r="M1552" s="87">
        <v>9.4522466071675595E-2</v>
      </c>
      <c r="N1552" s="86">
        <v>7.5251989783999598</v>
      </c>
      <c r="O1552" s="87">
        <v>5.4305839363750399E-2</v>
      </c>
    </row>
    <row r="1553" spans="1:15" customFormat="1" x14ac:dyDescent="0.3">
      <c r="A1553" s="58" t="s">
        <v>237</v>
      </c>
      <c r="B1553" s="62">
        <v>225.3513858515</v>
      </c>
      <c r="C1553" s="63">
        <v>0.15809591562049999</v>
      </c>
      <c r="D1553" s="62">
        <v>11.597908498400001</v>
      </c>
      <c r="E1553" s="61">
        <v>0.29631003489374302</v>
      </c>
      <c r="F1553" s="62">
        <v>108.2916571168</v>
      </c>
      <c r="G1553" s="63">
        <v>0.16636532540015</v>
      </c>
      <c r="H1553" s="88">
        <v>40.831199128000101</v>
      </c>
      <c r="I1553" s="89">
        <v>0.159905563175883</v>
      </c>
      <c r="J1553" s="88">
        <v>21.424394146699999</v>
      </c>
      <c r="K1553" s="89">
        <v>0.17916906765812601</v>
      </c>
      <c r="L1553" s="88">
        <v>38.5814540067</v>
      </c>
      <c r="M1553" s="89">
        <v>0.1512754196984</v>
      </c>
      <c r="N1553" s="88">
        <v>17.114555173199999</v>
      </c>
      <c r="O1553" s="89">
        <v>0.123507735368275</v>
      </c>
    </row>
    <row r="1554" spans="1:15" customFormat="1" x14ac:dyDescent="0.3">
      <c r="A1554" s="58" t="s">
        <v>238</v>
      </c>
      <c r="B1554" s="59">
        <v>519.86940352579995</v>
      </c>
      <c r="C1554" s="60">
        <v>0.364715881568418</v>
      </c>
      <c r="D1554" s="59">
        <v>8.2966514808999996</v>
      </c>
      <c r="E1554" s="65">
        <v>0.21196762245070699</v>
      </c>
      <c r="F1554" s="59">
        <v>221.61946278760101</v>
      </c>
      <c r="G1554" s="60">
        <v>0.340467539451343</v>
      </c>
      <c r="H1554" s="86">
        <v>91.479620065199896</v>
      </c>
      <c r="I1554" s="87">
        <v>0.35825791252871603</v>
      </c>
      <c r="J1554" s="86">
        <v>48.516947003299997</v>
      </c>
      <c r="K1554" s="87">
        <v>0.40574011571472601</v>
      </c>
      <c r="L1554" s="86">
        <v>103.0753404208</v>
      </c>
      <c r="M1554" s="87">
        <v>0.40415183367646401</v>
      </c>
      <c r="N1554" s="86">
        <v>50.744178793000003</v>
      </c>
      <c r="O1554" s="87">
        <v>0.36619699094840502</v>
      </c>
    </row>
    <row r="1555" spans="1:15" customFormat="1" x14ac:dyDescent="0.3">
      <c r="A1555" s="58" t="s">
        <v>239</v>
      </c>
      <c r="B1555" s="62">
        <v>425.66540650270002</v>
      </c>
      <c r="C1555" s="63">
        <v>0.29862679536997699</v>
      </c>
      <c r="D1555" s="62">
        <v>10.2820284713</v>
      </c>
      <c r="E1555" s="63">
        <v>0.26269117535542402</v>
      </c>
      <c r="F1555" s="62">
        <v>202.48409342049999</v>
      </c>
      <c r="G1555" s="63">
        <v>0.31107042765005199</v>
      </c>
      <c r="H1555" s="88">
        <v>81.171230013400006</v>
      </c>
      <c r="I1555" s="89">
        <v>0.31788758415549401</v>
      </c>
      <c r="J1555" s="88">
        <v>29.0128539478</v>
      </c>
      <c r="K1555" s="89">
        <v>0.242630244586374</v>
      </c>
      <c r="L1555" s="88">
        <v>71.171433079200199</v>
      </c>
      <c r="M1555" s="89">
        <v>0.279058648430484</v>
      </c>
      <c r="N1555" s="88">
        <v>41.345644121699998</v>
      </c>
      <c r="O1555" s="89">
        <v>0.29837216457779703</v>
      </c>
    </row>
    <row r="1556" spans="1:15" customFormat="1" x14ac:dyDescent="0.3">
      <c r="A1556" s="58" t="s">
        <v>342</v>
      </c>
      <c r="B1556" s="59">
        <v>141.17867097199999</v>
      </c>
      <c r="C1556" s="60">
        <v>9.9044304382985698E-2</v>
      </c>
      <c r="D1556" s="59">
        <v>2.6595080583999899</v>
      </c>
      <c r="E1556" s="60">
        <v>6.7946641042512898E-2</v>
      </c>
      <c r="F1556" s="59">
        <v>62.400988668300002</v>
      </c>
      <c r="G1556" s="60">
        <v>9.5864825245916802E-2</v>
      </c>
      <c r="H1556" s="86">
        <v>29.446883716399999</v>
      </c>
      <c r="I1556" s="87">
        <v>0.11532163210990901</v>
      </c>
      <c r="J1556" s="86">
        <v>13.518348856299999</v>
      </c>
      <c r="K1556" s="87">
        <v>0.113051969837552</v>
      </c>
      <c r="L1556" s="86">
        <v>15.702343640200001</v>
      </c>
      <c r="M1556" s="87">
        <v>6.1567887617901898E-2</v>
      </c>
      <c r="N1556" s="86">
        <v>19.786165032100001</v>
      </c>
      <c r="O1556" s="87">
        <v>0.14278749345260999</v>
      </c>
    </row>
    <row r="1557" spans="1:15" customFormat="1" x14ac:dyDescent="0.3">
      <c r="A1557" s="58" t="s">
        <v>88</v>
      </c>
      <c r="B1557" s="62">
        <v>13.612601870100001</v>
      </c>
      <c r="C1557" s="63">
        <v>9.5499601588825197E-3</v>
      </c>
      <c r="D1557" s="62">
        <v>0</v>
      </c>
      <c r="E1557" s="63">
        <v>0</v>
      </c>
      <c r="F1557" s="62">
        <v>6.7786620390000003</v>
      </c>
      <c r="G1557" s="63">
        <v>1.04138614729991E-2</v>
      </c>
      <c r="H1557" s="88">
        <v>2.3755246813999999</v>
      </c>
      <c r="I1557" s="89">
        <v>9.3031706178079796E-3</v>
      </c>
      <c r="J1557" s="88">
        <v>0.95699520259999904</v>
      </c>
      <c r="K1557" s="89">
        <v>8.0032105939178595E-3</v>
      </c>
      <c r="L1557" s="88">
        <v>2.4034424489999999</v>
      </c>
      <c r="M1557" s="89">
        <v>9.4237445050745407E-3</v>
      </c>
      <c r="N1557" s="88">
        <v>2.0549727007</v>
      </c>
      <c r="O1557" s="89">
        <v>1.4829776289162599E-2</v>
      </c>
    </row>
    <row r="1558" spans="1:15" customFormat="1" x14ac:dyDescent="0.3">
      <c r="A1558" s="58" t="s">
        <v>343</v>
      </c>
      <c r="B1558" s="59">
        <v>325.08320089889997</v>
      </c>
      <c r="C1558" s="60">
        <v>0.22806305851973699</v>
      </c>
      <c r="D1558" s="59">
        <v>17.902938284899999</v>
      </c>
      <c r="E1558" s="61">
        <v>0.45739456115135502</v>
      </c>
      <c r="F1558" s="59">
        <v>157.64364251270101</v>
      </c>
      <c r="G1558" s="60">
        <v>0.24218334617968901</v>
      </c>
      <c r="H1558" s="86">
        <v>50.872448808900003</v>
      </c>
      <c r="I1558" s="87">
        <v>0.19922970058807299</v>
      </c>
      <c r="J1558" s="86">
        <v>27.571266402599999</v>
      </c>
      <c r="K1558" s="87">
        <v>0.23057445926743</v>
      </c>
      <c r="L1558" s="86">
        <v>62.688570580000103</v>
      </c>
      <c r="M1558" s="87">
        <v>0.245797885770076</v>
      </c>
      <c r="N1558" s="86">
        <v>24.639754151599998</v>
      </c>
      <c r="O1558" s="87">
        <v>0.177813574732026</v>
      </c>
    </row>
    <row r="1559" spans="1:15" customFormat="1" x14ac:dyDescent="0.3">
      <c r="A1559" s="58" t="s">
        <v>344</v>
      </c>
      <c r="B1559" s="62">
        <v>566.84407747470004</v>
      </c>
      <c r="C1559" s="63">
        <v>0.397671099752963</v>
      </c>
      <c r="D1559" s="62">
        <v>12.9415365297</v>
      </c>
      <c r="E1559" s="63">
        <v>0.33063781639793699</v>
      </c>
      <c r="F1559" s="62">
        <v>264.8850820888</v>
      </c>
      <c r="G1559" s="63">
        <v>0.40693525289596899</v>
      </c>
      <c r="H1559" s="88">
        <v>110.6181137298</v>
      </c>
      <c r="I1559" s="89">
        <v>0.43320921626540398</v>
      </c>
      <c r="J1559" s="88">
        <v>42.531202804099998</v>
      </c>
      <c r="K1559" s="89">
        <v>0.355682214423926</v>
      </c>
      <c r="L1559" s="88">
        <v>86.873776719399999</v>
      </c>
      <c r="M1559" s="89">
        <v>0.340626536048386</v>
      </c>
      <c r="N1559" s="88">
        <v>61.131809153799999</v>
      </c>
      <c r="O1559" s="89">
        <v>0.44115965803040702</v>
      </c>
    </row>
    <row r="1560" spans="1:15" customFormat="1" x14ac:dyDescent="0.3">
      <c r="A1560" s="64" t="s">
        <v>1</v>
      </c>
      <c r="H1560" s="84"/>
      <c r="I1560" s="84"/>
      <c r="J1560" s="84"/>
      <c r="K1560" s="84"/>
      <c r="L1560" s="84"/>
      <c r="M1560" s="84"/>
      <c r="N1560" s="84"/>
      <c r="O1560" s="84"/>
    </row>
    <row r="1561" spans="1:15" customFormat="1" x14ac:dyDescent="0.3">
      <c r="A1561" s="64" t="s">
        <v>1</v>
      </c>
      <c r="H1561" s="84"/>
      <c r="I1561" s="84"/>
      <c r="J1561" s="84"/>
      <c r="K1561" s="84"/>
      <c r="L1561" s="84"/>
      <c r="M1561" s="84"/>
      <c r="N1561" s="84"/>
      <c r="O1561" s="84"/>
    </row>
    <row r="1562" spans="1:15" customFormat="1" x14ac:dyDescent="0.3">
      <c r="A1562" s="53" t="s">
        <v>480</v>
      </c>
      <c r="H1562" s="84"/>
      <c r="I1562" s="84"/>
      <c r="J1562" s="84"/>
      <c r="K1562" s="84"/>
      <c r="L1562" s="84"/>
      <c r="M1562" s="84"/>
      <c r="N1562" s="84"/>
      <c r="O1562" s="84"/>
    </row>
    <row r="1563" spans="1:15" customFormat="1" x14ac:dyDescent="0.3">
      <c r="A1563" s="54" t="s">
        <v>1</v>
      </c>
      <c r="H1563" s="84"/>
      <c r="I1563" s="84"/>
      <c r="J1563" s="84"/>
      <c r="K1563" s="84"/>
      <c r="L1563" s="84"/>
      <c r="M1563" s="84"/>
      <c r="N1563" s="84"/>
      <c r="O1563" s="84"/>
    </row>
    <row r="1564" spans="1:15" customFormat="1" ht="25.5" customHeight="1" x14ac:dyDescent="0.3">
      <c r="A1564" s="119" t="s">
        <v>1</v>
      </c>
      <c r="B1564" s="118" t="s">
        <v>501</v>
      </c>
      <c r="C1564" s="118" t="s">
        <v>1</v>
      </c>
      <c r="D1564" s="118" t="s">
        <v>495</v>
      </c>
      <c r="E1564" s="118" t="s">
        <v>1</v>
      </c>
      <c r="F1564" s="118" t="s">
        <v>496</v>
      </c>
      <c r="G1564" s="118" t="s">
        <v>1</v>
      </c>
      <c r="H1564" s="121" t="s">
        <v>497</v>
      </c>
      <c r="I1564" s="121" t="s">
        <v>1</v>
      </c>
      <c r="J1564" s="121" t="s">
        <v>498</v>
      </c>
      <c r="K1564" s="121" t="s">
        <v>1</v>
      </c>
      <c r="L1564" s="121" t="s">
        <v>499</v>
      </c>
      <c r="M1564" s="121" t="s">
        <v>1</v>
      </c>
      <c r="N1564" s="121" t="s">
        <v>500</v>
      </c>
      <c r="O1564" s="121" t="s">
        <v>1</v>
      </c>
    </row>
    <row r="1565" spans="1:15" customFormat="1" x14ac:dyDescent="0.3">
      <c r="A1565" s="120" t="s">
        <v>1</v>
      </c>
      <c r="B1565" s="55" t="s">
        <v>14</v>
      </c>
      <c r="C1565" s="55" t="s">
        <v>15</v>
      </c>
      <c r="D1565" s="55" t="s">
        <v>14</v>
      </c>
      <c r="E1565" s="55" t="s">
        <v>15</v>
      </c>
      <c r="F1565" s="55" t="s">
        <v>14</v>
      </c>
      <c r="G1565" s="55" t="s">
        <v>15</v>
      </c>
      <c r="H1565" s="80" t="s">
        <v>14</v>
      </c>
      <c r="I1565" s="80" t="s">
        <v>15</v>
      </c>
      <c r="J1565" s="80" t="s">
        <v>14</v>
      </c>
      <c r="K1565" s="80" t="s">
        <v>15</v>
      </c>
      <c r="L1565" s="80" t="s">
        <v>14</v>
      </c>
      <c r="M1565" s="80" t="s">
        <v>15</v>
      </c>
      <c r="N1565" s="80" t="s">
        <v>14</v>
      </c>
      <c r="O1565" s="80" t="s">
        <v>15</v>
      </c>
    </row>
    <row r="1566" spans="1:15" customFormat="1" x14ac:dyDescent="0.3">
      <c r="A1566" s="56" t="s">
        <v>16</v>
      </c>
      <c r="B1566" s="57">
        <v>1425.4092837695</v>
      </c>
      <c r="C1566" s="57">
        <v>1425.4092837695</v>
      </c>
      <c r="D1566" s="57">
        <v>39.141126295500001</v>
      </c>
      <c r="E1566" s="57">
        <v>39.141126295500001</v>
      </c>
      <c r="F1566" s="57">
        <v>650.92684942810001</v>
      </c>
      <c r="G1566" s="57">
        <v>650.92684942810001</v>
      </c>
      <c r="H1566" s="85">
        <v>255.34570728529999</v>
      </c>
      <c r="I1566" s="85">
        <v>255.34570728529999</v>
      </c>
      <c r="J1566" s="85">
        <v>119.5764114126</v>
      </c>
      <c r="K1566" s="85">
        <v>119.5764114126</v>
      </c>
      <c r="L1566" s="85">
        <v>255.04113016919999</v>
      </c>
      <c r="M1566" s="85">
        <v>255.04113016919999</v>
      </c>
      <c r="N1566" s="85">
        <v>138.57071479909999</v>
      </c>
      <c r="O1566" s="85">
        <v>138.57071479909999</v>
      </c>
    </row>
    <row r="1567" spans="1:15" customFormat="1" x14ac:dyDescent="0.3">
      <c r="A1567" s="58" t="s">
        <v>341</v>
      </c>
      <c r="B1567" s="59">
        <v>78.138476790499794</v>
      </c>
      <c r="C1567" s="60">
        <v>5.4818274077647701E-2</v>
      </c>
      <c r="D1567" s="59">
        <v>3.4674441057999998</v>
      </c>
      <c r="E1567" s="60">
        <v>8.8588255729336193E-2</v>
      </c>
      <c r="F1567" s="59">
        <v>37.2602747217001</v>
      </c>
      <c r="G1567" s="60">
        <v>5.7241877108674601E-2</v>
      </c>
      <c r="H1567" s="86">
        <v>15.453816539</v>
      </c>
      <c r="I1567" s="87">
        <v>6.0521152688630502E-2</v>
      </c>
      <c r="J1567" s="86">
        <v>13.509758912100001</v>
      </c>
      <c r="K1567" s="91">
        <v>0.112980133393403</v>
      </c>
      <c r="L1567" s="86">
        <v>7.3708044203000096</v>
      </c>
      <c r="M1567" s="87">
        <v>2.8900453881340799E-2</v>
      </c>
      <c r="N1567" s="86">
        <v>5.0800869985999997</v>
      </c>
      <c r="O1567" s="87">
        <v>3.6660610475778503E-2</v>
      </c>
    </row>
    <row r="1568" spans="1:15" customFormat="1" x14ac:dyDescent="0.3">
      <c r="A1568" s="58" t="s">
        <v>237</v>
      </c>
      <c r="B1568" s="62">
        <v>169.0020538279</v>
      </c>
      <c r="C1568" s="63">
        <v>0.118563878987075</v>
      </c>
      <c r="D1568" s="62">
        <v>5.4963442922999999</v>
      </c>
      <c r="E1568" s="63">
        <v>0.140423764273025</v>
      </c>
      <c r="F1568" s="62">
        <v>55.337672582400003</v>
      </c>
      <c r="G1568" s="65">
        <v>8.5013658033954706E-2</v>
      </c>
      <c r="H1568" s="88">
        <v>37.559575669300003</v>
      </c>
      <c r="I1568" s="89">
        <v>0.147093037390812</v>
      </c>
      <c r="J1568" s="88">
        <v>18.027542222299999</v>
      </c>
      <c r="K1568" s="89">
        <v>0.150761692957114</v>
      </c>
      <c r="L1568" s="88">
        <v>35.532839783100002</v>
      </c>
      <c r="M1568" s="89">
        <v>0.13932199782649499</v>
      </c>
      <c r="N1568" s="88">
        <v>21.601477615499999</v>
      </c>
      <c r="O1568" s="89">
        <v>0.155887754832021</v>
      </c>
    </row>
    <row r="1569" spans="1:15" customFormat="1" x14ac:dyDescent="0.3">
      <c r="A1569" s="58" t="s">
        <v>238</v>
      </c>
      <c r="B1569" s="59">
        <v>509.16344489419998</v>
      </c>
      <c r="C1569" s="60">
        <v>0.357205085368685</v>
      </c>
      <c r="D1569" s="59">
        <v>11.733299578600001</v>
      </c>
      <c r="E1569" s="60">
        <v>0.29976908405798602</v>
      </c>
      <c r="F1569" s="59">
        <v>246.62504561609899</v>
      </c>
      <c r="G1569" s="60">
        <v>0.37888288957934801</v>
      </c>
      <c r="H1569" s="86">
        <v>79.172803230599797</v>
      </c>
      <c r="I1569" s="87">
        <v>0.31006122668880198</v>
      </c>
      <c r="J1569" s="86">
        <v>39.255308001000003</v>
      </c>
      <c r="K1569" s="87">
        <v>0.32828638639730601</v>
      </c>
      <c r="L1569" s="86">
        <v>91.576471162099807</v>
      </c>
      <c r="M1569" s="87">
        <v>0.35906550093056</v>
      </c>
      <c r="N1569" s="86">
        <v>51.327679579200002</v>
      </c>
      <c r="O1569" s="87">
        <v>0.37040784305410401</v>
      </c>
    </row>
    <row r="1570" spans="1:15" customFormat="1" x14ac:dyDescent="0.3">
      <c r="A1570" s="58" t="s">
        <v>239</v>
      </c>
      <c r="B1570" s="62">
        <v>517.74306156089995</v>
      </c>
      <c r="C1570" s="63">
        <v>0.36322414022148503</v>
      </c>
      <c r="D1570" s="62">
        <v>11.7857153423</v>
      </c>
      <c r="E1570" s="63">
        <v>0.30110823212706</v>
      </c>
      <c r="F1570" s="62">
        <v>245.0282248151</v>
      </c>
      <c r="G1570" s="63">
        <v>0.37642974019335701</v>
      </c>
      <c r="H1570" s="88">
        <v>92.609052161299999</v>
      </c>
      <c r="I1570" s="89">
        <v>0.36268106147493201</v>
      </c>
      <c r="J1570" s="88">
        <v>38.513768251099997</v>
      </c>
      <c r="K1570" s="89">
        <v>0.32208499817081598</v>
      </c>
      <c r="L1570" s="88">
        <v>96.974145911099797</v>
      </c>
      <c r="M1570" s="89">
        <v>0.38022943925462199</v>
      </c>
      <c r="N1570" s="88">
        <v>44.600049564099997</v>
      </c>
      <c r="O1570" s="89">
        <v>0.32185768564996697</v>
      </c>
    </row>
    <row r="1571" spans="1:15" customFormat="1" x14ac:dyDescent="0.3">
      <c r="A1571" s="58" t="s">
        <v>342</v>
      </c>
      <c r="B1571" s="59">
        <v>121.3191734329</v>
      </c>
      <c r="C1571" s="60">
        <v>8.5111816524774606E-2</v>
      </c>
      <c r="D1571" s="59">
        <v>3.8575575398000002</v>
      </c>
      <c r="E1571" s="60">
        <v>9.8555098048966894E-2</v>
      </c>
      <c r="F1571" s="59">
        <v>56.200828886700002</v>
      </c>
      <c r="G1571" s="60">
        <v>8.6339699977159803E-2</v>
      </c>
      <c r="H1571" s="86">
        <v>21.092911710999999</v>
      </c>
      <c r="I1571" s="87">
        <v>8.2605311580322402E-2</v>
      </c>
      <c r="J1571" s="86">
        <v>7.9360864792000001</v>
      </c>
      <c r="K1571" s="87">
        <v>6.6368327878785605E-2</v>
      </c>
      <c r="L1571" s="86">
        <v>21.497750583999998</v>
      </c>
      <c r="M1571" s="87">
        <v>8.4291308502820406E-2</v>
      </c>
      <c r="N1571" s="86">
        <v>11.1543900044</v>
      </c>
      <c r="O1571" s="87">
        <v>8.0496012599571606E-2</v>
      </c>
    </row>
    <row r="1572" spans="1:15" customFormat="1" x14ac:dyDescent="0.3">
      <c r="A1572" s="58" t="s">
        <v>88</v>
      </c>
      <c r="B1572" s="62">
        <v>30.043073263099998</v>
      </c>
      <c r="C1572" s="63">
        <v>2.1076804820332699E-2</v>
      </c>
      <c r="D1572" s="62">
        <v>2.8007654366999999</v>
      </c>
      <c r="E1572" s="61">
        <v>7.1555565763624901E-2</v>
      </c>
      <c r="F1572" s="62">
        <v>10.4748028061</v>
      </c>
      <c r="G1572" s="63">
        <v>1.6092135107505699E-2</v>
      </c>
      <c r="H1572" s="88">
        <v>9.4575479741000006</v>
      </c>
      <c r="I1572" s="89">
        <v>3.7038210176499997E-2</v>
      </c>
      <c r="J1572" s="88">
        <v>2.3339475469000002</v>
      </c>
      <c r="K1572" s="89">
        <v>1.9518461202575201E-2</v>
      </c>
      <c r="L1572" s="88">
        <v>2.0891183085999998</v>
      </c>
      <c r="M1572" s="89">
        <v>8.1912996041620095E-3</v>
      </c>
      <c r="N1572" s="88">
        <v>4.8070310372999998</v>
      </c>
      <c r="O1572" s="89">
        <v>3.4690093388557899E-2</v>
      </c>
    </row>
    <row r="1573" spans="1:15" customFormat="1" x14ac:dyDescent="0.3">
      <c r="A1573" s="58" t="s">
        <v>343</v>
      </c>
      <c r="B1573" s="59">
        <v>247.14053061839999</v>
      </c>
      <c r="C1573" s="60">
        <v>0.17338215306472299</v>
      </c>
      <c r="D1573" s="59">
        <v>8.9637883981000108</v>
      </c>
      <c r="E1573" s="60">
        <v>0.22901202000236101</v>
      </c>
      <c r="F1573" s="59">
        <v>92.597947304099904</v>
      </c>
      <c r="G1573" s="60">
        <v>0.14225553514262901</v>
      </c>
      <c r="H1573" s="86">
        <v>53.013392208300097</v>
      </c>
      <c r="I1573" s="87">
        <v>0.20761419007944301</v>
      </c>
      <c r="J1573" s="86">
        <v>31.5373011344</v>
      </c>
      <c r="K1573" s="91">
        <v>0.26374182635051802</v>
      </c>
      <c r="L1573" s="86">
        <v>42.903644203400098</v>
      </c>
      <c r="M1573" s="87">
        <v>0.16822245170783501</v>
      </c>
      <c r="N1573" s="86">
        <v>26.681564614100001</v>
      </c>
      <c r="O1573" s="87">
        <v>0.19254836530779901</v>
      </c>
    </row>
    <row r="1574" spans="1:15" customFormat="1" x14ac:dyDescent="0.3">
      <c r="A1574" s="58" t="s">
        <v>344</v>
      </c>
      <c r="B1574" s="62">
        <v>639.06223499379996</v>
      </c>
      <c r="C1574" s="63">
        <v>0.44833595674625998</v>
      </c>
      <c r="D1574" s="62">
        <v>15.6432728821</v>
      </c>
      <c r="E1574" s="63">
        <v>0.39966333017602701</v>
      </c>
      <c r="F1574" s="62">
        <v>301.22905370180098</v>
      </c>
      <c r="G1574" s="63">
        <v>0.46276944017051702</v>
      </c>
      <c r="H1574" s="88">
        <v>113.7019638723</v>
      </c>
      <c r="I1574" s="89">
        <v>0.44528637305525498</v>
      </c>
      <c r="J1574" s="88">
        <v>46.449854730299997</v>
      </c>
      <c r="K1574" s="89">
        <v>0.38845332604960198</v>
      </c>
      <c r="L1574" s="88">
        <v>118.4718964951</v>
      </c>
      <c r="M1574" s="89">
        <v>0.46452074775744201</v>
      </c>
      <c r="N1574" s="88">
        <v>55.754439568499997</v>
      </c>
      <c r="O1574" s="89">
        <v>0.40235369824953898</v>
      </c>
    </row>
    <row r="1575" spans="1:15" customFormat="1" x14ac:dyDescent="0.3">
      <c r="A1575" s="64" t="s">
        <v>1</v>
      </c>
      <c r="H1575" s="84"/>
      <c r="I1575" s="84"/>
      <c r="J1575" s="84"/>
      <c r="K1575" s="84"/>
      <c r="L1575" s="84"/>
      <c r="M1575" s="84"/>
      <c r="N1575" s="84"/>
      <c r="O1575" s="84"/>
    </row>
    <row r="1576" spans="1:15" customFormat="1" x14ac:dyDescent="0.3">
      <c r="A1576" s="64" t="s">
        <v>1</v>
      </c>
      <c r="H1576" s="84"/>
      <c r="I1576" s="84"/>
      <c r="J1576" s="84"/>
      <c r="K1576" s="84"/>
      <c r="L1576" s="84"/>
      <c r="M1576" s="84"/>
      <c r="N1576" s="84"/>
      <c r="O1576" s="84"/>
    </row>
    <row r="1577" spans="1:15" customFormat="1" x14ac:dyDescent="0.3">
      <c r="A1577" s="53" t="s">
        <v>481</v>
      </c>
      <c r="H1577" s="84"/>
      <c r="I1577" s="84"/>
      <c r="J1577" s="84"/>
      <c r="K1577" s="84"/>
      <c r="L1577" s="84"/>
      <c r="M1577" s="84"/>
      <c r="N1577" s="84"/>
      <c r="O1577" s="84"/>
    </row>
    <row r="1578" spans="1:15" customFormat="1" x14ac:dyDescent="0.3">
      <c r="A1578" s="54" t="s">
        <v>1</v>
      </c>
      <c r="H1578" s="84"/>
      <c r="I1578" s="84"/>
      <c r="J1578" s="84"/>
      <c r="K1578" s="84"/>
      <c r="L1578" s="84"/>
      <c r="M1578" s="84"/>
      <c r="N1578" s="84"/>
      <c r="O1578" s="84"/>
    </row>
    <row r="1579" spans="1:15" customFormat="1" ht="25.5" customHeight="1" x14ac:dyDescent="0.3">
      <c r="A1579" s="119" t="s">
        <v>1</v>
      </c>
      <c r="B1579" s="118" t="s">
        <v>501</v>
      </c>
      <c r="C1579" s="118" t="s">
        <v>1</v>
      </c>
      <c r="D1579" s="118" t="s">
        <v>495</v>
      </c>
      <c r="E1579" s="118" t="s">
        <v>1</v>
      </c>
      <c r="F1579" s="118" t="s">
        <v>496</v>
      </c>
      <c r="G1579" s="118" t="s">
        <v>1</v>
      </c>
      <c r="H1579" s="121" t="s">
        <v>497</v>
      </c>
      <c r="I1579" s="121" t="s">
        <v>1</v>
      </c>
      <c r="J1579" s="121" t="s">
        <v>498</v>
      </c>
      <c r="K1579" s="121" t="s">
        <v>1</v>
      </c>
      <c r="L1579" s="121" t="s">
        <v>499</v>
      </c>
      <c r="M1579" s="121" t="s">
        <v>1</v>
      </c>
      <c r="N1579" s="121" t="s">
        <v>500</v>
      </c>
      <c r="O1579" s="121" t="s">
        <v>1</v>
      </c>
    </row>
    <row r="1580" spans="1:15" customFormat="1" x14ac:dyDescent="0.3">
      <c r="A1580" s="120" t="s">
        <v>1</v>
      </c>
      <c r="B1580" s="55" t="s">
        <v>14</v>
      </c>
      <c r="C1580" s="55" t="s">
        <v>15</v>
      </c>
      <c r="D1580" s="55" t="s">
        <v>14</v>
      </c>
      <c r="E1580" s="55" t="s">
        <v>15</v>
      </c>
      <c r="F1580" s="55" t="s">
        <v>14</v>
      </c>
      <c r="G1580" s="55" t="s">
        <v>15</v>
      </c>
      <c r="H1580" s="80" t="s">
        <v>14</v>
      </c>
      <c r="I1580" s="80" t="s">
        <v>15</v>
      </c>
      <c r="J1580" s="80" t="s">
        <v>14</v>
      </c>
      <c r="K1580" s="80" t="s">
        <v>15</v>
      </c>
      <c r="L1580" s="80" t="s">
        <v>14</v>
      </c>
      <c r="M1580" s="80" t="s">
        <v>15</v>
      </c>
      <c r="N1580" s="80" t="s">
        <v>14</v>
      </c>
      <c r="O1580" s="80" t="s">
        <v>15</v>
      </c>
    </row>
    <row r="1581" spans="1:15" customFormat="1" x14ac:dyDescent="0.3">
      <c r="A1581" s="56" t="s">
        <v>16</v>
      </c>
      <c r="B1581" s="57">
        <v>1425.4092837695</v>
      </c>
      <c r="C1581" s="57">
        <v>1425.4092837695</v>
      </c>
      <c r="D1581" s="57">
        <v>39.141126295500001</v>
      </c>
      <c r="E1581" s="57">
        <v>39.141126295500001</v>
      </c>
      <c r="F1581" s="57">
        <v>650.92684942810001</v>
      </c>
      <c r="G1581" s="57">
        <v>650.92684942810001</v>
      </c>
      <c r="H1581" s="85">
        <v>255.34570728529999</v>
      </c>
      <c r="I1581" s="85">
        <v>255.34570728529999</v>
      </c>
      <c r="J1581" s="85">
        <v>119.5764114126</v>
      </c>
      <c r="K1581" s="85">
        <v>119.5764114126</v>
      </c>
      <c r="L1581" s="85">
        <v>255.04113016919999</v>
      </c>
      <c r="M1581" s="85">
        <v>255.04113016919999</v>
      </c>
      <c r="N1581" s="85">
        <v>138.57071479909999</v>
      </c>
      <c r="O1581" s="85">
        <v>138.57071479909999</v>
      </c>
    </row>
    <row r="1582" spans="1:15" customFormat="1" x14ac:dyDescent="0.3">
      <c r="A1582" s="58" t="s">
        <v>341</v>
      </c>
      <c r="B1582" s="59">
        <v>116.90640451660001</v>
      </c>
      <c r="C1582" s="60">
        <v>8.2016025746261906E-2</v>
      </c>
      <c r="D1582" s="59">
        <v>4.4786401013999901</v>
      </c>
      <c r="E1582" s="60">
        <v>0.114422872443374</v>
      </c>
      <c r="F1582" s="59">
        <v>55.691957010400102</v>
      </c>
      <c r="G1582" s="60">
        <v>8.5557934903638694E-2</v>
      </c>
      <c r="H1582" s="86">
        <v>15.694182640899999</v>
      </c>
      <c r="I1582" s="87">
        <v>6.1462488669781101E-2</v>
      </c>
      <c r="J1582" s="86">
        <v>10.5761906862</v>
      </c>
      <c r="K1582" s="87">
        <v>8.84471323504325E-2</v>
      </c>
      <c r="L1582" s="86">
        <v>16.949924868099998</v>
      </c>
      <c r="M1582" s="87">
        <v>6.6459574017943807E-2</v>
      </c>
      <c r="N1582" s="86">
        <v>12.874817989</v>
      </c>
      <c r="O1582" s="87">
        <v>9.2911536233798997E-2</v>
      </c>
    </row>
    <row r="1583" spans="1:15" customFormat="1" x14ac:dyDescent="0.3">
      <c r="A1583" s="58" t="s">
        <v>237</v>
      </c>
      <c r="B1583" s="62">
        <v>282.390108328</v>
      </c>
      <c r="C1583" s="63">
        <v>0.198111596117305</v>
      </c>
      <c r="D1583" s="62">
        <v>0.44958639089999902</v>
      </c>
      <c r="E1583" s="65">
        <v>1.14862916183301E-2</v>
      </c>
      <c r="F1583" s="62">
        <v>122.82132073939999</v>
      </c>
      <c r="G1583" s="63">
        <v>0.18868682532808401</v>
      </c>
      <c r="H1583" s="88">
        <v>49.890643435900003</v>
      </c>
      <c r="I1583" s="89">
        <v>0.195384696168621</v>
      </c>
      <c r="J1583" s="88">
        <v>26.8263116633</v>
      </c>
      <c r="K1583" s="89">
        <v>0.22434451198519001</v>
      </c>
      <c r="L1583" s="88">
        <v>58.6621947267002</v>
      </c>
      <c r="M1583" s="89">
        <v>0.23001072292842401</v>
      </c>
      <c r="N1583" s="88">
        <v>23.089620000099998</v>
      </c>
      <c r="O1583" s="89">
        <v>0.166626981996704</v>
      </c>
    </row>
    <row r="1584" spans="1:15" customFormat="1" x14ac:dyDescent="0.3">
      <c r="A1584" s="58" t="s">
        <v>238</v>
      </c>
      <c r="B1584" s="59">
        <v>524.90027104939998</v>
      </c>
      <c r="C1584" s="60">
        <v>0.368245301210119</v>
      </c>
      <c r="D1584" s="59">
        <v>5.9328585808999996</v>
      </c>
      <c r="E1584" s="65">
        <v>0.151576082305585</v>
      </c>
      <c r="F1584" s="59">
        <v>229.78897694650101</v>
      </c>
      <c r="G1584" s="60">
        <v>0.35301812661190901</v>
      </c>
      <c r="H1584" s="86">
        <v>118.16490965289999</v>
      </c>
      <c r="I1584" s="91">
        <v>0.46276442595869999</v>
      </c>
      <c r="J1584" s="86">
        <v>50.688459741499997</v>
      </c>
      <c r="K1584" s="87">
        <v>0.42390015842337703</v>
      </c>
      <c r="L1584" s="86">
        <v>86.447414029099903</v>
      </c>
      <c r="M1584" s="87">
        <v>0.33895479514127302</v>
      </c>
      <c r="N1584" s="86">
        <v>57.503414048099998</v>
      </c>
      <c r="O1584" s="87">
        <v>0.414975228578914</v>
      </c>
    </row>
    <row r="1585" spans="1:15" customFormat="1" x14ac:dyDescent="0.3">
      <c r="A1585" s="58" t="s">
        <v>239</v>
      </c>
      <c r="B1585" s="62">
        <v>380.93778899900002</v>
      </c>
      <c r="C1585" s="63">
        <v>0.26724800612467497</v>
      </c>
      <c r="D1585" s="62">
        <v>24.047948080000001</v>
      </c>
      <c r="E1585" s="61">
        <v>0.61439080466023199</v>
      </c>
      <c r="F1585" s="62">
        <v>184.78336970789999</v>
      </c>
      <c r="G1585" s="63">
        <v>0.283877320270702</v>
      </c>
      <c r="H1585" s="88">
        <v>56.557683997900099</v>
      </c>
      <c r="I1585" s="89">
        <v>0.22149455575028601</v>
      </c>
      <c r="J1585" s="88">
        <v>23.943795333400001</v>
      </c>
      <c r="K1585" s="89">
        <v>0.20023845046479599</v>
      </c>
      <c r="L1585" s="88">
        <v>73.054161972599999</v>
      </c>
      <c r="M1585" s="89">
        <v>0.28644070830510399</v>
      </c>
      <c r="N1585" s="88">
        <v>29.976121296100001</v>
      </c>
      <c r="O1585" s="89">
        <v>0.21632363908607499</v>
      </c>
    </row>
    <row r="1586" spans="1:15" customFormat="1" x14ac:dyDescent="0.3">
      <c r="A1586" s="58" t="s">
        <v>342</v>
      </c>
      <c r="B1586" s="59">
        <v>103.0373274456</v>
      </c>
      <c r="C1586" s="60">
        <v>7.2286134669417496E-2</v>
      </c>
      <c r="D1586" s="59">
        <v>4.2320931423000099</v>
      </c>
      <c r="E1586" s="60">
        <v>0.108123948972479</v>
      </c>
      <c r="F1586" s="59">
        <v>51.057971912599903</v>
      </c>
      <c r="G1586" s="60">
        <v>7.8438878281728894E-2</v>
      </c>
      <c r="H1586" s="86">
        <v>13.174128334000001</v>
      </c>
      <c r="I1586" s="87">
        <v>5.1593302562476302E-2</v>
      </c>
      <c r="J1586" s="86">
        <v>6.2297383369999997</v>
      </c>
      <c r="K1586" s="87">
        <v>5.2098388498248202E-2</v>
      </c>
      <c r="L1586" s="86">
        <v>16.218658168400001</v>
      </c>
      <c r="M1586" s="87">
        <v>6.3592323942574205E-2</v>
      </c>
      <c r="N1586" s="86">
        <v>11.050053613699999</v>
      </c>
      <c r="O1586" s="87">
        <v>7.9743065695521503E-2</v>
      </c>
    </row>
    <row r="1587" spans="1:15" customFormat="1" x14ac:dyDescent="0.3">
      <c r="A1587" s="58" t="s">
        <v>88</v>
      </c>
      <c r="B1587" s="62">
        <v>17.2373834309</v>
      </c>
      <c r="C1587" s="63">
        <v>1.2092936132221401E-2</v>
      </c>
      <c r="D1587" s="62">
        <v>0</v>
      </c>
      <c r="E1587" s="63">
        <v>0</v>
      </c>
      <c r="F1587" s="62">
        <v>6.7832531113000103</v>
      </c>
      <c r="G1587" s="63">
        <v>1.0420914603936999E-2</v>
      </c>
      <c r="H1587" s="88">
        <v>1.8641592237</v>
      </c>
      <c r="I1587" s="89">
        <v>7.30053089013617E-3</v>
      </c>
      <c r="J1587" s="88">
        <v>1.3119156512000001</v>
      </c>
      <c r="K1587" s="89">
        <v>1.09713582779568E-2</v>
      </c>
      <c r="L1587" s="88">
        <v>3.7087764043</v>
      </c>
      <c r="M1587" s="89">
        <v>1.45418756646801E-2</v>
      </c>
      <c r="N1587" s="88">
        <v>4.0766878521000001</v>
      </c>
      <c r="O1587" s="89">
        <v>2.9419548408986598E-2</v>
      </c>
    </row>
    <row r="1588" spans="1:15" customFormat="1" x14ac:dyDescent="0.3">
      <c r="A1588" s="58" t="s">
        <v>343</v>
      </c>
      <c r="B1588" s="59">
        <v>399.29651284459999</v>
      </c>
      <c r="C1588" s="60">
        <v>0.28012762186356699</v>
      </c>
      <c r="D1588" s="59">
        <v>4.9282264922999897</v>
      </c>
      <c r="E1588" s="65">
        <v>0.12590916406170399</v>
      </c>
      <c r="F1588" s="59">
        <v>178.51327774980101</v>
      </c>
      <c r="G1588" s="60">
        <v>0.27424476023172301</v>
      </c>
      <c r="H1588" s="86">
        <v>65.584826076800098</v>
      </c>
      <c r="I1588" s="87">
        <v>0.25684718483840202</v>
      </c>
      <c r="J1588" s="86">
        <v>37.402502349499997</v>
      </c>
      <c r="K1588" s="87">
        <v>0.31279164433562201</v>
      </c>
      <c r="L1588" s="86">
        <v>75.612119594800006</v>
      </c>
      <c r="M1588" s="87">
        <v>0.29647029694636801</v>
      </c>
      <c r="N1588" s="86">
        <v>35.964437989099999</v>
      </c>
      <c r="O1588" s="87">
        <v>0.259538518230503</v>
      </c>
    </row>
    <row r="1589" spans="1:15" customFormat="1" x14ac:dyDescent="0.3">
      <c r="A1589" s="58" t="s">
        <v>344</v>
      </c>
      <c r="B1589" s="62">
        <v>483.97511644460002</v>
      </c>
      <c r="C1589" s="63">
        <v>0.339534140794093</v>
      </c>
      <c r="D1589" s="62">
        <v>28.2800412223</v>
      </c>
      <c r="E1589" s="61">
        <v>0.722514753632711</v>
      </c>
      <c r="F1589" s="62">
        <v>235.8413416205</v>
      </c>
      <c r="G1589" s="63">
        <v>0.36231619855243102</v>
      </c>
      <c r="H1589" s="88">
        <v>69.731812331900002</v>
      </c>
      <c r="I1589" s="90">
        <v>0.273087858312762</v>
      </c>
      <c r="J1589" s="88">
        <v>30.173533670400001</v>
      </c>
      <c r="K1589" s="90">
        <v>0.25233683896304399</v>
      </c>
      <c r="L1589" s="88">
        <v>89.272820141000196</v>
      </c>
      <c r="M1589" s="89">
        <v>0.35003303224767901</v>
      </c>
      <c r="N1589" s="88">
        <v>41.026174909799998</v>
      </c>
      <c r="O1589" s="89">
        <v>0.29606670478159702</v>
      </c>
    </row>
    <row r="1590" spans="1:15" customFormat="1" x14ac:dyDescent="0.3">
      <c r="A1590" s="64" t="s">
        <v>1</v>
      </c>
      <c r="H1590" s="84"/>
      <c r="I1590" s="84"/>
      <c r="J1590" s="84"/>
      <c r="K1590" s="84"/>
      <c r="L1590" s="84"/>
      <c r="M1590" s="84"/>
      <c r="N1590" s="84"/>
      <c r="O1590" s="84"/>
    </row>
    <row r="1591" spans="1:15" customFormat="1" x14ac:dyDescent="0.3">
      <c r="A1591" s="64" t="s">
        <v>1</v>
      </c>
      <c r="H1591" s="84"/>
      <c r="I1591" s="84"/>
      <c r="J1591" s="84"/>
      <c r="K1591" s="84"/>
      <c r="L1591" s="84"/>
      <c r="M1591" s="84"/>
      <c r="N1591" s="84"/>
      <c r="O1591" s="84"/>
    </row>
    <row r="1592" spans="1:15" customFormat="1" x14ac:dyDescent="0.3">
      <c r="A1592" s="53" t="s">
        <v>482</v>
      </c>
      <c r="H1592" s="84"/>
      <c r="I1592" s="84"/>
      <c r="J1592" s="84"/>
      <c r="K1592" s="84"/>
      <c r="L1592" s="84"/>
      <c r="M1592" s="84"/>
      <c r="N1592" s="84"/>
      <c r="O1592" s="84"/>
    </row>
    <row r="1593" spans="1:15" customFormat="1" x14ac:dyDescent="0.3">
      <c r="A1593" s="54" t="s">
        <v>1</v>
      </c>
      <c r="H1593" s="84"/>
      <c r="I1593" s="84"/>
      <c r="J1593" s="84"/>
      <c r="K1593" s="84"/>
      <c r="L1593" s="84"/>
      <c r="M1593" s="84"/>
      <c r="N1593" s="84"/>
      <c r="O1593" s="84"/>
    </row>
    <row r="1594" spans="1:15" customFormat="1" ht="25.5" customHeight="1" x14ac:dyDescent="0.3">
      <c r="A1594" s="119" t="s">
        <v>1</v>
      </c>
      <c r="B1594" s="118" t="s">
        <v>501</v>
      </c>
      <c r="C1594" s="118" t="s">
        <v>1</v>
      </c>
      <c r="D1594" s="118" t="s">
        <v>495</v>
      </c>
      <c r="E1594" s="118" t="s">
        <v>1</v>
      </c>
      <c r="F1594" s="118" t="s">
        <v>496</v>
      </c>
      <c r="G1594" s="118" t="s">
        <v>1</v>
      </c>
      <c r="H1594" s="121" t="s">
        <v>497</v>
      </c>
      <c r="I1594" s="121" t="s">
        <v>1</v>
      </c>
      <c r="J1594" s="121" t="s">
        <v>498</v>
      </c>
      <c r="K1594" s="121" t="s">
        <v>1</v>
      </c>
      <c r="L1594" s="121" t="s">
        <v>499</v>
      </c>
      <c r="M1594" s="121" t="s">
        <v>1</v>
      </c>
      <c r="N1594" s="121" t="s">
        <v>500</v>
      </c>
      <c r="O1594" s="121" t="s">
        <v>1</v>
      </c>
    </row>
    <row r="1595" spans="1:15" customFormat="1" x14ac:dyDescent="0.3">
      <c r="A1595" s="120" t="s">
        <v>1</v>
      </c>
      <c r="B1595" s="55" t="s">
        <v>14</v>
      </c>
      <c r="C1595" s="55" t="s">
        <v>15</v>
      </c>
      <c r="D1595" s="55" t="s">
        <v>14</v>
      </c>
      <c r="E1595" s="55" t="s">
        <v>15</v>
      </c>
      <c r="F1595" s="55" t="s">
        <v>14</v>
      </c>
      <c r="G1595" s="55" t="s">
        <v>15</v>
      </c>
      <c r="H1595" s="80" t="s">
        <v>14</v>
      </c>
      <c r="I1595" s="80" t="s">
        <v>15</v>
      </c>
      <c r="J1595" s="80" t="s">
        <v>14</v>
      </c>
      <c r="K1595" s="80" t="s">
        <v>15</v>
      </c>
      <c r="L1595" s="80" t="s">
        <v>14</v>
      </c>
      <c r="M1595" s="80" t="s">
        <v>15</v>
      </c>
      <c r="N1595" s="80" t="s">
        <v>14</v>
      </c>
      <c r="O1595" s="80" t="s">
        <v>15</v>
      </c>
    </row>
    <row r="1596" spans="1:15" customFormat="1" x14ac:dyDescent="0.3">
      <c r="A1596" s="56" t="s">
        <v>16</v>
      </c>
      <c r="B1596" s="57">
        <v>1425.4092837695</v>
      </c>
      <c r="C1596" s="57">
        <v>1425.4092837695</v>
      </c>
      <c r="D1596" s="57">
        <v>39.141126295500001</v>
      </c>
      <c r="E1596" s="57">
        <v>39.141126295500001</v>
      </c>
      <c r="F1596" s="57">
        <v>650.92684942810001</v>
      </c>
      <c r="G1596" s="57">
        <v>650.92684942810001</v>
      </c>
      <c r="H1596" s="85">
        <v>255.34570728529999</v>
      </c>
      <c r="I1596" s="85">
        <v>255.34570728529999</v>
      </c>
      <c r="J1596" s="85">
        <v>119.5764114126</v>
      </c>
      <c r="K1596" s="85">
        <v>119.5764114126</v>
      </c>
      <c r="L1596" s="85">
        <v>255.04113016919999</v>
      </c>
      <c r="M1596" s="85">
        <v>255.04113016919999</v>
      </c>
      <c r="N1596" s="85">
        <v>138.57071479909999</v>
      </c>
      <c r="O1596" s="85">
        <v>138.57071479909999</v>
      </c>
    </row>
    <row r="1597" spans="1:15" customFormat="1" x14ac:dyDescent="0.3">
      <c r="A1597" s="58" t="s">
        <v>341</v>
      </c>
      <c r="B1597" s="59">
        <v>12.491658210900001</v>
      </c>
      <c r="C1597" s="60">
        <v>8.7635588971791793E-3</v>
      </c>
      <c r="D1597" s="59">
        <v>0.7153317884</v>
      </c>
      <c r="E1597" s="60">
        <v>1.8275707832205099E-2</v>
      </c>
      <c r="F1597" s="59">
        <v>2.6207297975000001</v>
      </c>
      <c r="G1597" s="60">
        <v>4.0261510180484303E-3</v>
      </c>
      <c r="H1597" s="86">
        <v>1.4649335958</v>
      </c>
      <c r="I1597" s="87">
        <v>5.7370598134364398E-3</v>
      </c>
      <c r="J1597" s="86">
        <v>6.1080137592000003</v>
      </c>
      <c r="K1597" s="91">
        <v>5.1080423697649001E-2</v>
      </c>
      <c r="L1597" s="86">
        <v>1.5826492700000001</v>
      </c>
      <c r="M1597" s="87">
        <v>6.2054668160780001E-3</v>
      </c>
      <c r="N1597" s="86">
        <v>0</v>
      </c>
      <c r="O1597" s="87">
        <v>0</v>
      </c>
    </row>
    <row r="1598" spans="1:15" customFormat="1" x14ac:dyDescent="0.3">
      <c r="A1598" s="58" t="s">
        <v>237</v>
      </c>
      <c r="B1598" s="62">
        <v>109.9142109021</v>
      </c>
      <c r="C1598" s="63">
        <v>7.7110632120643605E-2</v>
      </c>
      <c r="D1598" s="62">
        <v>2.6893159445999899</v>
      </c>
      <c r="E1598" s="63">
        <v>6.8708190058117596E-2</v>
      </c>
      <c r="F1598" s="62">
        <v>49.946101743600003</v>
      </c>
      <c r="G1598" s="63">
        <v>7.6730744456896094E-2</v>
      </c>
      <c r="H1598" s="88">
        <v>21.270759660300001</v>
      </c>
      <c r="I1598" s="89">
        <v>8.3301810265147699E-2</v>
      </c>
      <c r="J1598" s="88">
        <v>11.850432210499999</v>
      </c>
      <c r="K1598" s="89">
        <v>9.91034274277552E-2</v>
      </c>
      <c r="L1598" s="88">
        <v>18.697296654900001</v>
      </c>
      <c r="M1598" s="89">
        <v>7.3310907313247103E-2</v>
      </c>
      <c r="N1598" s="88">
        <v>8.1607859270000294</v>
      </c>
      <c r="O1598" s="89">
        <v>5.8892572928064303E-2</v>
      </c>
    </row>
    <row r="1599" spans="1:15" customFormat="1" x14ac:dyDescent="0.3">
      <c r="A1599" s="58" t="s">
        <v>238</v>
      </c>
      <c r="B1599" s="59">
        <v>361.92767131509999</v>
      </c>
      <c r="C1599" s="60">
        <v>0.25391140315712102</v>
      </c>
      <c r="D1599" s="59">
        <v>7.0945915736000096</v>
      </c>
      <c r="E1599" s="60">
        <v>0.18125670477744199</v>
      </c>
      <c r="F1599" s="59">
        <v>170.588884175901</v>
      </c>
      <c r="G1599" s="60">
        <v>0.26207074470161801</v>
      </c>
      <c r="H1599" s="86">
        <v>57.601343986700101</v>
      </c>
      <c r="I1599" s="87">
        <v>0.22558179888390101</v>
      </c>
      <c r="J1599" s="86">
        <v>30.8275156007</v>
      </c>
      <c r="K1599" s="87">
        <v>0.25780599397927401</v>
      </c>
      <c r="L1599" s="86">
        <v>68.0417610123</v>
      </c>
      <c r="M1599" s="87">
        <v>0.26678740392641598</v>
      </c>
      <c r="N1599" s="86">
        <v>45.597442668100001</v>
      </c>
      <c r="O1599" s="87">
        <v>0.32905540491876101</v>
      </c>
    </row>
    <row r="1600" spans="1:15" customFormat="1" x14ac:dyDescent="0.3">
      <c r="A1600" s="58" t="s">
        <v>239</v>
      </c>
      <c r="B1600" s="62">
        <v>566.54519645820005</v>
      </c>
      <c r="C1600" s="63">
        <v>0.39746141891258702</v>
      </c>
      <c r="D1600" s="62">
        <v>8.0187745343000092</v>
      </c>
      <c r="E1600" s="65">
        <v>0.20486826244501599</v>
      </c>
      <c r="F1600" s="62">
        <v>243.83272248040001</v>
      </c>
      <c r="G1600" s="63">
        <v>0.37459312470307499</v>
      </c>
      <c r="H1600" s="88">
        <v>131.3880663098</v>
      </c>
      <c r="I1600" s="91">
        <v>0.51454973614652899</v>
      </c>
      <c r="J1600" s="88">
        <v>50.807173166799998</v>
      </c>
      <c r="K1600" s="89">
        <v>0.42489294139702199</v>
      </c>
      <c r="L1600" s="88">
        <v>93.284143778900003</v>
      </c>
      <c r="M1600" s="89">
        <v>0.36576117631306498</v>
      </c>
      <c r="N1600" s="88">
        <v>48.100448761499997</v>
      </c>
      <c r="O1600" s="89">
        <v>0.347118428531137</v>
      </c>
    </row>
    <row r="1601" spans="1:15" customFormat="1" x14ac:dyDescent="0.3">
      <c r="A1601" s="58" t="s">
        <v>342</v>
      </c>
      <c r="B1601" s="59">
        <v>356.82773427939998</v>
      </c>
      <c r="C1601" s="60">
        <v>0.250333527599714</v>
      </c>
      <c r="D1601" s="59">
        <v>17.044218856699999</v>
      </c>
      <c r="E1601" s="61">
        <v>0.43545550345237599</v>
      </c>
      <c r="F1601" s="59">
        <v>180.11384124690099</v>
      </c>
      <c r="G1601" s="60">
        <v>0.276703659412954</v>
      </c>
      <c r="H1601" s="86">
        <v>40.485861102500103</v>
      </c>
      <c r="I1601" s="90">
        <v>0.15855312992305301</v>
      </c>
      <c r="J1601" s="86">
        <v>19.026281472800001</v>
      </c>
      <c r="K1601" s="90">
        <v>0.15911400290438199</v>
      </c>
      <c r="L1601" s="86">
        <v>71.748835900800003</v>
      </c>
      <c r="M1601" s="87">
        <v>0.28132260805619902</v>
      </c>
      <c r="N1601" s="86">
        <v>31.233874602899999</v>
      </c>
      <c r="O1601" s="87">
        <v>0.22540025609439099</v>
      </c>
    </row>
    <row r="1602" spans="1:15" customFormat="1" x14ac:dyDescent="0.3">
      <c r="A1602" s="58" t="s">
        <v>88</v>
      </c>
      <c r="B1602" s="62">
        <v>17.702812603800002</v>
      </c>
      <c r="C1602" s="63">
        <v>1.2419459312756001E-2</v>
      </c>
      <c r="D1602" s="62">
        <v>3.5788935978999898</v>
      </c>
      <c r="E1602" s="61">
        <v>9.1435631434843498E-2</v>
      </c>
      <c r="F1602" s="62">
        <v>3.8245699837999898</v>
      </c>
      <c r="G1602" s="63">
        <v>5.87557570740897E-3</v>
      </c>
      <c r="H1602" s="88">
        <v>3.1347426301999999</v>
      </c>
      <c r="I1602" s="89">
        <v>1.2276464967932801E-2</v>
      </c>
      <c r="J1602" s="88">
        <v>0.95699520259999904</v>
      </c>
      <c r="K1602" s="89">
        <v>8.0032105939178595E-3</v>
      </c>
      <c r="L1602" s="88">
        <v>1.6864435523000001</v>
      </c>
      <c r="M1602" s="89">
        <v>6.6124375749949602E-3</v>
      </c>
      <c r="N1602" s="88">
        <v>5.4781628396000004</v>
      </c>
      <c r="O1602" s="91">
        <v>3.9533337527646102E-2</v>
      </c>
    </row>
    <row r="1603" spans="1:15" customFormat="1" x14ac:dyDescent="0.3">
      <c r="A1603" s="58" t="s">
        <v>343</v>
      </c>
      <c r="B1603" s="59">
        <v>122.40586911299999</v>
      </c>
      <c r="C1603" s="60">
        <v>8.5874191017822801E-2</v>
      </c>
      <c r="D1603" s="59">
        <v>3.4046477330000098</v>
      </c>
      <c r="E1603" s="60">
        <v>8.6983897890322806E-2</v>
      </c>
      <c r="F1603" s="59">
        <v>52.566831541100001</v>
      </c>
      <c r="G1603" s="60">
        <v>8.0756895474944496E-2</v>
      </c>
      <c r="H1603" s="86">
        <v>22.735693256099999</v>
      </c>
      <c r="I1603" s="87">
        <v>8.9038870078584104E-2</v>
      </c>
      <c r="J1603" s="86">
        <v>17.958445969700001</v>
      </c>
      <c r="K1603" s="91">
        <v>0.150183851125404</v>
      </c>
      <c r="L1603" s="86">
        <v>20.279945924900002</v>
      </c>
      <c r="M1603" s="87">
        <v>7.9516374129325093E-2</v>
      </c>
      <c r="N1603" s="86">
        <v>8.1607859270000294</v>
      </c>
      <c r="O1603" s="87">
        <v>5.8892572928064303E-2</v>
      </c>
    </row>
    <row r="1604" spans="1:15" customFormat="1" x14ac:dyDescent="0.3">
      <c r="A1604" s="58" t="s">
        <v>344</v>
      </c>
      <c r="B1604" s="62">
        <v>923.37293073760202</v>
      </c>
      <c r="C1604" s="63">
        <v>0.64779494651230096</v>
      </c>
      <c r="D1604" s="62">
        <v>25.062993390999999</v>
      </c>
      <c r="E1604" s="63">
        <v>0.64032376589739204</v>
      </c>
      <c r="F1604" s="62">
        <v>423.946563727301</v>
      </c>
      <c r="G1604" s="63">
        <v>0.65129678411602898</v>
      </c>
      <c r="H1604" s="88">
        <v>171.87392741229999</v>
      </c>
      <c r="I1604" s="89">
        <v>0.67310286606958203</v>
      </c>
      <c r="J1604" s="88">
        <v>69.833454639600006</v>
      </c>
      <c r="K1604" s="89">
        <v>0.58400694430140399</v>
      </c>
      <c r="L1604" s="88">
        <v>165.03297967969999</v>
      </c>
      <c r="M1604" s="89">
        <v>0.64708378436926395</v>
      </c>
      <c r="N1604" s="88">
        <v>79.334323364399694</v>
      </c>
      <c r="O1604" s="89">
        <v>0.57251868462552902</v>
      </c>
    </row>
    <row r="1605" spans="1:15" customFormat="1" x14ac:dyDescent="0.3">
      <c r="A1605" s="64" t="s">
        <v>1</v>
      </c>
      <c r="H1605" s="84"/>
      <c r="I1605" s="84"/>
      <c r="J1605" s="84"/>
      <c r="K1605" s="84"/>
      <c r="L1605" s="84"/>
      <c r="M1605" s="84"/>
      <c r="N1605" s="84"/>
      <c r="O1605" s="84"/>
    </row>
    <row r="1606" spans="1:15" customFormat="1" x14ac:dyDescent="0.3">
      <c r="A1606" s="64" t="s">
        <v>1</v>
      </c>
      <c r="H1606" s="84"/>
      <c r="I1606" s="84"/>
      <c r="J1606" s="84"/>
      <c r="K1606" s="84"/>
      <c r="L1606" s="84"/>
      <c r="M1606" s="84"/>
      <c r="N1606" s="84"/>
      <c r="O1606" s="84"/>
    </row>
    <row r="1607" spans="1:15" customFormat="1" x14ac:dyDescent="0.3">
      <c r="A1607" s="53" t="s">
        <v>483</v>
      </c>
      <c r="H1607" s="84"/>
      <c r="I1607" s="84"/>
      <c r="J1607" s="84"/>
      <c r="K1607" s="84"/>
      <c r="L1607" s="84"/>
      <c r="M1607" s="84"/>
      <c r="N1607" s="84"/>
      <c r="O1607" s="84"/>
    </row>
    <row r="1608" spans="1:15" customFormat="1" x14ac:dyDescent="0.3">
      <c r="A1608" s="54" t="s">
        <v>1</v>
      </c>
      <c r="H1608" s="84"/>
      <c r="I1608" s="84"/>
      <c r="J1608" s="84"/>
      <c r="K1608" s="84"/>
      <c r="L1608" s="84"/>
      <c r="M1608" s="84"/>
      <c r="N1608" s="84"/>
      <c r="O1608" s="84"/>
    </row>
    <row r="1609" spans="1:15" customFormat="1" ht="25.5" customHeight="1" x14ac:dyDescent="0.3">
      <c r="A1609" s="119" t="s">
        <v>1</v>
      </c>
      <c r="B1609" s="118" t="s">
        <v>501</v>
      </c>
      <c r="C1609" s="118" t="s">
        <v>1</v>
      </c>
      <c r="D1609" s="118" t="s">
        <v>495</v>
      </c>
      <c r="E1609" s="118" t="s">
        <v>1</v>
      </c>
      <c r="F1609" s="118" t="s">
        <v>496</v>
      </c>
      <c r="G1609" s="118" t="s">
        <v>1</v>
      </c>
      <c r="H1609" s="121" t="s">
        <v>497</v>
      </c>
      <c r="I1609" s="121" t="s">
        <v>1</v>
      </c>
      <c r="J1609" s="121" t="s">
        <v>498</v>
      </c>
      <c r="K1609" s="121" t="s">
        <v>1</v>
      </c>
      <c r="L1609" s="121" t="s">
        <v>499</v>
      </c>
      <c r="M1609" s="121" t="s">
        <v>1</v>
      </c>
      <c r="N1609" s="121" t="s">
        <v>500</v>
      </c>
      <c r="O1609" s="121" t="s">
        <v>1</v>
      </c>
    </row>
    <row r="1610" spans="1:15" customFormat="1" x14ac:dyDescent="0.3">
      <c r="A1610" s="120" t="s">
        <v>1</v>
      </c>
      <c r="B1610" s="55" t="s">
        <v>14</v>
      </c>
      <c r="C1610" s="55" t="s">
        <v>15</v>
      </c>
      <c r="D1610" s="55" t="s">
        <v>14</v>
      </c>
      <c r="E1610" s="55" t="s">
        <v>15</v>
      </c>
      <c r="F1610" s="55" t="s">
        <v>14</v>
      </c>
      <c r="G1610" s="55" t="s">
        <v>15</v>
      </c>
      <c r="H1610" s="80" t="s">
        <v>14</v>
      </c>
      <c r="I1610" s="80" t="s">
        <v>15</v>
      </c>
      <c r="J1610" s="80" t="s">
        <v>14</v>
      </c>
      <c r="K1610" s="80" t="s">
        <v>15</v>
      </c>
      <c r="L1610" s="80" t="s">
        <v>14</v>
      </c>
      <c r="M1610" s="80" t="s">
        <v>15</v>
      </c>
      <c r="N1610" s="80" t="s">
        <v>14</v>
      </c>
      <c r="O1610" s="80" t="s">
        <v>15</v>
      </c>
    </row>
    <row r="1611" spans="1:15" customFormat="1" x14ac:dyDescent="0.3">
      <c r="A1611" s="56" t="s">
        <v>16</v>
      </c>
      <c r="B1611" s="57">
        <v>1425.4092837695</v>
      </c>
      <c r="C1611" s="57">
        <v>1425.4092837695</v>
      </c>
      <c r="D1611" s="57">
        <v>39.141126295500001</v>
      </c>
      <c r="E1611" s="57">
        <v>39.141126295500001</v>
      </c>
      <c r="F1611" s="57">
        <v>650.92684942810001</v>
      </c>
      <c r="G1611" s="57">
        <v>650.92684942810001</v>
      </c>
      <c r="H1611" s="85">
        <v>255.34570728529999</v>
      </c>
      <c r="I1611" s="85">
        <v>255.34570728529999</v>
      </c>
      <c r="J1611" s="85">
        <v>119.5764114126</v>
      </c>
      <c r="K1611" s="85">
        <v>119.5764114126</v>
      </c>
      <c r="L1611" s="85">
        <v>255.04113016919999</v>
      </c>
      <c r="M1611" s="85">
        <v>255.04113016919999</v>
      </c>
      <c r="N1611" s="85">
        <v>138.57071479909999</v>
      </c>
      <c r="O1611" s="85">
        <v>138.57071479909999</v>
      </c>
    </row>
    <row r="1612" spans="1:15" customFormat="1" x14ac:dyDescent="0.3">
      <c r="A1612" s="58" t="s">
        <v>341</v>
      </c>
      <c r="B1612" s="59">
        <v>69.196118751399993</v>
      </c>
      <c r="C1612" s="60">
        <v>4.8544736967343599E-2</v>
      </c>
      <c r="D1612" s="59">
        <v>5.4678936166999996</v>
      </c>
      <c r="E1612" s="61">
        <v>0.139696890054199</v>
      </c>
      <c r="F1612" s="59">
        <v>52.125136543399996</v>
      </c>
      <c r="G1612" s="61">
        <v>8.0078332287563198E-2</v>
      </c>
      <c r="H1612" s="86">
        <v>0.28540142470000002</v>
      </c>
      <c r="I1612" s="90">
        <v>1.1177059827409499E-3</v>
      </c>
      <c r="J1612" s="86">
        <v>0</v>
      </c>
      <c r="K1612" s="90">
        <v>0</v>
      </c>
      <c r="L1612" s="86">
        <v>2.3627700323999998</v>
      </c>
      <c r="M1612" s="90">
        <v>9.2642705544493404E-3</v>
      </c>
      <c r="N1612" s="86">
        <v>8.3142259135999801</v>
      </c>
      <c r="O1612" s="87">
        <v>5.9999877504088597E-2</v>
      </c>
    </row>
    <row r="1613" spans="1:15" customFormat="1" x14ac:dyDescent="0.3">
      <c r="A1613" s="58" t="s">
        <v>237</v>
      </c>
      <c r="B1613" s="62">
        <v>84.479569094800098</v>
      </c>
      <c r="C1613" s="63">
        <v>5.9266885698536699E-2</v>
      </c>
      <c r="D1613" s="62">
        <v>6.0803366209000096</v>
      </c>
      <c r="E1613" s="61">
        <v>0.155343936068571</v>
      </c>
      <c r="F1613" s="62">
        <v>64.170381069299907</v>
      </c>
      <c r="G1613" s="61">
        <v>9.8583091365304201E-2</v>
      </c>
      <c r="H1613" s="88">
        <v>4.6843154775000198</v>
      </c>
      <c r="I1613" s="90">
        <v>1.83449940369124E-2</v>
      </c>
      <c r="J1613" s="88">
        <v>4.2353883269999999</v>
      </c>
      <c r="K1613" s="89">
        <v>3.5419931715342599E-2</v>
      </c>
      <c r="L1613" s="88">
        <v>3.8048602442999999</v>
      </c>
      <c r="M1613" s="90">
        <v>1.4918614271258001E-2</v>
      </c>
      <c r="N1613" s="88">
        <v>3.247611043</v>
      </c>
      <c r="O1613" s="89">
        <v>2.3436489071362501E-2</v>
      </c>
    </row>
    <row r="1614" spans="1:15" customFormat="1" x14ac:dyDescent="0.3">
      <c r="A1614" s="58" t="s">
        <v>238</v>
      </c>
      <c r="B1614" s="59">
        <v>324.72506916190002</v>
      </c>
      <c r="C1614" s="60">
        <v>0.227811810165262</v>
      </c>
      <c r="D1614" s="59">
        <v>9.7754712622</v>
      </c>
      <c r="E1614" s="60">
        <v>0.249749360516585</v>
      </c>
      <c r="F1614" s="59">
        <v>177.24180260380001</v>
      </c>
      <c r="G1614" s="61">
        <v>0.27229142991954203</v>
      </c>
      <c r="H1614" s="86">
        <v>41.582393795100103</v>
      </c>
      <c r="I1614" s="90">
        <v>0.16284743627446099</v>
      </c>
      <c r="J1614" s="86">
        <v>21.2706048961</v>
      </c>
      <c r="K1614" s="87">
        <v>0.17788295069924401</v>
      </c>
      <c r="L1614" s="86">
        <v>55.597089614700103</v>
      </c>
      <c r="M1614" s="87">
        <v>0.21799264133520599</v>
      </c>
      <c r="N1614" s="86">
        <v>19.841055001400001</v>
      </c>
      <c r="O1614" s="90">
        <v>0.143183608673489</v>
      </c>
    </row>
    <row r="1615" spans="1:15" customFormat="1" x14ac:dyDescent="0.3">
      <c r="A1615" s="58" t="s">
        <v>239</v>
      </c>
      <c r="B1615" s="62">
        <v>573.66145647979999</v>
      </c>
      <c r="C1615" s="63">
        <v>0.40245385168444398</v>
      </c>
      <c r="D1615" s="62">
        <v>7.45342598860001</v>
      </c>
      <c r="E1615" s="65">
        <v>0.19042441273482</v>
      </c>
      <c r="F1615" s="62">
        <v>226.66927026830001</v>
      </c>
      <c r="G1615" s="65">
        <v>0.34822541191448803</v>
      </c>
      <c r="H1615" s="88">
        <v>120.8681934703</v>
      </c>
      <c r="I1615" s="91">
        <v>0.47335118633990902</v>
      </c>
      <c r="J1615" s="88">
        <v>66.725680103200006</v>
      </c>
      <c r="K1615" s="91">
        <v>0.55801708142053297</v>
      </c>
      <c r="L1615" s="88">
        <v>119.94168266689999</v>
      </c>
      <c r="M1615" s="91">
        <v>0.470283685566042</v>
      </c>
      <c r="N1615" s="88">
        <v>48.581142143900003</v>
      </c>
      <c r="O1615" s="89">
        <v>0.35058736771570398</v>
      </c>
    </row>
    <row r="1616" spans="1:15" customFormat="1" x14ac:dyDescent="0.3">
      <c r="A1616" s="58" t="s">
        <v>342</v>
      </c>
      <c r="B1616" s="59">
        <v>322.81533539269998</v>
      </c>
      <c r="C1616" s="60">
        <v>0.22647203092364701</v>
      </c>
      <c r="D1616" s="59">
        <v>7.2689646323000003</v>
      </c>
      <c r="E1616" s="60">
        <v>0.185711687942299</v>
      </c>
      <c r="F1616" s="59">
        <v>96.258496345400005</v>
      </c>
      <c r="G1616" s="65">
        <v>0.14787913024324001</v>
      </c>
      <c r="H1616" s="86">
        <v>85.513103224999995</v>
      </c>
      <c r="I1616" s="91">
        <v>0.334891485485031</v>
      </c>
      <c r="J1616" s="86">
        <v>25.691656142399999</v>
      </c>
      <c r="K1616" s="87">
        <v>0.21485555419246199</v>
      </c>
      <c r="L1616" s="86">
        <v>71.385968624299906</v>
      </c>
      <c r="M1616" s="87">
        <v>0.279899828615647</v>
      </c>
      <c r="N1616" s="86">
        <v>51.134333312000003</v>
      </c>
      <c r="O1616" s="91">
        <v>0.36901255352644002</v>
      </c>
    </row>
    <row r="1617" spans="1:15" customFormat="1" x14ac:dyDescent="0.3">
      <c r="A1617" s="58" t="s">
        <v>88</v>
      </c>
      <c r="B1617" s="62">
        <v>50.531734888899997</v>
      </c>
      <c r="C1617" s="63">
        <v>3.5450684560765999E-2</v>
      </c>
      <c r="D1617" s="62">
        <v>3.0950341747999901</v>
      </c>
      <c r="E1617" s="63">
        <v>7.9073712683526698E-2</v>
      </c>
      <c r="F1617" s="62">
        <v>34.461762597899998</v>
      </c>
      <c r="G1617" s="63">
        <v>5.2942604269862102E-2</v>
      </c>
      <c r="H1617" s="88">
        <v>2.4122998927000001</v>
      </c>
      <c r="I1617" s="90">
        <v>9.4471918809456105E-3</v>
      </c>
      <c r="J1617" s="88">
        <v>1.6530819439</v>
      </c>
      <c r="K1617" s="89">
        <v>1.38244819724186E-2</v>
      </c>
      <c r="L1617" s="88">
        <v>1.9487589865999999</v>
      </c>
      <c r="M1617" s="90">
        <v>7.6409596573978099E-3</v>
      </c>
      <c r="N1617" s="88">
        <v>7.4523473852000199</v>
      </c>
      <c r="O1617" s="89">
        <v>5.3780103508915503E-2</v>
      </c>
    </row>
    <row r="1618" spans="1:15" customFormat="1" x14ac:dyDescent="0.3">
      <c r="A1618" s="58" t="s">
        <v>343</v>
      </c>
      <c r="B1618" s="59">
        <v>153.67568784619999</v>
      </c>
      <c r="C1618" s="60">
        <v>0.10781162266588</v>
      </c>
      <c r="D1618" s="59">
        <v>11.5482302376</v>
      </c>
      <c r="E1618" s="61">
        <v>0.29504082612276999</v>
      </c>
      <c r="F1618" s="59">
        <v>116.2955176127</v>
      </c>
      <c r="G1618" s="61">
        <v>0.178661423652867</v>
      </c>
      <c r="H1618" s="86">
        <v>4.9697169022000001</v>
      </c>
      <c r="I1618" s="90">
        <v>1.9462700019653299E-2</v>
      </c>
      <c r="J1618" s="86">
        <v>4.2353883269999999</v>
      </c>
      <c r="K1618" s="90">
        <v>3.5419931715342599E-2</v>
      </c>
      <c r="L1618" s="86">
        <v>6.16763027669999</v>
      </c>
      <c r="M1618" s="90">
        <v>2.41828848257074E-2</v>
      </c>
      <c r="N1618" s="86">
        <v>11.561836956600001</v>
      </c>
      <c r="O1618" s="87">
        <v>8.3436366575451199E-2</v>
      </c>
    </row>
    <row r="1619" spans="1:15" customFormat="1" x14ac:dyDescent="0.3">
      <c r="A1619" s="58" t="s">
        <v>344</v>
      </c>
      <c r="B1619" s="62">
        <v>896.47679187250003</v>
      </c>
      <c r="C1619" s="63">
        <v>0.62892588260809101</v>
      </c>
      <c r="D1619" s="62">
        <v>14.722390620900001</v>
      </c>
      <c r="E1619" s="65">
        <v>0.376136100677119</v>
      </c>
      <c r="F1619" s="62">
        <v>322.92776661369902</v>
      </c>
      <c r="G1619" s="65">
        <v>0.49610454215772798</v>
      </c>
      <c r="H1619" s="88">
        <v>206.38129669529999</v>
      </c>
      <c r="I1619" s="91">
        <v>0.80824267182494003</v>
      </c>
      <c r="J1619" s="88">
        <v>92.417336245600396</v>
      </c>
      <c r="K1619" s="91">
        <v>0.77287263561299502</v>
      </c>
      <c r="L1619" s="88">
        <v>191.3276512912</v>
      </c>
      <c r="M1619" s="91">
        <v>0.75018351418168905</v>
      </c>
      <c r="N1619" s="88">
        <v>99.715475455900204</v>
      </c>
      <c r="O1619" s="91">
        <v>0.719599921242144</v>
      </c>
    </row>
    <row r="1620" spans="1:15" customFormat="1" x14ac:dyDescent="0.3">
      <c r="A1620" s="64" t="s">
        <v>1</v>
      </c>
      <c r="H1620" s="84"/>
      <c r="I1620" s="84"/>
      <c r="J1620" s="84"/>
      <c r="K1620" s="84"/>
      <c r="L1620" s="84"/>
      <c r="M1620" s="84"/>
      <c r="N1620" s="84"/>
      <c r="O1620" s="84"/>
    </row>
    <row r="1621" spans="1:15" customFormat="1" x14ac:dyDescent="0.3">
      <c r="A1621" s="64" t="s">
        <v>1</v>
      </c>
      <c r="H1621" s="84"/>
      <c r="I1621" s="84"/>
      <c r="J1621" s="84"/>
      <c r="K1621" s="84"/>
      <c r="L1621" s="84"/>
      <c r="M1621" s="84"/>
      <c r="N1621" s="84"/>
      <c r="O1621" s="84"/>
    </row>
    <row r="1622" spans="1:15" customFormat="1" x14ac:dyDescent="0.3">
      <c r="A1622" s="53" t="s">
        <v>484</v>
      </c>
      <c r="H1622" s="84"/>
      <c r="I1622" s="84"/>
      <c r="J1622" s="84"/>
      <c r="K1622" s="84"/>
      <c r="L1622" s="84"/>
      <c r="M1622" s="84"/>
      <c r="N1622" s="84"/>
      <c r="O1622" s="84"/>
    </row>
    <row r="1623" spans="1:15" customFormat="1" x14ac:dyDescent="0.3">
      <c r="A1623" s="54" t="s">
        <v>1</v>
      </c>
      <c r="H1623" s="84"/>
      <c r="I1623" s="84"/>
      <c r="J1623" s="84"/>
      <c r="K1623" s="84"/>
      <c r="L1623" s="84"/>
      <c r="M1623" s="84"/>
      <c r="N1623" s="84"/>
      <c r="O1623" s="84"/>
    </row>
    <row r="1624" spans="1:15" customFormat="1" ht="25.5" customHeight="1" x14ac:dyDescent="0.3">
      <c r="A1624" s="119" t="s">
        <v>1</v>
      </c>
      <c r="B1624" s="118" t="s">
        <v>501</v>
      </c>
      <c r="C1624" s="118" t="s">
        <v>1</v>
      </c>
      <c r="D1624" s="118" t="s">
        <v>495</v>
      </c>
      <c r="E1624" s="118" t="s">
        <v>1</v>
      </c>
      <c r="F1624" s="118" t="s">
        <v>496</v>
      </c>
      <c r="G1624" s="118" t="s">
        <v>1</v>
      </c>
      <c r="H1624" s="121" t="s">
        <v>497</v>
      </c>
      <c r="I1624" s="121" t="s">
        <v>1</v>
      </c>
      <c r="J1624" s="121" t="s">
        <v>498</v>
      </c>
      <c r="K1624" s="121" t="s">
        <v>1</v>
      </c>
      <c r="L1624" s="121" t="s">
        <v>499</v>
      </c>
      <c r="M1624" s="121" t="s">
        <v>1</v>
      </c>
      <c r="N1624" s="121" t="s">
        <v>500</v>
      </c>
      <c r="O1624" s="121" t="s">
        <v>1</v>
      </c>
    </row>
    <row r="1625" spans="1:15" customFormat="1" x14ac:dyDescent="0.3">
      <c r="A1625" s="120" t="s">
        <v>1</v>
      </c>
      <c r="B1625" s="55" t="s">
        <v>14</v>
      </c>
      <c r="C1625" s="55" t="s">
        <v>15</v>
      </c>
      <c r="D1625" s="55" t="s">
        <v>14</v>
      </c>
      <c r="E1625" s="55" t="s">
        <v>15</v>
      </c>
      <c r="F1625" s="55" t="s">
        <v>14</v>
      </c>
      <c r="G1625" s="55" t="s">
        <v>15</v>
      </c>
      <c r="H1625" s="80" t="s">
        <v>14</v>
      </c>
      <c r="I1625" s="80" t="s">
        <v>15</v>
      </c>
      <c r="J1625" s="80" t="s">
        <v>14</v>
      </c>
      <c r="K1625" s="80" t="s">
        <v>15</v>
      </c>
      <c r="L1625" s="80" t="s">
        <v>14</v>
      </c>
      <c r="M1625" s="80" t="s">
        <v>15</v>
      </c>
      <c r="N1625" s="80" t="s">
        <v>14</v>
      </c>
      <c r="O1625" s="80" t="s">
        <v>15</v>
      </c>
    </row>
    <row r="1626" spans="1:15" customFormat="1" x14ac:dyDescent="0.3">
      <c r="A1626" s="56" t="s">
        <v>16</v>
      </c>
      <c r="B1626" s="57">
        <v>1425.4092837695</v>
      </c>
      <c r="C1626" s="57">
        <v>1425.4092837695</v>
      </c>
      <c r="D1626" s="57">
        <v>39.141126295500001</v>
      </c>
      <c r="E1626" s="57">
        <v>39.141126295500001</v>
      </c>
      <c r="F1626" s="57">
        <v>650.92684942810001</v>
      </c>
      <c r="G1626" s="57">
        <v>650.92684942810001</v>
      </c>
      <c r="H1626" s="85">
        <v>255.34570728529999</v>
      </c>
      <c r="I1626" s="85">
        <v>255.34570728529999</v>
      </c>
      <c r="J1626" s="85">
        <v>119.5764114126</v>
      </c>
      <c r="K1626" s="85">
        <v>119.5764114126</v>
      </c>
      <c r="L1626" s="85">
        <v>255.04113016919999</v>
      </c>
      <c r="M1626" s="85">
        <v>255.04113016919999</v>
      </c>
      <c r="N1626" s="85">
        <v>138.57071479909999</v>
      </c>
      <c r="O1626" s="85">
        <v>138.57071479909999</v>
      </c>
    </row>
    <row r="1627" spans="1:15" customFormat="1" x14ac:dyDescent="0.3">
      <c r="A1627" s="58" t="s">
        <v>341</v>
      </c>
      <c r="B1627" s="59">
        <v>201.6632858243</v>
      </c>
      <c r="C1627" s="60">
        <v>0.141477460628712</v>
      </c>
      <c r="D1627" s="59">
        <v>5.99726189999999</v>
      </c>
      <c r="E1627" s="60">
        <v>0.15322149533263399</v>
      </c>
      <c r="F1627" s="59">
        <v>92.334388717300001</v>
      </c>
      <c r="G1627" s="60">
        <v>0.14185063774589199</v>
      </c>
      <c r="H1627" s="86">
        <v>33.2362826536</v>
      </c>
      <c r="I1627" s="87">
        <v>0.130161900926201</v>
      </c>
      <c r="J1627" s="86">
        <v>27.286221375499998</v>
      </c>
      <c r="K1627" s="91">
        <v>0.22819066949039399</v>
      </c>
      <c r="L1627" s="86">
        <v>34.1907761294</v>
      </c>
      <c r="M1627" s="87">
        <v>0.13405985186278399</v>
      </c>
      <c r="N1627" s="86">
        <v>14.2788075119</v>
      </c>
      <c r="O1627" s="87">
        <v>0.103043471577681</v>
      </c>
    </row>
    <row r="1628" spans="1:15" customFormat="1" x14ac:dyDescent="0.3">
      <c r="A1628" s="58" t="s">
        <v>237</v>
      </c>
      <c r="B1628" s="62">
        <v>339.00889845450001</v>
      </c>
      <c r="C1628" s="63">
        <v>0.237832671861088</v>
      </c>
      <c r="D1628" s="62">
        <v>9.2835521772000007</v>
      </c>
      <c r="E1628" s="63">
        <v>0.23718152888889399</v>
      </c>
      <c r="F1628" s="62">
        <v>146.53931064139999</v>
      </c>
      <c r="G1628" s="63">
        <v>0.22512408386617999</v>
      </c>
      <c r="H1628" s="88">
        <v>69.073087048000204</v>
      </c>
      <c r="I1628" s="89">
        <v>0.27050811929579099</v>
      </c>
      <c r="J1628" s="88">
        <v>32.126373685499999</v>
      </c>
      <c r="K1628" s="89">
        <v>0.26866815374352998</v>
      </c>
      <c r="L1628" s="88">
        <v>73.081986361000006</v>
      </c>
      <c r="M1628" s="89">
        <v>0.28654980595684998</v>
      </c>
      <c r="N1628" s="88">
        <v>22.380568419300001</v>
      </c>
      <c r="O1628" s="89">
        <v>0.16151008856198401</v>
      </c>
    </row>
    <row r="1629" spans="1:15" customFormat="1" x14ac:dyDescent="0.3">
      <c r="A1629" s="58" t="s">
        <v>238</v>
      </c>
      <c r="B1629" s="59">
        <v>459.11136459940002</v>
      </c>
      <c r="C1629" s="60">
        <v>0.32209090387378297</v>
      </c>
      <c r="D1629" s="59">
        <v>5.4185383572999903</v>
      </c>
      <c r="E1629" s="65">
        <v>0.138435933508714</v>
      </c>
      <c r="F1629" s="59">
        <v>224.83451718040001</v>
      </c>
      <c r="G1629" s="60">
        <v>0.34540673407148298</v>
      </c>
      <c r="H1629" s="86">
        <v>81.710819475900195</v>
      </c>
      <c r="I1629" s="87">
        <v>0.32000075640435099</v>
      </c>
      <c r="J1629" s="86">
        <v>33.009933525000001</v>
      </c>
      <c r="K1629" s="87">
        <v>0.27605723516069403</v>
      </c>
      <c r="L1629" s="86">
        <v>75.980913928299799</v>
      </c>
      <c r="M1629" s="87">
        <v>0.29791631599927698</v>
      </c>
      <c r="N1629" s="86">
        <v>50.777899036599997</v>
      </c>
      <c r="O1629" s="87">
        <v>0.36644033416597299</v>
      </c>
    </row>
    <row r="1630" spans="1:15" customFormat="1" x14ac:dyDescent="0.3">
      <c r="A1630" s="58" t="s">
        <v>239</v>
      </c>
      <c r="B1630" s="62">
        <v>290.0261339274</v>
      </c>
      <c r="C1630" s="63">
        <v>0.20346867193149201</v>
      </c>
      <c r="D1630" s="62">
        <v>11.7592635225</v>
      </c>
      <c r="E1630" s="63">
        <v>0.30043242582551699</v>
      </c>
      <c r="F1630" s="62">
        <v>123.6080889215</v>
      </c>
      <c r="G1630" s="63">
        <v>0.18989551441932601</v>
      </c>
      <c r="H1630" s="88">
        <v>47.360506631700098</v>
      </c>
      <c r="I1630" s="89">
        <v>0.185476024387532</v>
      </c>
      <c r="J1630" s="88">
        <v>20.318915575599998</v>
      </c>
      <c r="K1630" s="89">
        <v>0.169924112419542</v>
      </c>
      <c r="L1630" s="88">
        <v>51.9422578661001</v>
      </c>
      <c r="M1630" s="89">
        <v>0.20366227922390501</v>
      </c>
      <c r="N1630" s="88">
        <v>35.825806955600001</v>
      </c>
      <c r="O1630" s="89">
        <v>0.25853808293866598</v>
      </c>
    </row>
    <row r="1631" spans="1:15" customFormat="1" x14ac:dyDescent="0.3">
      <c r="A1631" s="58" t="s">
        <v>342</v>
      </c>
      <c r="B1631" s="59">
        <v>100.5401148479</v>
      </c>
      <c r="C1631" s="60">
        <v>7.0534207958868694E-2</v>
      </c>
      <c r="D1631" s="59">
        <v>6.6825103385000002</v>
      </c>
      <c r="E1631" s="61">
        <v>0.170728616444241</v>
      </c>
      <c r="F1631" s="59">
        <v>51.702822579500101</v>
      </c>
      <c r="G1631" s="60">
        <v>7.9429543619111406E-2</v>
      </c>
      <c r="H1631" s="86">
        <v>13.2147487075</v>
      </c>
      <c r="I1631" s="87">
        <v>5.1752382477826597E-2</v>
      </c>
      <c r="J1631" s="86">
        <v>5.3499204539000003</v>
      </c>
      <c r="K1631" s="87">
        <v>4.4740600513925997E-2</v>
      </c>
      <c r="L1631" s="86">
        <v>12.558395561799999</v>
      </c>
      <c r="M1631" s="87">
        <v>4.9240667783539402E-2</v>
      </c>
      <c r="N1631" s="86">
        <v>12.177837394799999</v>
      </c>
      <c r="O1631" s="87">
        <v>8.7881753460357398E-2</v>
      </c>
    </row>
    <row r="1632" spans="1:15" customFormat="1" x14ac:dyDescent="0.3">
      <c r="A1632" s="58" t="s">
        <v>88</v>
      </c>
      <c r="B1632" s="62">
        <v>35.059486116000002</v>
      </c>
      <c r="C1632" s="63">
        <v>2.4596083746055802E-2</v>
      </c>
      <c r="D1632" s="62">
        <v>0</v>
      </c>
      <c r="E1632" s="63">
        <v>0</v>
      </c>
      <c r="F1632" s="62">
        <v>11.907721388000001</v>
      </c>
      <c r="G1632" s="63">
        <v>1.82934862780081E-2</v>
      </c>
      <c r="H1632" s="88">
        <v>10.750262768600001</v>
      </c>
      <c r="I1632" s="89">
        <v>4.2100816508298097E-2</v>
      </c>
      <c r="J1632" s="88">
        <v>1.4850467971000001</v>
      </c>
      <c r="K1632" s="89">
        <v>1.24192286719144E-2</v>
      </c>
      <c r="L1632" s="88">
        <v>7.28680032260002</v>
      </c>
      <c r="M1632" s="89">
        <v>2.8571079173644601E-2</v>
      </c>
      <c r="N1632" s="88">
        <v>3.1297954808999999</v>
      </c>
      <c r="O1632" s="89">
        <v>2.2586269295338399E-2</v>
      </c>
    </row>
    <row r="1633" spans="1:15" customFormat="1" x14ac:dyDescent="0.3">
      <c r="A1633" s="58" t="s">
        <v>343</v>
      </c>
      <c r="B1633" s="59">
        <v>540.67218427880005</v>
      </c>
      <c r="C1633" s="60">
        <v>0.3793101324898</v>
      </c>
      <c r="D1633" s="59">
        <v>15.280814077200001</v>
      </c>
      <c r="E1633" s="60">
        <v>0.390403024221529</v>
      </c>
      <c r="F1633" s="59">
        <v>238.87369935870001</v>
      </c>
      <c r="G1633" s="60">
        <v>0.36697472161207201</v>
      </c>
      <c r="H1633" s="86">
        <v>102.3093697016</v>
      </c>
      <c r="I1633" s="87">
        <v>0.400670020221992</v>
      </c>
      <c r="J1633" s="86">
        <v>59.412595060999998</v>
      </c>
      <c r="K1633" s="91">
        <v>0.496858823233924</v>
      </c>
      <c r="L1633" s="86">
        <v>107.2727624904</v>
      </c>
      <c r="M1633" s="87">
        <v>0.420609657819634</v>
      </c>
      <c r="N1633" s="86">
        <v>36.659375931200003</v>
      </c>
      <c r="O1633" s="90">
        <v>0.26455356013966502</v>
      </c>
    </row>
    <row r="1634" spans="1:15" customFormat="1" x14ac:dyDescent="0.3">
      <c r="A1634" s="58" t="s">
        <v>344</v>
      </c>
      <c r="B1634" s="62">
        <v>390.56624877529998</v>
      </c>
      <c r="C1634" s="63">
        <v>0.27400287989036098</v>
      </c>
      <c r="D1634" s="62">
        <v>18.441773861000001</v>
      </c>
      <c r="E1634" s="61">
        <v>0.47116104226975802</v>
      </c>
      <c r="F1634" s="62">
        <v>175.310911500999</v>
      </c>
      <c r="G1634" s="63">
        <v>0.26932505803843698</v>
      </c>
      <c r="H1634" s="88">
        <v>60.575255339200098</v>
      </c>
      <c r="I1634" s="89">
        <v>0.23722840686535901</v>
      </c>
      <c r="J1634" s="88">
        <v>25.6688360295</v>
      </c>
      <c r="K1634" s="89">
        <v>0.214664712933468</v>
      </c>
      <c r="L1634" s="88">
        <v>64.500653427900005</v>
      </c>
      <c r="M1634" s="89">
        <v>0.25290294700744498</v>
      </c>
      <c r="N1634" s="88">
        <v>48.003644350400002</v>
      </c>
      <c r="O1634" s="89">
        <v>0.34641983639902402</v>
      </c>
    </row>
    <row r="1635" spans="1:15" customFormat="1" x14ac:dyDescent="0.3">
      <c r="A1635" s="64" t="s">
        <v>1</v>
      </c>
      <c r="H1635" s="84"/>
      <c r="I1635" s="84"/>
      <c r="J1635" s="84"/>
      <c r="K1635" s="84"/>
      <c r="L1635" s="84"/>
      <c r="M1635" s="84"/>
      <c r="N1635" s="84"/>
      <c r="O1635" s="84"/>
    </row>
    <row r="1636" spans="1:15" customFormat="1" x14ac:dyDescent="0.3">
      <c r="A1636" s="64" t="s">
        <v>1</v>
      </c>
      <c r="H1636" s="84"/>
      <c r="I1636" s="84"/>
      <c r="J1636" s="84"/>
      <c r="K1636" s="84"/>
      <c r="L1636" s="84"/>
      <c r="M1636" s="84"/>
      <c r="N1636" s="84"/>
      <c r="O1636" s="84"/>
    </row>
    <row r="1637" spans="1:15" customFormat="1" x14ac:dyDescent="0.3">
      <c r="A1637" s="53" t="s">
        <v>345</v>
      </c>
      <c r="H1637" s="84"/>
      <c r="I1637" s="84"/>
      <c r="J1637" s="84"/>
      <c r="K1637" s="84"/>
      <c r="L1637" s="84"/>
      <c r="M1637" s="84"/>
      <c r="N1637" s="84"/>
      <c r="O1637" s="84"/>
    </row>
    <row r="1638" spans="1:15" customFormat="1" x14ac:dyDescent="0.3">
      <c r="A1638" s="54" t="s">
        <v>1</v>
      </c>
      <c r="H1638" s="84"/>
      <c r="I1638" s="84"/>
      <c r="J1638" s="84"/>
      <c r="K1638" s="84"/>
      <c r="L1638" s="84"/>
      <c r="M1638" s="84"/>
      <c r="N1638" s="84"/>
      <c r="O1638" s="84"/>
    </row>
    <row r="1639" spans="1:15" customFormat="1" ht="25.5" customHeight="1" x14ac:dyDescent="0.3">
      <c r="A1639" s="119" t="s">
        <v>1</v>
      </c>
      <c r="B1639" s="118" t="s">
        <v>501</v>
      </c>
      <c r="C1639" s="118" t="s">
        <v>1</v>
      </c>
      <c r="D1639" s="118" t="s">
        <v>495</v>
      </c>
      <c r="E1639" s="118" t="s">
        <v>1</v>
      </c>
      <c r="F1639" s="118" t="s">
        <v>496</v>
      </c>
      <c r="G1639" s="118" t="s">
        <v>1</v>
      </c>
      <c r="H1639" s="121" t="s">
        <v>497</v>
      </c>
      <c r="I1639" s="121" t="s">
        <v>1</v>
      </c>
      <c r="J1639" s="121" t="s">
        <v>498</v>
      </c>
      <c r="K1639" s="121" t="s">
        <v>1</v>
      </c>
      <c r="L1639" s="121" t="s">
        <v>499</v>
      </c>
      <c r="M1639" s="121" t="s">
        <v>1</v>
      </c>
      <c r="N1639" s="121" t="s">
        <v>500</v>
      </c>
      <c r="O1639" s="121" t="s">
        <v>1</v>
      </c>
    </row>
    <row r="1640" spans="1:15" customFormat="1" x14ac:dyDescent="0.3">
      <c r="A1640" s="120" t="s">
        <v>1</v>
      </c>
      <c r="B1640" s="55" t="s">
        <v>14</v>
      </c>
      <c r="C1640" s="55" t="s">
        <v>15</v>
      </c>
      <c r="D1640" s="55" t="s">
        <v>14</v>
      </c>
      <c r="E1640" s="55" t="s">
        <v>15</v>
      </c>
      <c r="F1640" s="55" t="s">
        <v>14</v>
      </c>
      <c r="G1640" s="55" t="s">
        <v>15</v>
      </c>
      <c r="H1640" s="80" t="s">
        <v>14</v>
      </c>
      <c r="I1640" s="80" t="s">
        <v>15</v>
      </c>
      <c r="J1640" s="80" t="s">
        <v>14</v>
      </c>
      <c r="K1640" s="80" t="s">
        <v>15</v>
      </c>
      <c r="L1640" s="80" t="s">
        <v>14</v>
      </c>
      <c r="M1640" s="80" t="s">
        <v>15</v>
      </c>
      <c r="N1640" s="80" t="s">
        <v>14</v>
      </c>
      <c r="O1640" s="80" t="s">
        <v>15</v>
      </c>
    </row>
    <row r="1641" spans="1:15" customFormat="1" x14ac:dyDescent="0.3">
      <c r="A1641" s="56" t="s">
        <v>16</v>
      </c>
      <c r="B1641" s="57">
        <v>1425.4092837695</v>
      </c>
      <c r="C1641" s="57">
        <v>1425.4092837695</v>
      </c>
      <c r="D1641" s="57">
        <v>39.141126295500001</v>
      </c>
      <c r="E1641" s="57">
        <v>39.141126295500001</v>
      </c>
      <c r="F1641" s="57">
        <v>650.92684942810001</v>
      </c>
      <c r="G1641" s="57">
        <v>650.92684942810001</v>
      </c>
      <c r="H1641" s="85">
        <v>255.34570728529999</v>
      </c>
      <c r="I1641" s="85">
        <v>255.34570728529999</v>
      </c>
      <c r="J1641" s="85">
        <v>119.5764114126</v>
      </c>
      <c r="K1641" s="85">
        <v>119.5764114126</v>
      </c>
      <c r="L1641" s="85">
        <v>255.04113016919999</v>
      </c>
      <c r="M1641" s="85">
        <v>255.04113016919999</v>
      </c>
      <c r="N1641" s="85">
        <v>138.57071479909999</v>
      </c>
      <c r="O1641" s="85">
        <v>138.57071479909999</v>
      </c>
    </row>
    <row r="1642" spans="1:15" customFormat="1" x14ac:dyDescent="0.3">
      <c r="A1642" s="58" t="s">
        <v>346</v>
      </c>
      <c r="B1642" s="59">
        <v>674.43823680809999</v>
      </c>
      <c r="C1642" s="60">
        <v>0.47315409299464201</v>
      </c>
      <c r="D1642" s="59">
        <v>22.9599180674</v>
      </c>
      <c r="E1642" s="60">
        <v>0.58659318830177998</v>
      </c>
      <c r="F1642" s="59">
        <v>344.32930128840002</v>
      </c>
      <c r="G1642" s="61">
        <v>0.52898309785642605</v>
      </c>
      <c r="H1642" s="86">
        <v>99.3972339277001</v>
      </c>
      <c r="I1642" s="90">
        <v>0.38926534142452801</v>
      </c>
      <c r="J1642" s="86">
        <v>59.060309816699998</v>
      </c>
      <c r="K1642" s="87">
        <v>0.49391271337715298</v>
      </c>
      <c r="L1642" s="86">
        <v>94.742822416500104</v>
      </c>
      <c r="M1642" s="90">
        <v>0.371480562188716</v>
      </c>
      <c r="N1642" s="86">
        <v>64.761784832000004</v>
      </c>
      <c r="O1642" s="87">
        <v>0.46735549373395202</v>
      </c>
    </row>
    <row r="1643" spans="1:15" customFormat="1" x14ac:dyDescent="0.3">
      <c r="A1643" s="58" t="s">
        <v>347</v>
      </c>
      <c r="B1643" s="62">
        <v>746.02700137180295</v>
      </c>
      <c r="C1643" s="63">
        <v>0.52337739754222001</v>
      </c>
      <c r="D1643" s="62">
        <v>16.181208228100001</v>
      </c>
      <c r="E1643" s="63">
        <v>0.41340681169822002</v>
      </c>
      <c r="F1643" s="62">
        <v>303.431793481299</v>
      </c>
      <c r="G1643" s="65">
        <v>0.466153445272527</v>
      </c>
      <c r="H1643" s="88">
        <v>154.95151626099999</v>
      </c>
      <c r="I1643" s="91">
        <v>0.60683031607761195</v>
      </c>
      <c r="J1643" s="88">
        <v>60.516101595899997</v>
      </c>
      <c r="K1643" s="89">
        <v>0.50608728662284697</v>
      </c>
      <c r="L1643" s="88">
        <v>159.51697391810001</v>
      </c>
      <c r="M1643" s="91">
        <v>0.62545587769420896</v>
      </c>
      <c r="N1643" s="88">
        <v>73.808929967100298</v>
      </c>
      <c r="O1643" s="89">
        <v>0.53264450626604798</v>
      </c>
    </row>
    <row r="1644" spans="1:15" customFormat="1" x14ac:dyDescent="0.3">
      <c r="A1644" s="58" t="s">
        <v>348</v>
      </c>
      <c r="B1644" s="59">
        <v>4.9440455896</v>
      </c>
      <c r="C1644" s="60">
        <v>3.46850946313851E-3</v>
      </c>
      <c r="D1644" s="59">
        <v>0</v>
      </c>
      <c r="E1644" s="60">
        <v>0</v>
      </c>
      <c r="F1644" s="59">
        <v>3.1657546584</v>
      </c>
      <c r="G1644" s="60">
        <v>4.8634568710468904E-3</v>
      </c>
      <c r="H1644" s="86">
        <v>0.99695709659999898</v>
      </c>
      <c r="I1644" s="87">
        <v>3.9043424978595399E-3</v>
      </c>
      <c r="J1644" s="86">
        <v>0</v>
      </c>
      <c r="K1644" s="87">
        <v>0</v>
      </c>
      <c r="L1644" s="86">
        <v>0.78133383460000105</v>
      </c>
      <c r="M1644" s="87">
        <v>3.0635601170746298E-3</v>
      </c>
      <c r="N1644" s="86">
        <v>0</v>
      </c>
      <c r="O1644" s="87">
        <v>0</v>
      </c>
    </row>
    <row r="1645" spans="1:15" customFormat="1" x14ac:dyDescent="0.3">
      <c r="A1645" s="64" t="s">
        <v>1</v>
      </c>
      <c r="H1645" s="84"/>
      <c r="I1645" s="84"/>
      <c r="J1645" s="84"/>
      <c r="K1645" s="84"/>
      <c r="L1645" s="84"/>
      <c r="M1645" s="84"/>
      <c r="N1645" s="84"/>
      <c r="O1645" s="84"/>
    </row>
    <row r="1646" spans="1:15" customFormat="1" x14ac:dyDescent="0.3">
      <c r="A1646" s="64" t="s">
        <v>1</v>
      </c>
      <c r="H1646" s="84"/>
      <c r="I1646" s="84"/>
      <c r="J1646" s="84"/>
      <c r="K1646" s="84"/>
      <c r="L1646" s="84"/>
      <c r="M1646" s="84"/>
      <c r="N1646" s="84"/>
      <c r="O1646" s="84"/>
    </row>
    <row r="1647" spans="1:15" customFormat="1" x14ac:dyDescent="0.3">
      <c r="A1647" s="53" t="s">
        <v>349</v>
      </c>
      <c r="H1647" s="84"/>
      <c r="I1647" s="84"/>
      <c r="J1647" s="84"/>
      <c r="K1647" s="84"/>
      <c r="L1647" s="84"/>
      <c r="M1647" s="84"/>
      <c r="N1647" s="84"/>
      <c r="O1647" s="84"/>
    </row>
    <row r="1648" spans="1:15" customFormat="1" x14ac:dyDescent="0.3">
      <c r="A1648" s="54" t="s">
        <v>1</v>
      </c>
      <c r="H1648" s="84"/>
      <c r="I1648" s="84"/>
      <c r="J1648" s="84"/>
      <c r="K1648" s="84"/>
      <c r="L1648" s="84"/>
      <c r="M1648" s="84"/>
      <c r="N1648" s="84"/>
      <c r="O1648" s="84"/>
    </row>
    <row r="1649" spans="1:15" customFormat="1" ht="25.5" customHeight="1" x14ac:dyDescent="0.3">
      <c r="A1649" s="119" t="s">
        <v>1</v>
      </c>
      <c r="B1649" s="118" t="s">
        <v>501</v>
      </c>
      <c r="C1649" s="118" t="s">
        <v>1</v>
      </c>
      <c r="D1649" s="118" t="s">
        <v>495</v>
      </c>
      <c r="E1649" s="118" t="s">
        <v>1</v>
      </c>
      <c r="F1649" s="118" t="s">
        <v>496</v>
      </c>
      <c r="G1649" s="118" t="s">
        <v>1</v>
      </c>
      <c r="H1649" s="121" t="s">
        <v>497</v>
      </c>
      <c r="I1649" s="121" t="s">
        <v>1</v>
      </c>
      <c r="J1649" s="121" t="s">
        <v>498</v>
      </c>
      <c r="K1649" s="121" t="s">
        <v>1</v>
      </c>
      <c r="L1649" s="121" t="s">
        <v>499</v>
      </c>
      <c r="M1649" s="121" t="s">
        <v>1</v>
      </c>
      <c r="N1649" s="121" t="s">
        <v>500</v>
      </c>
      <c r="O1649" s="121" t="s">
        <v>1</v>
      </c>
    </row>
    <row r="1650" spans="1:15" customFormat="1" x14ac:dyDescent="0.3">
      <c r="A1650" s="120" t="s">
        <v>1</v>
      </c>
      <c r="B1650" s="55" t="s">
        <v>14</v>
      </c>
      <c r="C1650" s="55" t="s">
        <v>15</v>
      </c>
      <c r="D1650" s="55" t="s">
        <v>14</v>
      </c>
      <c r="E1650" s="55" t="s">
        <v>15</v>
      </c>
      <c r="F1650" s="55" t="s">
        <v>14</v>
      </c>
      <c r="G1650" s="55" t="s">
        <v>15</v>
      </c>
      <c r="H1650" s="80" t="s">
        <v>14</v>
      </c>
      <c r="I1650" s="80" t="s">
        <v>15</v>
      </c>
      <c r="J1650" s="80" t="s">
        <v>14</v>
      </c>
      <c r="K1650" s="80" t="s">
        <v>15</v>
      </c>
      <c r="L1650" s="80" t="s">
        <v>14</v>
      </c>
      <c r="M1650" s="80" t="s">
        <v>15</v>
      </c>
      <c r="N1650" s="80" t="s">
        <v>14</v>
      </c>
      <c r="O1650" s="80" t="s">
        <v>15</v>
      </c>
    </row>
    <row r="1651" spans="1:15" customFormat="1" x14ac:dyDescent="0.3">
      <c r="A1651" s="56" t="s">
        <v>16</v>
      </c>
      <c r="B1651" s="57">
        <v>1425.4092837695</v>
      </c>
      <c r="C1651" s="57">
        <v>1425.4092837695</v>
      </c>
      <c r="D1651" s="57">
        <v>39.141126295500001</v>
      </c>
      <c r="E1651" s="57">
        <v>39.141126295500001</v>
      </c>
      <c r="F1651" s="57">
        <v>650.92684942810001</v>
      </c>
      <c r="G1651" s="57">
        <v>650.92684942810001</v>
      </c>
      <c r="H1651" s="85">
        <v>255.34570728529999</v>
      </c>
      <c r="I1651" s="85">
        <v>255.34570728529999</v>
      </c>
      <c r="J1651" s="85">
        <v>119.5764114126</v>
      </c>
      <c r="K1651" s="85">
        <v>119.5764114126</v>
      </c>
      <c r="L1651" s="85">
        <v>255.04113016919999</v>
      </c>
      <c r="M1651" s="85">
        <v>255.04113016919999</v>
      </c>
      <c r="N1651" s="85">
        <v>138.57071479909999</v>
      </c>
      <c r="O1651" s="85">
        <v>138.57071479909999</v>
      </c>
    </row>
    <row r="1652" spans="1:15" customFormat="1" x14ac:dyDescent="0.3">
      <c r="A1652" s="58" t="s">
        <v>350</v>
      </c>
      <c r="B1652" s="59">
        <v>182.98020971010001</v>
      </c>
      <c r="C1652" s="60">
        <v>0.12837029461896601</v>
      </c>
      <c r="D1652" s="59">
        <v>0</v>
      </c>
      <c r="E1652" s="65">
        <v>0</v>
      </c>
      <c r="F1652" s="59">
        <v>67.565945689200007</v>
      </c>
      <c r="G1652" s="60">
        <v>0.103799598600923</v>
      </c>
      <c r="H1652" s="86">
        <v>9.3091464154000096</v>
      </c>
      <c r="I1652" s="90">
        <v>3.6457031192613003E-2</v>
      </c>
      <c r="J1652" s="86">
        <v>19.120703704299999</v>
      </c>
      <c r="K1652" s="87">
        <v>0.15990364218511099</v>
      </c>
      <c r="L1652" s="86">
        <v>59.539938317199798</v>
      </c>
      <c r="M1652" s="91">
        <v>0.233452299547527</v>
      </c>
      <c r="N1652" s="86">
        <v>21.231641200999999</v>
      </c>
      <c r="O1652" s="87">
        <v>0.15321881850563901</v>
      </c>
    </row>
    <row r="1653" spans="1:15" customFormat="1" x14ac:dyDescent="0.3">
      <c r="A1653" s="58" t="s">
        <v>351</v>
      </c>
      <c r="B1653" s="62">
        <v>216.61944556820001</v>
      </c>
      <c r="C1653" s="63">
        <v>0.15196999769452099</v>
      </c>
      <c r="D1653" s="62">
        <v>2.8007654366999999</v>
      </c>
      <c r="E1653" s="63">
        <v>7.1555565763624901E-2</v>
      </c>
      <c r="F1653" s="62">
        <v>104.34251838110001</v>
      </c>
      <c r="G1653" s="63">
        <v>0.160298378339708</v>
      </c>
      <c r="H1653" s="88">
        <v>47.306032227099799</v>
      </c>
      <c r="I1653" s="89">
        <v>0.185262688494091</v>
      </c>
      <c r="J1653" s="88">
        <v>2.3556792779000002</v>
      </c>
      <c r="K1653" s="90">
        <v>1.97002004832851E-2</v>
      </c>
      <c r="L1653" s="88">
        <v>30.9616249348</v>
      </c>
      <c r="M1653" s="89">
        <v>0.121398556045683</v>
      </c>
      <c r="N1653" s="88">
        <v>29.4274946305</v>
      </c>
      <c r="O1653" s="89">
        <v>0.21236445718826</v>
      </c>
    </row>
    <row r="1654" spans="1:15" customFormat="1" x14ac:dyDescent="0.3">
      <c r="A1654" s="58" t="s">
        <v>352</v>
      </c>
      <c r="B1654" s="59">
        <v>219.57857618969999</v>
      </c>
      <c r="C1654" s="60">
        <v>0.154045984328812</v>
      </c>
      <c r="D1654" s="59">
        <v>3.44633741349999</v>
      </c>
      <c r="E1654" s="60">
        <v>8.8049009818509494E-2</v>
      </c>
      <c r="F1654" s="59">
        <v>63.817059946399901</v>
      </c>
      <c r="G1654" s="65">
        <v>9.8040294393247504E-2</v>
      </c>
      <c r="H1654" s="86">
        <v>106.441632563</v>
      </c>
      <c r="I1654" s="91">
        <v>0.41685303306889698</v>
      </c>
      <c r="J1654" s="86">
        <v>26.3989629565</v>
      </c>
      <c r="K1654" s="87">
        <v>0.22077065739504401</v>
      </c>
      <c r="L1654" s="86">
        <v>24.3716988712</v>
      </c>
      <c r="M1654" s="90">
        <v>9.5559876381630202E-2</v>
      </c>
      <c r="N1654" s="86">
        <v>15.5067879507</v>
      </c>
      <c r="O1654" s="87">
        <v>0.11190523173083</v>
      </c>
    </row>
    <row r="1655" spans="1:15" customFormat="1" x14ac:dyDescent="0.3">
      <c r="A1655" s="58" t="s">
        <v>353</v>
      </c>
      <c r="B1655" s="62">
        <v>329.56542496869997</v>
      </c>
      <c r="C1655" s="63">
        <v>0.23120757576179299</v>
      </c>
      <c r="D1655" s="62">
        <v>16.745464633899999</v>
      </c>
      <c r="E1655" s="61">
        <v>0.42782275879029102</v>
      </c>
      <c r="F1655" s="62">
        <v>119.7924955475</v>
      </c>
      <c r="G1655" s="65">
        <v>0.18403372921665301</v>
      </c>
      <c r="H1655" s="88">
        <v>64.156049153600094</v>
      </c>
      <c r="I1655" s="89">
        <v>0.25125172393016898</v>
      </c>
      <c r="J1655" s="88">
        <v>59.476008626599999</v>
      </c>
      <c r="K1655" s="91">
        <v>0.49738914158727499</v>
      </c>
      <c r="L1655" s="88">
        <v>63.863365370300201</v>
      </c>
      <c r="M1655" s="89">
        <v>0.25040418119199698</v>
      </c>
      <c r="N1655" s="88">
        <v>29.4086753968</v>
      </c>
      <c r="O1655" s="89">
        <v>0.21222864758572399</v>
      </c>
    </row>
    <row r="1656" spans="1:15" customFormat="1" x14ac:dyDescent="0.3">
      <c r="A1656" s="58" t="s">
        <v>354</v>
      </c>
      <c r="B1656" s="59">
        <v>165.17471530989999</v>
      </c>
      <c r="C1656" s="60">
        <v>0.11587879859537201</v>
      </c>
      <c r="D1656" s="59">
        <v>3.7670241609000099</v>
      </c>
      <c r="E1656" s="60">
        <v>9.6242099229860198E-2</v>
      </c>
      <c r="F1656" s="59">
        <v>104.84526430930001</v>
      </c>
      <c r="G1656" s="61">
        <v>0.16107073229721</v>
      </c>
      <c r="H1656" s="86">
        <v>10.1845853891</v>
      </c>
      <c r="I1656" s="90">
        <v>3.9885477211961402E-2</v>
      </c>
      <c r="J1656" s="86">
        <v>4.9520802675000004</v>
      </c>
      <c r="K1656" s="90">
        <v>4.1413521354247598E-2</v>
      </c>
      <c r="L1656" s="86">
        <v>30.9658333432</v>
      </c>
      <c r="M1656" s="87">
        <v>0.121415056946527</v>
      </c>
      <c r="N1656" s="86">
        <v>9.8898880855999707</v>
      </c>
      <c r="O1656" s="87">
        <v>7.1370694016685804E-2</v>
      </c>
    </row>
    <row r="1657" spans="1:15" customFormat="1" x14ac:dyDescent="0.3">
      <c r="A1657" s="58" t="s">
        <v>355</v>
      </c>
      <c r="B1657" s="62">
        <v>205.09518712260001</v>
      </c>
      <c r="C1657" s="63">
        <v>0.143885120896803</v>
      </c>
      <c r="D1657" s="62">
        <v>7.3722450671999997</v>
      </c>
      <c r="E1657" s="63">
        <v>0.188350355877408</v>
      </c>
      <c r="F1657" s="62">
        <v>132.48611497589999</v>
      </c>
      <c r="G1657" s="61">
        <v>0.20353456781249901</v>
      </c>
      <c r="H1657" s="88">
        <v>10.882184090000001</v>
      </c>
      <c r="I1657" s="90">
        <v>4.2617454609648997E-2</v>
      </c>
      <c r="J1657" s="88">
        <v>3.4506170514000001</v>
      </c>
      <c r="K1657" s="90">
        <v>2.88570045767104E-2</v>
      </c>
      <c r="L1657" s="88">
        <v>28.020167203700002</v>
      </c>
      <c r="M1657" s="89">
        <v>0.10986528794438299</v>
      </c>
      <c r="N1657" s="88">
        <v>20.5371678528</v>
      </c>
      <c r="O1657" s="89">
        <v>0.14820712935323199</v>
      </c>
    </row>
    <row r="1658" spans="1:15" customFormat="1" x14ac:dyDescent="0.3">
      <c r="A1658" s="58" t="s">
        <v>356</v>
      </c>
      <c r="B1658" s="59">
        <v>106.3957249003</v>
      </c>
      <c r="C1658" s="60">
        <v>7.4642228103731806E-2</v>
      </c>
      <c r="D1658" s="59">
        <v>5.0092895833000002</v>
      </c>
      <c r="E1658" s="60">
        <v>0.127980210520307</v>
      </c>
      <c r="F1658" s="59">
        <v>58.077450578700002</v>
      </c>
      <c r="G1658" s="60">
        <v>8.9222699339759098E-2</v>
      </c>
      <c r="H1658" s="86">
        <v>7.0660774471000103</v>
      </c>
      <c r="I1658" s="90">
        <v>2.7672591492619102E-2</v>
      </c>
      <c r="J1658" s="86">
        <v>3.8223595283999998</v>
      </c>
      <c r="K1658" s="87">
        <v>3.19658324183262E-2</v>
      </c>
      <c r="L1658" s="86">
        <v>17.318502128799999</v>
      </c>
      <c r="M1658" s="87">
        <v>6.7904741942252697E-2</v>
      </c>
      <c r="N1658" s="86">
        <v>12.569059681700001</v>
      </c>
      <c r="O1658" s="87">
        <v>9.0705021619630399E-2</v>
      </c>
    </row>
    <row r="1659" spans="1:15" customFormat="1" x14ac:dyDescent="0.3">
      <c r="A1659" s="64" t="s">
        <v>1</v>
      </c>
      <c r="H1659" s="84"/>
      <c r="I1659" s="84"/>
      <c r="J1659" s="84"/>
      <c r="K1659" s="84"/>
      <c r="L1659" s="84"/>
      <c r="M1659" s="84"/>
      <c r="N1659" s="84"/>
      <c r="O1659" s="84"/>
    </row>
    <row r="1660" spans="1:15" customFormat="1" x14ac:dyDescent="0.3">
      <c r="A1660" s="64" t="s">
        <v>1</v>
      </c>
      <c r="H1660" s="84"/>
      <c r="I1660" s="84"/>
      <c r="J1660" s="84"/>
      <c r="K1660" s="84"/>
      <c r="L1660" s="84"/>
      <c r="M1660" s="84"/>
      <c r="N1660" s="84"/>
      <c r="O1660" s="84"/>
    </row>
    <row r="1661" spans="1:15" customFormat="1" x14ac:dyDescent="0.3">
      <c r="A1661" s="53" t="s">
        <v>357</v>
      </c>
      <c r="H1661" s="84"/>
      <c r="I1661" s="84"/>
      <c r="J1661" s="84"/>
      <c r="K1661" s="84"/>
      <c r="L1661" s="84"/>
      <c r="M1661" s="84"/>
      <c r="N1661" s="84"/>
      <c r="O1661" s="84"/>
    </row>
    <row r="1662" spans="1:15" customFormat="1" x14ac:dyDescent="0.3">
      <c r="A1662" s="54" t="s">
        <v>1</v>
      </c>
      <c r="H1662" s="84"/>
      <c r="I1662" s="84"/>
      <c r="J1662" s="84"/>
      <c r="K1662" s="84"/>
      <c r="L1662" s="84"/>
      <c r="M1662" s="84"/>
      <c r="N1662" s="84"/>
      <c r="O1662" s="84"/>
    </row>
    <row r="1663" spans="1:15" customFormat="1" ht="25.5" customHeight="1" x14ac:dyDescent="0.3">
      <c r="A1663" s="119" t="s">
        <v>1</v>
      </c>
      <c r="B1663" s="118" t="s">
        <v>501</v>
      </c>
      <c r="C1663" s="118" t="s">
        <v>1</v>
      </c>
      <c r="D1663" s="118" t="s">
        <v>495</v>
      </c>
      <c r="E1663" s="118" t="s">
        <v>1</v>
      </c>
      <c r="F1663" s="118" t="s">
        <v>496</v>
      </c>
      <c r="G1663" s="118" t="s">
        <v>1</v>
      </c>
      <c r="H1663" s="121" t="s">
        <v>497</v>
      </c>
      <c r="I1663" s="121" t="s">
        <v>1</v>
      </c>
      <c r="J1663" s="121" t="s">
        <v>498</v>
      </c>
      <c r="K1663" s="121" t="s">
        <v>1</v>
      </c>
      <c r="L1663" s="121" t="s">
        <v>499</v>
      </c>
      <c r="M1663" s="121" t="s">
        <v>1</v>
      </c>
      <c r="N1663" s="121" t="s">
        <v>500</v>
      </c>
      <c r="O1663" s="121" t="s">
        <v>1</v>
      </c>
    </row>
    <row r="1664" spans="1:15" customFormat="1" x14ac:dyDescent="0.3">
      <c r="A1664" s="120" t="s">
        <v>1</v>
      </c>
      <c r="B1664" s="55" t="s">
        <v>14</v>
      </c>
      <c r="C1664" s="55" t="s">
        <v>15</v>
      </c>
      <c r="D1664" s="55" t="s">
        <v>14</v>
      </c>
      <c r="E1664" s="55" t="s">
        <v>15</v>
      </c>
      <c r="F1664" s="55" t="s">
        <v>14</v>
      </c>
      <c r="G1664" s="55" t="s">
        <v>15</v>
      </c>
      <c r="H1664" s="80" t="s">
        <v>14</v>
      </c>
      <c r="I1664" s="80" t="s">
        <v>15</v>
      </c>
      <c r="J1664" s="80" t="s">
        <v>14</v>
      </c>
      <c r="K1664" s="80" t="s">
        <v>15</v>
      </c>
      <c r="L1664" s="80" t="s">
        <v>14</v>
      </c>
      <c r="M1664" s="80" t="s">
        <v>15</v>
      </c>
      <c r="N1664" s="80" t="s">
        <v>14</v>
      </c>
      <c r="O1664" s="80" t="s">
        <v>15</v>
      </c>
    </row>
    <row r="1665" spans="1:15" customFormat="1" x14ac:dyDescent="0.3">
      <c r="A1665" s="56" t="s">
        <v>16</v>
      </c>
      <c r="B1665" s="57">
        <v>1425.4092837695</v>
      </c>
      <c r="C1665" s="57">
        <v>1425.4092837695</v>
      </c>
      <c r="D1665" s="57">
        <v>39.141126295500001</v>
      </c>
      <c r="E1665" s="57">
        <v>39.141126295500001</v>
      </c>
      <c r="F1665" s="57">
        <v>650.92684942810001</v>
      </c>
      <c r="G1665" s="57">
        <v>650.92684942810001</v>
      </c>
      <c r="H1665" s="85">
        <v>255.34570728529999</v>
      </c>
      <c r="I1665" s="85">
        <v>255.34570728529999</v>
      </c>
      <c r="J1665" s="85">
        <v>119.5764114126</v>
      </c>
      <c r="K1665" s="85">
        <v>119.5764114126</v>
      </c>
      <c r="L1665" s="85">
        <v>255.04113016919999</v>
      </c>
      <c r="M1665" s="85">
        <v>255.04113016919999</v>
      </c>
      <c r="N1665" s="85">
        <v>138.57071479909999</v>
      </c>
      <c r="O1665" s="85">
        <v>138.57071479909999</v>
      </c>
    </row>
    <row r="1666" spans="1:15" customFormat="1" x14ac:dyDescent="0.3">
      <c r="A1666" s="58" t="s">
        <v>358</v>
      </c>
      <c r="B1666" s="59">
        <v>274.48002135569999</v>
      </c>
      <c r="C1666" s="60">
        <v>0.19256225175539499</v>
      </c>
      <c r="D1666" s="59">
        <v>4.5823763885000099</v>
      </c>
      <c r="E1666" s="60">
        <v>0.117073186752596</v>
      </c>
      <c r="F1666" s="59">
        <v>120.8684900726</v>
      </c>
      <c r="G1666" s="60">
        <v>0.18568674833246501</v>
      </c>
      <c r="H1666" s="86">
        <v>24.9269364777</v>
      </c>
      <c r="I1666" s="90">
        <v>9.7620346716261505E-2</v>
      </c>
      <c r="J1666" s="86">
        <v>27.2773697919</v>
      </c>
      <c r="K1666" s="87">
        <v>0.22811664499429599</v>
      </c>
      <c r="L1666" s="86">
        <v>75.243068478399806</v>
      </c>
      <c r="M1666" s="91">
        <v>0.29502327106409099</v>
      </c>
      <c r="N1666" s="86">
        <v>23.854514991799999</v>
      </c>
      <c r="O1666" s="87">
        <v>0.17214687119413599</v>
      </c>
    </row>
    <row r="1667" spans="1:15" customFormat="1" x14ac:dyDescent="0.3">
      <c r="A1667" s="58" t="s">
        <v>359</v>
      </c>
      <c r="B1667" s="62">
        <v>420.49520866419999</v>
      </c>
      <c r="C1667" s="63">
        <v>0.294999628143433</v>
      </c>
      <c r="D1667" s="62">
        <v>12.104590995400001</v>
      </c>
      <c r="E1667" s="63">
        <v>0.30925505065989001</v>
      </c>
      <c r="F1667" s="62">
        <v>197.1139343815</v>
      </c>
      <c r="G1667" s="63">
        <v>0.302820408398706</v>
      </c>
      <c r="H1667" s="88">
        <v>66.887202609300104</v>
      </c>
      <c r="I1667" s="89">
        <v>0.26194762904146401</v>
      </c>
      <c r="J1667" s="88">
        <v>32.131382849300003</v>
      </c>
      <c r="K1667" s="89">
        <v>0.26871004464609899</v>
      </c>
      <c r="L1667" s="88">
        <v>65.880860303399899</v>
      </c>
      <c r="M1667" s="89">
        <v>0.25831465011033</v>
      </c>
      <c r="N1667" s="88">
        <v>50.8167965954</v>
      </c>
      <c r="O1667" s="89">
        <v>0.36672103964444602</v>
      </c>
    </row>
    <row r="1668" spans="1:15" customFormat="1" x14ac:dyDescent="0.3">
      <c r="A1668" s="58" t="s">
        <v>360</v>
      </c>
      <c r="B1668" s="59">
        <v>718.75366272249801</v>
      </c>
      <c r="C1668" s="60">
        <v>0.504243708039949</v>
      </c>
      <c r="D1668" s="59">
        <v>22.4541589116</v>
      </c>
      <c r="E1668" s="60">
        <v>0.57367176258751496</v>
      </c>
      <c r="F1668" s="59">
        <v>326.34553526780002</v>
      </c>
      <c r="G1668" s="60">
        <v>0.50135516080574205</v>
      </c>
      <c r="H1668" s="86">
        <v>163.53156819829999</v>
      </c>
      <c r="I1668" s="91">
        <v>0.64043202424227397</v>
      </c>
      <c r="J1668" s="86">
        <v>60.167658771399999</v>
      </c>
      <c r="K1668" s="87">
        <v>0.503173310359605</v>
      </c>
      <c r="L1668" s="86">
        <v>113.9172013874</v>
      </c>
      <c r="M1668" s="87">
        <v>0.44666207882557901</v>
      </c>
      <c r="N1668" s="86">
        <v>58.817901890999998</v>
      </c>
      <c r="O1668" s="87">
        <v>0.42446127218347901</v>
      </c>
    </row>
    <row r="1669" spans="1:15" customFormat="1" x14ac:dyDescent="0.3">
      <c r="A1669" s="58" t="s">
        <v>361</v>
      </c>
      <c r="B1669" s="62">
        <v>11.680391027100001</v>
      </c>
      <c r="C1669" s="63">
        <v>8.1944120612229797E-3</v>
      </c>
      <c r="D1669" s="62">
        <v>0</v>
      </c>
      <c r="E1669" s="63">
        <v>0</v>
      </c>
      <c r="F1669" s="62">
        <v>6.5988897062000103</v>
      </c>
      <c r="G1669" s="63">
        <v>1.01376824630874E-2</v>
      </c>
      <c r="H1669" s="88">
        <v>0</v>
      </c>
      <c r="I1669" s="89">
        <v>0</v>
      </c>
      <c r="J1669" s="88">
        <v>0</v>
      </c>
      <c r="K1669" s="89">
        <v>0</v>
      </c>
      <c r="L1669" s="88">
        <v>0</v>
      </c>
      <c r="M1669" s="89">
        <v>0</v>
      </c>
      <c r="N1669" s="88">
        <v>5.0815013209000002</v>
      </c>
      <c r="O1669" s="91">
        <v>3.6670816977939197E-2</v>
      </c>
    </row>
    <row r="1670" spans="1:15" customFormat="1" x14ac:dyDescent="0.3">
      <c r="A1670" s="64" t="s">
        <v>1</v>
      </c>
      <c r="H1670" s="84"/>
      <c r="I1670" s="84"/>
      <c r="J1670" s="84"/>
      <c r="K1670" s="84"/>
      <c r="L1670" s="84"/>
      <c r="M1670" s="84"/>
      <c r="N1670" s="84"/>
      <c r="O1670" s="84"/>
    </row>
    <row r="1671" spans="1:15" customFormat="1" x14ac:dyDescent="0.3">
      <c r="A1671" s="64" t="s">
        <v>1</v>
      </c>
      <c r="H1671" s="84"/>
      <c r="I1671" s="84"/>
      <c r="J1671" s="84"/>
      <c r="K1671" s="84"/>
      <c r="L1671" s="84"/>
      <c r="M1671" s="84"/>
      <c r="N1671" s="84"/>
      <c r="O1671" s="84"/>
    </row>
    <row r="1672" spans="1:15" customFormat="1" x14ac:dyDescent="0.3">
      <c r="A1672" s="53" t="s">
        <v>362</v>
      </c>
      <c r="H1672" s="84"/>
      <c r="I1672" s="84"/>
      <c r="J1672" s="84"/>
      <c r="K1672" s="84"/>
      <c r="L1672" s="84"/>
      <c r="M1672" s="84"/>
      <c r="N1672" s="84"/>
      <c r="O1672" s="84"/>
    </row>
    <row r="1673" spans="1:15" customFormat="1" x14ac:dyDescent="0.3">
      <c r="A1673" s="54" t="s">
        <v>1</v>
      </c>
      <c r="H1673" s="84"/>
      <c r="I1673" s="84"/>
      <c r="J1673" s="84"/>
      <c r="K1673" s="84"/>
      <c r="L1673" s="84"/>
      <c r="M1673" s="84"/>
      <c r="N1673" s="84"/>
      <c r="O1673" s="84"/>
    </row>
    <row r="1674" spans="1:15" customFormat="1" ht="25.5" customHeight="1" x14ac:dyDescent="0.3">
      <c r="A1674" s="119" t="s">
        <v>1</v>
      </c>
      <c r="B1674" s="118" t="s">
        <v>501</v>
      </c>
      <c r="C1674" s="118" t="s">
        <v>1</v>
      </c>
      <c r="D1674" s="118" t="s">
        <v>495</v>
      </c>
      <c r="E1674" s="118" t="s">
        <v>1</v>
      </c>
      <c r="F1674" s="118" t="s">
        <v>496</v>
      </c>
      <c r="G1674" s="118" t="s">
        <v>1</v>
      </c>
      <c r="H1674" s="121" t="s">
        <v>497</v>
      </c>
      <c r="I1674" s="121" t="s">
        <v>1</v>
      </c>
      <c r="J1674" s="121" t="s">
        <v>498</v>
      </c>
      <c r="K1674" s="121" t="s">
        <v>1</v>
      </c>
      <c r="L1674" s="121" t="s">
        <v>499</v>
      </c>
      <c r="M1674" s="121" t="s">
        <v>1</v>
      </c>
      <c r="N1674" s="121" t="s">
        <v>500</v>
      </c>
      <c r="O1674" s="121" t="s">
        <v>1</v>
      </c>
    </row>
    <row r="1675" spans="1:15" customFormat="1" x14ac:dyDescent="0.3">
      <c r="A1675" s="120" t="s">
        <v>1</v>
      </c>
      <c r="B1675" s="55" t="s">
        <v>14</v>
      </c>
      <c r="C1675" s="55" t="s">
        <v>15</v>
      </c>
      <c r="D1675" s="55" t="s">
        <v>14</v>
      </c>
      <c r="E1675" s="55" t="s">
        <v>15</v>
      </c>
      <c r="F1675" s="55" t="s">
        <v>14</v>
      </c>
      <c r="G1675" s="55" t="s">
        <v>15</v>
      </c>
      <c r="H1675" s="80" t="s">
        <v>14</v>
      </c>
      <c r="I1675" s="80" t="s">
        <v>15</v>
      </c>
      <c r="J1675" s="80" t="s">
        <v>14</v>
      </c>
      <c r="K1675" s="80" t="s">
        <v>15</v>
      </c>
      <c r="L1675" s="80" t="s">
        <v>14</v>
      </c>
      <c r="M1675" s="80" t="s">
        <v>15</v>
      </c>
      <c r="N1675" s="80" t="s">
        <v>14</v>
      </c>
      <c r="O1675" s="80" t="s">
        <v>15</v>
      </c>
    </row>
    <row r="1676" spans="1:15" customFormat="1" x14ac:dyDescent="0.3">
      <c r="A1676" s="56" t="s">
        <v>16</v>
      </c>
      <c r="B1676" s="57">
        <v>1425.4092837695</v>
      </c>
      <c r="C1676" s="57">
        <v>1425.4092837695</v>
      </c>
      <c r="D1676" s="57">
        <v>39.141126295500001</v>
      </c>
      <c r="E1676" s="57">
        <v>39.141126295500001</v>
      </c>
      <c r="F1676" s="57">
        <v>650.92684942810001</v>
      </c>
      <c r="G1676" s="57">
        <v>650.92684942810001</v>
      </c>
      <c r="H1676" s="85">
        <v>255.34570728529999</v>
      </c>
      <c r="I1676" s="85">
        <v>255.34570728529999</v>
      </c>
      <c r="J1676" s="85">
        <v>119.5764114126</v>
      </c>
      <c r="K1676" s="85">
        <v>119.5764114126</v>
      </c>
      <c r="L1676" s="85">
        <v>255.04113016919999</v>
      </c>
      <c r="M1676" s="85">
        <v>255.04113016919999</v>
      </c>
      <c r="N1676" s="85">
        <v>138.57071479909999</v>
      </c>
      <c r="O1676" s="85">
        <v>138.57071479909999</v>
      </c>
    </row>
    <row r="1677" spans="1:15" customFormat="1" x14ac:dyDescent="0.3">
      <c r="A1677" s="66" t="s">
        <v>363</v>
      </c>
      <c r="B1677" s="59">
        <v>109.8097088343</v>
      </c>
      <c r="C1677" s="60">
        <v>7.7037318393147994E-2</v>
      </c>
      <c r="D1677" s="59">
        <v>5.3360027257000002</v>
      </c>
      <c r="E1677" s="60">
        <v>0.13632726573618001</v>
      </c>
      <c r="F1677" s="59">
        <v>57.147194437300001</v>
      </c>
      <c r="G1677" s="60">
        <v>8.7793573867031502E-2</v>
      </c>
      <c r="H1677" s="86">
        <v>16.526110260199999</v>
      </c>
      <c r="I1677" s="87">
        <v>6.4720532942953393E-2</v>
      </c>
      <c r="J1677" s="86">
        <v>5.5010589534000003</v>
      </c>
      <c r="K1677" s="87">
        <v>4.6004549629931002E-2</v>
      </c>
      <c r="L1677" s="86">
        <v>18.901751028</v>
      </c>
      <c r="M1677" s="87">
        <v>7.4112559866168104E-2</v>
      </c>
      <c r="N1677" s="86">
        <v>4.7773940693999997</v>
      </c>
      <c r="O1677" s="87">
        <v>3.4476217260813499E-2</v>
      </c>
    </row>
    <row r="1678" spans="1:15" customFormat="1" ht="25.5" customHeight="1" x14ac:dyDescent="0.3">
      <c r="A1678" s="66" t="s">
        <v>364</v>
      </c>
      <c r="B1678" s="62">
        <v>516.88716238860002</v>
      </c>
      <c r="C1678" s="63">
        <v>0.36262368168508802</v>
      </c>
      <c r="D1678" s="62">
        <v>8.9118271308999901</v>
      </c>
      <c r="E1678" s="63">
        <v>0.22768448367119601</v>
      </c>
      <c r="F1678" s="62">
        <v>227.244858395601</v>
      </c>
      <c r="G1678" s="63">
        <v>0.34910967122535502</v>
      </c>
      <c r="H1678" s="88">
        <v>92.9783427095999</v>
      </c>
      <c r="I1678" s="89">
        <v>0.36412729901785501</v>
      </c>
      <c r="J1678" s="88">
        <v>52.117856832000001</v>
      </c>
      <c r="K1678" s="89">
        <v>0.43585399675665698</v>
      </c>
      <c r="L1678" s="88">
        <v>95.190543806299999</v>
      </c>
      <c r="M1678" s="89">
        <v>0.37323604919390202</v>
      </c>
      <c r="N1678" s="88">
        <v>55.990283691199998</v>
      </c>
      <c r="O1678" s="89">
        <v>0.404055674912082</v>
      </c>
    </row>
    <row r="1679" spans="1:15" customFormat="1" x14ac:dyDescent="0.3">
      <c r="A1679" s="58" t="s">
        <v>365</v>
      </c>
      <c r="B1679" s="59">
        <v>79.7816153891998</v>
      </c>
      <c r="C1679" s="60">
        <v>5.5971022707399003E-2</v>
      </c>
      <c r="D1679" s="59">
        <v>3.5770798694999999</v>
      </c>
      <c r="E1679" s="60">
        <v>9.1389293258821003E-2</v>
      </c>
      <c r="F1679" s="59">
        <v>42.613872941500098</v>
      </c>
      <c r="G1679" s="60">
        <v>6.5466454454813597E-2</v>
      </c>
      <c r="H1679" s="86">
        <v>10.1224048871</v>
      </c>
      <c r="I1679" s="87">
        <v>3.9641962242937402E-2</v>
      </c>
      <c r="J1679" s="86">
        <v>5.2516122405000001</v>
      </c>
      <c r="K1679" s="87">
        <v>4.3918463336211397E-2</v>
      </c>
      <c r="L1679" s="86">
        <v>14.665496151199999</v>
      </c>
      <c r="M1679" s="87">
        <v>5.75024747634649E-2</v>
      </c>
      <c r="N1679" s="86">
        <v>4.8044240887000003</v>
      </c>
      <c r="O1679" s="87">
        <v>3.4671280260518703E-2</v>
      </c>
    </row>
    <row r="1680" spans="1:15" customFormat="1" x14ac:dyDescent="0.3">
      <c r="A1680" s="58" t="s">
        <v>366</v>
      </c>
      <c r="B1680" s="62">
        <v>293.9082315732</v>
      </c>
      <c r="C1680" s="63">
        <v>0.20619216874746199</v>
      </c>
      <c r="D1680" s="62">
        <v>10.646770615599999</v>
      </c>
      <c r="E1680" s="63">
        <v>0.27200981737779101</v>
      </c>
      <c r="F1680" s="62">
        <v>130.03165466760001</v>
      </c>
      <c r="G1680" s="63">
        <v>0.199763851778191</v>
      </c>
      <c r="H1680" s="88">
        <v>49.743992519499997</v>
      </c>
      <c r="I1680" s="89">
        <v>0.194810373153916</v>
      </c>
      <c r="J1680" s="88">
        <v>24.971207125900001</v>
      </c>
      <c r="K1680" s="89">
        <v>0.208830544677717</v>
      </c>
      <c r="L1680" s="88">
        <v>55.192117967899897</v>
      </c>
      <c r="M1680" s="89">
        <v>0.216404773344928</v>
      </c>
      <c r="N1680" s="88">
        <v>33.822732247899999</v>
      </c>
      <c r="O1680" s="89">
        <v>0.244082830177619</v>
      </c>
    </row>
    <row r="1681" spans="1:15" customFormat="1" x14ac:dyDescent="0.3">
      <c r="A1681" s="58" t="s">
        <v>367</v>
      </c>
      <c r="B1681" s="59">
        <v>381.40550398890002</v>
      </c>
      <c r="C1681" s="60">
        <v>0.26757613292672799</v>
      </c>
      <c r="D1681" s="59">
        <v>10.6694459538</v>
      </c>
      <c r="E1681" s="60">
        <v>0.27258913995601203</v>
      </c>
      <c r="F1681" s="59">
        <v>167.92487872390001</v>
      </c>
      <c r="G1681" s="60">
        <v>0.25797811055334102</v>
      </c>
      <c r="H1681" s="86">
        <v>77.927394478699895</v>
      </c>
      <c r="I1681" s="87">
        <v>0.30518388308612199</v>
      </c>
      <c r="J1681" s="86">
        <v>31.0193444724</v>
      </c>
      <c r="K1681" s="87">
        <v>0.25941023071320801</v>
      </c>
      <c r="L1681" s="86">
        <v>64.934565496899907</v>
      </c>
      <c r="M1681" s="87">
        <v>0.25460428854679601</v>
      </c>
      <c r="N1681" s="86">
        <v>37.4333299798</v>
      </c>
      <c r="O1681" s="87">
        <v>0.27013882431126202</v>
      </c>
    </row>
    <row r="1682" spans="1:15" customFormat="1" ht="25.5" customHeight="1" x14ac:dyDescent="0.3">
      <c r="A1682" s="66" t="s">
        <v>368</v>
      </c>
      <c r="B1682" s="62">
        <v>43.617061595300001</v>
      </c>
      <c r="C1682" s="63">
        <v>3.0599675540174998E-2</v>
      </c>
      <c r="D1682" s="62">
        <v>0</v>
      </c>
      <c r="E1682" s="63">
        <v>0</v>
      </c>
      <c r="F1682" s="62">
        <v>25.964390262199998</v>
      </c>
      <c r="G1682" s="63">
        <v>3.98883381212684E-2</v>
      </c>
      <c r="H1682" s="88">
        <v>8.0474624302000102</v>
      </c>
      <c r="I1682" s="89">
        <v>3.1515949556216699E-2</v>
      </c>
      <c r="J1682" s="88">
        <v>0.7153317884</v>
      </c>
      <c r="K1682" s="89">
        <v>5.9822148862766801E-3</v>
      </c>
      <c r="L1682" s="88">
        <v>6.1566557188999802</v>
      </c>
      <c r="M1682" s="89">
        <v>2.41398542847404E-2</v>
      </c>
      <c r="N1682" s="88">
        <v>1.7425507221000001</v>
      </c>
      <c r="O1682" s="89">
        <v>1.25751730777051E-2</v>
      </c>
    </row>
    <row r="1683" spans="1:15" customFormat="1" x14ac:dyDescent="0.3">
      <c r="A1683" s="64" t="s">
        <v>1</v>
      </c>
      <c r="H1683" s="84"/>
      <c r="I1683" s="84"/>
      <c r="J1683" s="84"/>
      <c r="K1683" s="84"/>
      <c r="L1683" s="84"/>
      <c r="M1683" s="84"/>
      <c r="N1683" s="84"/>
      <c r="O1683" s="84"/>
    </row>
    <row r="1684" spans="1:15" customFormat="1" x14ac:dyDescent="0.3">
      <c r="A1684" s="64" t="s">
        <v>1</v>
      </c>
      <c r="H1684" s="84"/>
      <c r="I1684" s="84"/>
      <c r="J1684" s="84"/>
      <c r="K1684" s="84"/>
      <c r="L1684" s="84"/>
      <c r="M1684" s="84"/>
      <c r="N1684" s="84"/>
      <c r="O1684" s="84"/>
    </row>
    <row r="1685" spans="1:15" customFormat="1" x14ac:dyDescent="0.3">
      <c r="A1685" s="53" t="s">
        <v>369</v>
      </c>
      <c r="H1685" s="84"/>
      <c r="I1685" s="84"/>
      <c r="J1685" s="84"/>
      <c r="K1685" s="84"/>
      <c r="L1685" s="84"/>
      <c r="M1685" s="84"/>
      <c r="N1685" s="84"/>
      <c r="O1685" s="84"/>
    </row>
    <row r="1686" spans="1:15" customFormat="1" x14ac:dyDescent="0.3">
      <c r="A1686" s="54" t="s">
        <v>1</v>
      </c>
      <c r="H1686" s="84"/>
      <c r="I1686" s="84"/>
      <c r="J1686" s="84"/>
      <c r="K1686" s="84"/>
      <c r="L1686" s="84"/>
      <c r="M1686" s="84"/>
      <c r="N1686" s="84"/>
      <c r="O1686" s="84"/>
    </row>
    <row r="1687" spans="1:15" customFormat="1" ht="25.5" customHeight="1" x14ac:dyDescent="0.3">
      <c r="A1687" s="119" t="s">
        <v>1</v>
      </c>
      <c r="B1687" s="118" t="s">
        <v>501</v>
      </c>
      <c r="C1687" s="118" t="s">
        <v>1</v>
      </c>
      <c r="D1687" s="118" t="s">
        <v>495</v>
      </c>
      <c r="E1687" s="118" t="s">
        <v>1</v>
      </c>
      <c r="F1687" s="118" t="s">
        <v>496</v>
      </c>
      <c r="G1687" s="118" t="s">
        <v>1</v>
      </c>
      <c r="H1687" s="121" t="s">
        <v>497</v>
      </c>
      <c r="I1687" s="121" t="s">
        <v>1</v>
      </c>
      <c r="J1687" s="121" t="s">
        <v>498</v>
      </c>
      <c r="K1687" s="121" t="s">
        <v>1</v>
      </c>
      <c r="L1687" s="121" t="s">
        <v>499</v>
      </c>
      <c r="M1687" s="121" t="s">
        <v>1</v>
      </c>
      <c r="N1687" s="121" t="s">
        <v>500</v>
      </c>
      <c r="O1687" s="121" t="s">
        <v>1</v>
      </c>
    </row>
    <row r="1688" spans="1:15" customFormat="1" x14ac:dyDescent="0.3">
      <c r="A1688" s="120" t="s">
        <v>1</v>
      </c>
      <c r="B1688" s="55" t="s">
        <v>14</v>
      </c>
      <c r="C1688" s="55" t="s">
        <v>15</v>
      </c>
      <c r="D1688" s="55" t="s">
        <v>14</v>
      </c>
      <c r="E1688" s="55" t="s">
        <v>15</v>
      </c>
      <c r="F1688" s="55" t="s">
        <v>14</v>
      </c>
      <c r="G1688" s="55" t="s">
        <v>15</v>
      </c>
      <c r="H1688" s="80" t="s">
        <v>14</v>
      </c>
      <c r="I1688" s="80" t="s">
        <v>15</v>
      </c>
      <c r="J1688" s="80" t="s">
        <v>14</v>
      </c>
      <c r="K1688" s="80" t="s">
        <v>15</v>
      </c>
      <c r="L1688" s="80" t="s">
        <v>14</v>
      </c>
      <c r="M1688" s="80" t="s">
        <v>15</v>
      </c>
      <c r="N1688" s="80" t="s">
        <v>14</v>
      </c>
      <c r="O1688" s="80" t="s">
        <v>15</v>
      </c>
    </row>
    <row r="1689" spans="1:15" customFormat="1" x14ac:dyDescent="0.3">
      <c r="A1689" s="56" t="s">
        <v>16</v>
      </c>
      <c r="B1689" s="57">
        <v>1425.4092837695</v>
      </c>
      <c r="C1689" s="57">
        <v>1425.4092837695</v>
      </c>
      <c r="D1689" s="57">
        <v>39.141126295500001</v>
      </c>
      <c r="E1689" s="57">
        <v>39.141126295500001</v>
      </c>
      <c r="F1689" s="57">
        <v>650.92684942810001</v>
      </c>
      <c r="G1689" s="57">
        <v>650.92684942810001</v>
      </c>
      <c r="H1689" s="85">
        <v>255.34570728529999</v>
      </c>
      <c r="I1689" s="85">
        <v>255.34570728529999</v>
      </c>
      <c r="J1689" s="85">
        <v>119.5764114126</v>
      </c>
      <c r="K1689" s="85">
        <v>119.5764114126</v>
      </c>
      <c r="L1689" s="85">
        <v>255.04113016919999</v>
      </c>
      <c r="M1689" s="85">
        <v>255.04113016919999</v>
      </c>
      <c r="N1689" s="85">
        <v>138.57071479909999</v>
      </c>
      <c r="O1689" s="85">
        <v>138.57071479909999</v>
      </c>
    </row>
    <row r="1690" spans="1:15" customFormat="1" x14ac:dyDescent="0.3">
      <c r="A1690" s="58" t="s">
        <v>2</v>
      </c>
      <c r="B1690" s="59">
        <v>29.2258702498</v>
      </c>
      <c r="C1690" s="60">
        <v>2.0503493686046498E-2</v>
      </c>
      <c r="D1690" s="59">
        <v>0.59753246319999997</v>
      </c>
      <c r="E1690" s="60">
        <v>1.52661029396259E-2</v>
      </c>
      <c r="F1690" s="59">
        <v>15.4748594289</v>
      </c>
      <c r="G1690" s="60">
        <v>2.3773576773636101E-2</v>
      </c>
      <c r="H1690" s="86">
        <v>2.9537097721999999</v>
      </c>
      <c r="I1690" s="87">
        <v>1.15674933548023E-2</v>
      </c>
      <c r="J1690" s="86">
        <v>2.1697622058000001</v>
      </c>
      <c r="K1690" s="87">
        <v>1.8145403262799099E-2</v>
      </c>
      <c r="L1690" s="86">
        <v>5.3920937040000103</v>
      </c>
      <c r="M1690" s="87">
        <v>2.1142055402682599E-2</v>
      </c>
      <c r="N1690" s="86">
        <v>4.1332922863999997</v>
      </c>
      <c r="O1690" s="87">
        <v>2.98280361214305E-2</v>
      </c>
    </row>
    <row r="1691" spans="1:15" customFormat="1" x14ac:dyDescent="0.3">
      <c r="A1691" s="58" t="s">
        <v>3</v>
      </c>
      <c r="B1691" s="62">
        <v>27.2878623428</v>
      </c>
      <c r="C1691" s="63">
        <v>1.9143878641394201E-2</v>
      </c>
      <c r="D1691" s="62">
        <v>1.8180155546000001</v>
      </c>
      <c r="E1691" s="63">
        <v>4.6447706713258603E-2</v>
      </c>
      <c r="F1691" s="62">
        <v>14.098809017100001</v>
      </c>
      <c r="G1691" s="63">
        <v>2.1659590520021001E-2</v>
      </c>
      <c r="H1691" s="88">
        <v>4.9582943349000104</v>
      </c>
      <c r="I1691" s="89">
        <v>1.9417966284273801E-2</v>
      </c>
      <c r="J1691" s="88">
        <v>2.0160383411999998</v>
      </c>
      <c r="K1691" s="89">
        <v>1.68598331174502E-2</v>
      </c>
      <c r="L1691" s="88">
        <v>3.7255732927</v>
      </c>
      <c r="M1691" s="89">
        <v>1.46077351924702E-2</v>
      </c>
      <c r="N1691" s="88">
        <v>0.67113180230000002</v>
      </c>
      <c r="O1691" s="89">
        <v>4.8432441390881802E-3</v>
      </c>
    </row>
    <row r="1692" spans="1:15" customFormat="1" x14ac:dyDescent="0.3">
      <c r="A1692" s="58" t="s">
        <v>4</v>
      </c>
      <c r="B1692" s="59">
        <v>23.267882796599999</v>
      </c>
      <c r="C1692" s="60">
        <v>1.6323650379958199E-2</v>
      </c>
      <c r="D1692" s="59">
        <v>1.1615318517</v>
      </c>
      <c r="E1692" s="60">
        <v>2.9675483605936501E-2</v>
      </c>
      <c r="F1692" s="59">
        <v>13.040204495499999</v>
      </c>
      <c r="G1692" s="60">
        <v>2.0033287161156502E-2</v>
      </c>
      <c r="H1692" s="86">
        <v>2.2104007800000001</v>
      </c>
      <c r="I1692" s="87">
        <v>8.6565026038612804E-3</v>
      </c>
      <c r="J1692" s="86">
        <v>1.0658116934999999</v>
      </c>
      <c r="K1692" s="87">
        <v>8.9132269559620992E-3</v>
      </c>
      <c r="L1692" s="86">
        <v>5.5478291545000102</v>
      </c>
      <c r="M1692" s="87">
        <v>2.1752684168312199E-2</v>
      </c>
      <c r="N1692" s="86">
        <v>0</v>
      </c>
      <c r="O1692" s="87">
        <v>0</v>
      </c>
    </row>
    <row r="1693" spans="1:15" customFormat="1" x14ac:dyDescent="0.3">
      <c r="A1693" s="58" t="s">
        <v>5</v>
      </c>
      <c r="B1693" s="62">
        <v>86.589381458299698</v>
      </c>
      <c r="C1693" s="63">
        <v>6.0747030655864703E-2</v>
      </c>
      <c r="D1693" s="62">
        <v>4.1360685189000099</v>
      </c>
      <c r="E1693" s="63">
        <v>0.105670656681525</v>
      </c>
      <c r="F1693" s="62">
        <v>40.175376248000099</v>
      </c>
      <c r="G1693" s="63">
        <v>6.1720262857950597E-2</v>
      </c>
      <c r="H1693" s="88">
        <v>13.1696527621</v>
      </c>
      <c r="I1693" s="89">
        <v>5.1575775062415397E-2</v>
      </c>
      <c r="J1693" s="88">
        <v>7.6865209811000001</v>
      </c>
      <c r="K1693" s="89">
        <v>6.4281248201851104E-2</v>
      </c>
      <c r="L1693" s="88">
        <v>14.0767235248</v>
      </c>
      <c r="M1693" s="89">
        <v>5.5193934858511602E-2</v>
      </c>
      <c r="N1693" s="88">
        <v>9.1432322201000105</v>
      </c>
      <c r="O1693" s="89">
        <v>6.5982428057442505E-2</v>
      </c>
    </row>
    <row r="1694" spans="1:15" customFormat="1" x14ac:dyDescent="0.3">
      <c r="A1694" s="58" t="s">
        <v>7</v>
      </c>
      <c r="B1694" s="59">
        <v>165.1773948478</v>
      </c>
      <c r="C1694" s="60">
        <v>0.115880678432925</v>
      </c>
      <c r="D1694" s="59">
        <v>4.6183986113</v>
      </c>
      <c r="E1694" s="60">
        <v>0.117993503212782</v>
      </c>
      <c r="F1694" s="59">
        <v>70.248663356899996</v>
      </c>
      <c r="G1694" s="60">
        <v>0.107920979782321</v>
      </c>
      <c r="H1694" s="86">
        <v>29.991463006899998</v>
      </c>
      <c r="I1694" s="87">
        <v>0.11745434581906</v>
      </c>
      <c r="J1694" s="86">
        <v>17.284686144799998</v>
      </c>
      <c r="K1694" s="87">
        <v>0.14454929647586601</v>
      </c>
      <c r="L1694" s="86">
        <v>27.334935420600001</v>
      </c>
      <c r="M1694" s="87">
        <v>0.10717853784001601</v>
      </c>
      <c r="N1694" s="86">
        <v>24.401299081800001</v>
      </c>
      <c r="O1694" s="87">
        <v>0.17609275608614</v>
      </c>
    </row>
    <row r="1695" spans="1:15" customFormat="1" x14ac:dyDescent="0.3">
      <c r="A1695" s="58" t="s">
        <v>10</v>
      </c>
      <c r="B1695" s="62">
        <v>141.20885724850001</v>
      </c>
      <c r="C1695" s="63">
        <v>9.9065481652450493E-2</v>
      </c>
      <c r="D1695" s="62">
        <v>0.66485655770000096</v>
      </c>
      <c r="E1695" s="63">
        <v>1.6986137615984699E-2</v>
      </c>
      <c r="F1695" s="62">
        <v>69.817063808499995</v>
      </c>
      <c r="G1695" s="63">
        <v>0.107257925940282</v>
      </c>
      <c r="H1695" s="88">
        <v>23.821326235299999</v>
      </c>
      <c r="I1695" s="89">
        <v>9.32904903260591E-2</v>
      </c>
      <c r="J1695" s="88">
        <v>10.460598061300001</v>
      </c>
      <c r="K1695" s="89">
        <v>8.7480448173056197E-2</v>
      </c>
      <c r="L1695" s="88">
        <v>30.47171135</v>
      </c>
      <c r="M1695" s="89">
        <v>0.119477636135726</v>
      </c>
      <c r="N1695" s="88">
        <v>10.9990577922</v>
      </c>
      <c r="O1695" s="89">
        <v>7.9375052716921093E-2</v>
      </c>
    </row>
    <row r="1696" spans="1:15" customFormat="1" x14ac:dyDescent="0.3">
      <c r="A1696" s="58" t="s">
        <v>8</v>
      </c>
      <c r="B1696" s="59">
        <v>185.2114216766</v>
      </c>
      <c r="C1696" s="60">
        <v>0.12993560781841401</v>
      </c>
      <c r="D1696" s="59">
        <v>4.1547193329999903</v>
      </c>
      <c r="E1696" s="60">
        <v>0.10614715840401499</v>
      </c>
      <c r="F1696" s="59">
        <v>88.457091485000106</v>
      </c>
      <c r="G1696" s="60">
        <v>0.13589405869909599</v>
      </c>
      <c r="H1696" s="86">
        <v>33.5654472071</v>
      </c>
      <c r="I1696" s="87">
        <v>0.13145099466895299</v>
      </c>
      <c r="J1696" s="86">
        <v>15.2791285845</v>
      </c>
      <c r="K1696" s="87">
        <v>0.12777711259270999</v>
      </c>
      <c r="L1696" s="86">
        <v>29.406732012799999</v>
      </c>
      <c r="M1696" s="87">
        <v>0.115301920099283</v>
      </c>
      <c r="N1696" s="86">
        <v>16.327823041599999</v>
      </c>
      <c r="O1696" s="87">
        <v>0.11783025775159001</v>
      </c>
    </row>
    <row r="1697" spans="1:15" customFormat="1" x14ac:dyDescent="0.3">
      <c r="A1697" s="58" t="s">
        <v>9</v>
      </c>
      <c r="B1697" s="62">
        <v>343.89365389310001</v>
      </c>
      <c r="C1697" s="63">
        <v>0.241259586147546</v>
      </c>
      <c r="D1697" s="62">
        <v>9.4282539659000104</v>
      </c>
      <c r="E1697" s="63">
        <v>0.24087845338737601</v>
      </c>
      <c r="F1697" s="62">
        <v>152.08228780159999</v>
      </c>
      <c r="G1697" s="63">
        <v>0.23363959857427699</v>
      </c>
      <c r="H1697" s="88">
        <v>60.165141957599801</v>
      </c>
      <c r="I1697" s="89">
        <v>0.235622296522013</v>
      </c>
      <c r="J1697" s="88">
        <v>32.594520928000001</v>
      </c>
      <c r="K1697" s="89">
        <v>0.272583200507098</v>
      </c>
      <c r="L1697" s="88">
        <v>60.370507190399898</v>
      </c>
      <c r="M1697" s="89">
        <v>0.236708907109802</v>
      </c>
      <c r="N1697" s="88">
        <v>35.183347648900003</v>
      </c>
      <c r="O1697" s="89">
        <v>0.25390175478208998</v>
      </c>
    </row>
    <row r="1698" spans="1:15" customFormat="1" x14ac:dyDescent="0.3">
      <c r="A1698" s="58" t="s">
        <v>11</v>
      </c>
      <c r="B1698" s="59">
        <v>33.068233954900002</v>
      </c>
      <c r="C1698" s="60">
        <v>2.31991150411557E-2</v>
      </c>
      <c r="D1698" s="59">
        <v>0.7854459842</v>
      </c>
      <c r="E1698" s="60">
        <v>2.00670256208315E-2</v>
      </c>
      <c r="F1698" s="59">
        <v>17.038258662099999</v>
      </c>
      <c r="G1698" s="60">
        <v>2.6175381576393299E-2</v>
      </c>
      <c r="H1698" s="86">
        <v>6.5048665003999897</v>
      </c>
      <c r="I1698" s="87">
        <v>2.5474743905258002E-2</v>
      </c>
      <c r="J1698" s="86">
        <v>3.2845675919000001</v>
      </c>
      <c r="K1698" s="87">
        <v>2.7468357288015201E-2</v>
      </c>
      <c r="L1698" s="86">
        <v>6.8206819723999796</v>
      </c>
      <c r="M1698" s="87">
        <v>2.6743458860439499E-2</v>
      </c>
      <c r="N1698" s="86">
        <v>0.87506695630000098</v>
      </c>
      <c r="O1698" s="87">
        <v>6.3149487073706203E-3</v>
      </c>
    </row>
    <row r="1699" spans="1:15" customFormat="1" x14ac:dyDescent="0.3">
      <c r="A1699" s="58" t="s">
        <v>6</v>
      </c>
      <c r="B1699" s="62">
        <v>42.1414552671</v>
      </c>
      <c r="C1699" s="63">
        <v>2.9564459658672E-2</v>
      </c>
      <c r="D1699" s="62">
        <v>1.8923034854</v>
      </c>
      <c r="E1699" s="63">
        <v>4.8345657483483198E-2</v>
      </c>
      <c r="F1699" s="62">
        <v>19.607615062699999</v>
      </c>
      <c r="G1699" s="63">
        <v>3.01226091379194E-2</v>
      </c>
      <c r="H1699" s="88">
        <v>6.5828767504999997</v>
      </c>
      <c r="I1699" s="89">
        <v>2.5780252272441399E-2</v>
      </c>
      <c r="J1699" s="88">
        <v>0</v>
      </c>
      <c r="K1699" s="89">
        <v>0</v>
      </c>
      <c r="L1699" s="88">
        <v>13.780459022500001</v>
      </c>
      <c r="M1699" s="89">
        <v>5.4032300646400598E-2</v>
      </c>
      <c r="N1699" s="88">
        <v>0.278200946</v>
      </c>
      <c r="O1699" s="89">
        <v>2.0076460340363801E-3</v>
      </c>
    </row>
    <row r="1700" spans="1:15" customFormat="1" x14ac:dyDescent="0.3">
      <c r="A1700" s="58" t="s">
        <v>12</v>
      </c>
      <c r="B1700" s="59">
        <v>269.59764627189998</v>
      </c>
      <c r="C1700" s="60">
        <v>0.189137007413722</v>
      </c>
      <c r="D1700" s="59">
        <v>9.1040190155000005</v>
      </c>
      <c r="E1700" s="60">
        <v>0.23259471244563201</v>
      </c>
      <c r="F1700" s="59">
        <v>126.8405282757</v>
      </c>
      <c r="G1700" s="60">
        <v>0.19486141705038201</v>
      </c>
      <c r="H1700" s="86">
        <v>53.3655557844002</v>
      </c>
      <c r="I1700" s="87">
        <v>0.20899335395826399</v>
      </c>
      <c r="J1700" s="86">
        <v>16.686898207199999</v>
      </c>
      <c r="K1700" s="87">
        <v>0.139550083583138</v>
      </c>
      <c r="L1700" s="86">
        <v>40.566221495599898</v>
      </c>
      <c r="M1700" s="87">
        <v>0.15905756639600599</v>
      </c>
      <c r="N1700" s="86">
        <v>24.809687169</v>
      </c>
      <c r="O1700" s="87">
        <v>0.17903990179288001</v>
      </c>
    </row>
    <row r="1701" spans="1:15" customFormat="1" x14ac:dyDescent="0.3">
      <c r="A1701" s="58" t="s">
        <v>13</v>
      </c>
      <c r="B1701" s="62">
        <v>78.739623762100095</v>
      </c>
      <c r="C1701" s="63">
        <v>5.5240010471850398E-2</v>
      </c>
      <c r="D1701" s="62">
        <v>0.77998095410000001</v>
      </c>
      <c r="E1701" s="63">
        <v>1.9927401889548401E-2</v>
      </c>
      <c r="F1701" s="62">
        <v>24.0460917861</v>
      </c>
      <c r="G1701" s="63">
        <v>3.6941311926565502E-2</v>
      </c>
      <c r="H1701" s="88">
        <v>18.056972193899998</v>
      </c>
      <c r="I1701" s="89">
        <v>7.07157852225994E-2</v>
      </c>
      <c r="J1701" s="88">
        <v>11.0478786733</v>
      </c>
      <c r="K1701" s="89">
        <v>9.2391789842054595E-2</v>
      </c>
      <c r="L1701" s="88">
        <v>17.5476620289</v>
      </c>
      <c r="M1701" s="89">
        <v>6.88032632903504E-2</v>
      </c>
      <c r="N1701" s="88">
        <v>11.7485758545</v>
      </c>
      <c r="O1701" s="89">
        <v>8.4783973811011201E-2</v>
      </c>
    </row>
    <row r="1702" spans="1:15" customFormat="1" x14ac:dyDescent="0.3">
      <c r="A1702" s="64" t="s">
        <v>1</v>
      </c>
      <c r="H1702" s="84"/>
      <c r="I1702" s="84"/>
      <c r="J1702" s="84"/>
      <c r="K1702" s="84"/>
      <c r="L1702" s="84"/>
      <c r="M1702" s="84"/>
      <c r="N1702" s="84"/>
      <c r="O1702" s="84"/>
    </row>
    <row r="1703" spans="1:15" customFormat="1" x14ac:dyDescent="0.3">
      <c r="A1703" s="64" t="s">
        <v>1</v>
      </c>
      <c r="H1703" s="84"/>
      <c r="I1703" s="84"/>
      <c r="J1703" s="84"/>
      <c r="K1703" s="84"/>
      <c r="L1703" s="84"/>
      <c r="M1703" s="84"/>
      <c r="N1703" s="84"/>
      <c r="O1703" s="84"/>
    </row>
    <row r="1704" spans="1:15" customFormat="1" x14ac:dyDescent="0.3">
      <c r="A1704" s="53" t="s">
        <v>370</v>
      </c>
      <c r="H1704" s="84"/>
      <c r="I1704" s="84"/>
      <c r="J1704" s="84"/>
      <c r="K1704" s="84"/>
      <c r="L1704" s="84"/>
      <c r="M1704" s="84"/>
      <c r="N1704" s="84"/>
      <c r="O1704" s="84"/>
    </row>
    <row r="1705" spans="1:15" customFormat="1" x14ac:dyDescent="0.3">
      <c r="A1705" s="54" t="s">
        <v>1</v>
      </c>
      <c r="H1705" s="84"/>
      <c r="I1705" s="84"/>
      <c r="J1705" s="84"/>
      <c r="K1705" s="84"/>
      <c r="L1705" s="84"/>
      <c r="M1705" s="84"/>
      <c r="N1705" s="84"/>
      <c r="O1705" s="84"/>
    </row>
    <row r="1706" spans="1:15" customFormat="1" ht="25.5" customHeight="1" x14ac:dyDescent="0.3">
      <c r="A1706" s="119" t="s">
        <v>1</v>
      </c>
      <c r="B1706" s="118" t="s">
        <v>501</v>
      </c>
      <c r="C1706" s="118" t="s">
        <v>1</v>
      </c>
      <c r="D1706" s="118" t="s">
        <v>495</v>
      </c>
      <c r="E1706" s="118" t="s">
        <v>1</v>
      </c>
      <c r="F1706" s="118" t="s">
        <v>496</v>
      </c>
      <c r="G1706" s="118" t="s">
        <v>1</v>
      </c>
      <c r="H1706" s="121" t="s">
        <v>497</v>
      </c>
      <c r="I1706" s="121" t="s">
        <v>1</v>
      </c>
      <c r="J1706" s="121" t="s">
        <v>498</v>
      </c>
      <c r="K1706" s="121" t="s">
        <v>1</v>
      </c>
      <c r="L1706" s="121" t="s">
        <v>499</v>
      </c>
      <c r="M1706" s="121" t="s">
        <v>1</v>
      </c>
      <c r="N1706" s="121" t="s">
        <v>500</v>
      </c>
      <c r="O1706" s="121" t="s">
        <v>1</v>
      </c>
    </row>
    <row r="1707" spans="1:15" customFormat="1" x14ac:dyDescent="0.3">
      <c r="A1707" s="120" t="s">
        <v>1</v>
      </c>
      <c r="B1707" s="55" t="s">
        <v>14</v>
      </c>
      <c r="C1707" s="55" t="s">
        <v>15</v>
      </c>
      <c r="D1707" s="55" t="s">
        <v>14</v>
      </c>
      <c r="E1707" s="55" t="s">
        <v>15</v>
      </c>
      <c r="F1707" s="55" t="s">
        <v>14</v>
      </c>
      <c r="G1707" s="55" t="s">
        <v>15</v>
      </c>
      <c r="H1707" s="80" t="s">
        <v>14</v>
      </c>
      <c r="I1707" s="80" t="s">
        <v>15</v>
      </c>
      <c r="J1707" s="80" t="s">
        <v>14</v>
      </c>
      <c r="K1707" s="80" t="s">
        <v>15</v>
      </c>
      <c r="L1707" s="80" t="s">
        <v>14</v>
      </c>
      <c r="M1707" s="80" t="s">
        <v>15</v>
      </c>
      <c r="N1707" s="80" t="s">
        <v>14</v>
      </c>
      <c r="O1707" s="80" t="s">
        <v>15</v>
      </c>
    </row>
    <row r="1708" spans="1:15" customFormat="1" x14ac:dyDescent="0.3">
      <c r="A1708" s="56" t="s">
        <v>16</v>
      </c>
      <c r="B1708" s="57">
        <v>1425.4092837695</v>
      </c>
      <c r="C1708" s="57">
        <v>1425.4092837695</v>
      </c>
      <c r="D1708" s="57">
        <v>39.141126295500001</v>
      </c>
      <c r="E1708" s="57">
        <v>39.141126295500001</v>
      </c>
      <c r="F1708" s="57">
        <v>650.92684942810001</v>
      </c>
      <c r="G1708" s="57">
        <v>650.92684942810001</v>
      </c>
      <c r="H1708" s="85">
        <v>255.34570728529999</v>
      </c>
      <c r="I1708" s="85">
        <v>255.34570728529999</v>
      </c>
      <c r="J1708" s="85">
        <v>119.5764114126</v>
      </c>
      <c r="K1708" s="85">
        <v>119.5764114126</v>
      </c>
      <c r="L1708" s="85">
        <v>255.04113016919999</v>
      </c>
      <c r="M1708" s="85">
        <v>255.04113016919999</v>
      </c>
      <c r="N1708" s="85">
        <v>138.57071479909999</v>
      </c>
      <c r="O1708" s="85">
        <v>138.57071479909999</v>
      </c>
    </row>
    <row r="1709" spans="1:15" customFormat="1" x14ac:dyDescent="0.3">
      <c r="A1709" s="58" t="s">
        <v>371</v>
      </c>
      <c r="B1709" s="59">
        <v>271.26675838450001</v>
      </c>
      <c r="C1709" s="60">
        <v>0.19030797783716799</v>
      </c>
      <c r="D1709" s="59">
        <v>6.8761640288999999</v>
      </c>
      <c r="E1709" s="60">
        <v>0.17567619227376599</v>
      </c>
      <c r="F1709" s="59">
        <v>133.52900114319999</v>
      </c>
      <c r="G1709" s="60">
        <v>0.205136723520496</v>
      </c>
      <c r="H1709" s="86">
        <v>46.613763456200203</v>
      </c>
      <c r="I1709" s="87">
        <v>0.18255158448431699</v>
      </c>
      <c r="J1709" s="86">
        <v>17.626504695800001</v>
      </c>
      <c r="K1709" s="87">
        <v>0.14740787491087601</v>
      </c>
      <c r="L1709" s="86">
        <v>43.063736738399903</v>
      </c>
      <c r="M1709" s="87">
        <v>0.168850164323811</v>
      </c>
      <c r="N1709" s="86">
        <v>28.301508350300001</v>
      </c>
      <c r="O1709" s="87">
        <v>0.20423874114622001</v>
      </c>
    </row>
    <row r="1710" spans="1:15" customFormat="1" x14ac:dyDescent="0.3">
      <c r="A1710" s="58" t="s">
        <v>372</v>
      </c>
      <c r="B1710" s="62">
        <v>555.14721693709998</v>
      </c>
      <c r="C1710" s="63">
        <v>0.38946513345908002</v>
      </c>
      <c r="D1710" s="62">
        <v>17.490310312199998</v>
      </c>
      <c r="E1710" s="63">
        <v>0.44685250445158597</v>
      </c>
      <c r="F1710" s="62">
        <v>243.53605262569999</v>
      </c>
      <c r="G1710" s="63">
        <v>0.374137359427821</v>
      </c>
      <c r="H1710" s="88">
        <v>80.537114881800093</v>
      </c>
      <c r="I1710" s="90">
        <v>0.31540422487625802</v>
      </c>
      <c r="J1710" s="88">
        <v>53.9257881837</v>
      </c>
      <c r="K1710" s="89">
        <v>0.45097346162721302</v>
      </c>
      <c r="L1710" s="88">
        <v>108.67341304430001</v>
      </c>
      <c r="M1710" s="89">
        <v>0.42610151928123802</v>
      </c>
      <c r="N1710" s="88">
        <v>63.041291097799999</v>
      </c>
      <c r="O1710" s="89">
        <v>0.45493949561563102</v>
      </c>
    </row>
    <row r="1711" spans="1:15" customFormat="1" x14ac:dyDescent="0.3">
      <c r="A1711" s="58" t="s">
        <v>373</v>
      </c>
      <c r="B1711" s="59">
        <v>277.38993896369999</v>
      </c>
      <c r="C1711" s="60">
        <v>0.19460371285792499</v>
      </c>
      <c r="D1711" s="59">
        <v>4.8201307657000001</v>
      </c>
      <c r="E1711" s="60">
        <v>0.123147472285542</v>
      </c>
      <c r="F1711" s="59">
        <v>122.5529378809</v>
      </c>
      <c r="G1711" s="60">
        <v>0.18827451654294799</v>
      </c>
      <c r="H1711" s="86">
        <v>56.386846585500003</v>
      </c>
      <c r="I1711" s="87">
        <v>0.22082551214576901</v>
      </c>
      <c r="J1711" s="86">
        <v>20.8813540919</v>
      </c>
      <c r="K1711" s="87">
        <v>0.17462770328379101</v>
      </c>
      <c r="L1711" s="86">
        <v>54.665870808299999</v>
      </c>
      <c r="M1711" s="87">
        <v>0.21434139180622899</v>
      </c>
      <c r="N1711" s="86">
        <v>19.0743198298</v>
      </c>
      <c r="O1711" s="87">
        <v>0.13765043975889099</v>
      </c>
    </row>
    <row r="1712" spans="1:15" customFormat="1" x14ac:dyDescent="0.3">
      <c r="A1712" s="58" t="s">
        <v>374</v>
      </c>
      <c r="B1712" s="62">
        <v>238.52610653010001</v>
      </c>
      <c r="C1712" s="63">
        <v>0.16733867896476501</v>
      </c>
      <c r="D1712" s="62">
        <v>4.9262249285999999</v>
      </c>
      <c r="E1712" s="63">
        <v>0.125858026961436</v>
      </c>
      <c r="F1712" s="62">
        <v>118.24515088</v>
      </c>
      <c r="G1712" s="63">
        <v>0.181656588576565</v>
      </c>
      <c r="H1712" s="88">
        <v>55.096508989</v>
      </c>
      <c r="I1712" s="91">
        <v>0.21577221553773801</v>
      </c>
      <c r="J1712" s="88">
        <v>19.7163351827</v>
      </c>
      <c r="K1712" s="89">
        <v>0.16488482092566301</v>
      </c>
      <c r="L1712" s="88">
        <v>31.645211037799999</v>
      </c>
      <c r="M1712" s="89">
        <v>0.124078853543371</v>
      </c>
      <c r="N1712" s="88">
        <v>19.987281307500002</v>
      </c>
      <c r="O1712" s="89">
        <v>0.14423885549322299</v>
      </c>
    </row>
    <row r="1713" spans="1:15" customFormat="1" x14ac:dyDescent="0.3">
      <c r="A1713" s="58" t="s">
        <v>375</v>
      </c>
      <c r="B1713" s="59">
        <v>83.079262954100301</v>
      </c>
      <c r="C1713" s="60">
        <v>5.8284496881061798E-2</v>
      </c>
      <c r="D1713" s="59">
        <v>5.0282962600999896</v>
      </c>
      <c r="E1713" s="61">
        <v>0.12846580402766999</v>
      </c>
      <c r="F1713" s="59">
        <v>33.063706898300097</v>
      </c>
      <c r="G1713" s="60">
        <v>5.0794811932169601E-2</v>
      </c>
      <c r="H1713" s="86">
        <v>16.7114733728</v>
      </c>
      <c r="I1713" s="87">
        <v>6.5446462955917703E-2</v>
      </c>
      <c r="J1713" s="86">
        <v>7.4264292584999998</v>
      </c>
      <c r="K1713" s="87">
        <v>6.2106139252456803E-2</v>
      </c>
      <c r="L1713" s="86">
        <v>16.992898540399999</v>
      </c>
      <c r="M1713" s="87">
        <v>6.6628071045350706E-2</v>
      </c>
      <c r="N1713" s="86">
        <v>8.1663142137000104</v>
      </c>
      <c r="O1713" s="87">
        <v>5.8932467986035401E-2</v>
      </c>
    </row>
    <row r="1714" spans="1:15" customFormat="1" x14ac:dyDescent="0.3">
      <c r="A1714" s="64" t="s">
        <v>1</v>
      </c>
      <c r="H1714" s="84"/>
      <c r="I1714" s="84"/>
      <c r="J1714" s="84"/>
      <c r="K1714" s="84"/>
      <c r="L1714" s="84"/>
      <c r="M1714" s="84"/>
      <c r="N1714" s="84"/>
      <c r="O1714" s="84"/>
    </row>
    <row r="1715" spans="1:15" customFormat="1" x14ac:dyDescent="0.3">
      <c r="A1715" s="64" t="s">
        <v>1</v>
      </c>
      <c r="H1715" s="84"/>
      <c r="I1715" s="84"/>
      <c r="J1715" s="84"/>
      <c r="K1715" s="84"/>
      <c r="L1715" s="84"/>
      <c r="M1715" s="84"/>
      <c r="N1715" s="84"/>
      <c r="O1715" s="84"/>
    </row>
    <row r="1716" spans="1:15" customFormat="1" x14ac:dyDescent="0.3">
      <c r="A1716" s="53" t="s">
        <v>376</v>
      </c>
      <c r="H1716" s="84"/>
      <c r="I1716" s="84"/>
      <c r="J1716" s="84"/>
      <c r="K1716" s="84"/>
      <c r="L1716" s="84"/>
      <c r="M1716" s="84"/>
      <c r="N1716" s="84"/>
      <c r="O1716" s="84"/>
    </row>
    <row r="1717" spans="1:15" customFormat="1" x14ac:dyDescent="0.3">
      <c r="A1717" s="54" t="s">
        <v>1</v>
      </c>
      <c r="H1717" s="84"/>
      <c r="I1717" s="84"/>
      <c r="J1717" s="84"/>
      <c r="K1717" s="84"/>
      <c r="L1717" s="84"/>
      <c r="M1717" s="84"/>
      <c r="N1717" s="84"/>
      <c r="O1717" s="84"/>
    </row>
    <row r="1718" spans="1:15" customFormat="1" ht="25.5" customHeight="1" x14ac:dyDescent="0.3">
      <c r="A1718" s="119" t="s">
        <v>1</v>
      </c>
      <c r="B1718" s="118" t="s">
        <v>501</v>
      </c>
      <c r="C1718" s="118" t="s">
        <v>1</v>
      </c>
      <c r="D1718" s="118" t="s">
        <v>495</v>
      </c>
      <c r="E1718" s="118" t="s">
        <v>1</v>
      </c>
      <c r="F1718" s="118" t="s">
        <v>496</v>
      </c>
      <c r="G1718" s="118" t="s">
        <v>1</v>
      </c>
      <c r="H1718" s="121" t="s">
        <v>497</v>
      </c>
      <c r="I1718" s="121" t="s">
        <v>1</v>
      </c>
      <c r="J1718" s="121" t="s">
        <v>498</v>
      </c>
      <c r="K1718" s="121" t="s">
        <v>1</v>
      </c>
      <c r="L1718" s="121" t="s">
        <v>499</v>
      </c>
      <c r="M1718" s="121" t="s">
        <v>1</v>
      </c>
      <c r="N1718" s="121" t="s">
        <v>500</v>
      </c>
      <c r="O1718" s="121" t="s">
        <v>1</v>
      </c>
    </row>
    <row r="1719" spans="1:15" customFormat="1" x14ac:dyDescent="0.3">
      <c r="A1719" s="120" t="s">
        <v>1</v>
      </c>
      <c r="B1719" s="55" t="s">
        <v>14</v>
      </c>
      <c r="C1719" s="55" t="s">
        <v>15</v>
      </c>
      <c r="D1719" s="55" t="s">
        <v>14</v>
      </c>
      <c r="E1719" s="55" t="s">
        <v>15</v>
      </c>
      <c r="F1719" s="55" t="s">
        <v>14</v>
      </c>
      <c r="G1719" s="55" t="s">
        <v>15</v>
      </c>
      <c r="H1719" s="80" t="s">
        <v>14</v>
      </c>
      <c r="I1719" s="80" t="s">
        <v>15</v>
      </c>
      <c r="J1719" s="80" t="s">
        <v>14</v>
      </c>
      <c r="K1719" s="80" t="s">
        <v>15</v>
      </c>
      <c r="L1719" s="80" t="s">
        <v>14</v>
      </c>
      <c r="M1719" s="80" t="s">
        <v>15</v>
      </c>
      <c r="N1719" s="80" t="s">
        <v>14</v>
      </c>
      <c r="O1719" s="80" t="s">
        <v>15</v>
      </c>
    </row>
    <row r="1720" spans="1:15" customFormat="1" x14ac:dyDescent="0.3">
      <c r="A1720" s="56" t="s">
        <v>16</v>
      </c>
      <c r="B1720" s="57">
        <v>1425.4092837695</v>
      </c>
      <c r="C1720" s="57">
        <v>1425.4092837695</v>
      </c>
      <c r="D1720" s="57">
        <v>39.141126295500001</v>
      </c>
      <c r="E1720" s="57">
        <v>39.141126295500001</v>
      </c>
      <c r="F1720" s="57">
        <v>650.92684942810001</v>
      </c>
      <c r="G1720" s="57">
        <v>650.92684942810001</v>
      </c>
      <c r="H1720" s="85">
        <v>255.34570728529999</v>
      </c>
      <c r="I1720" s="85">
        <v>255.34570728529999</v>
      </c>
      <c r="J1720" s="85">
        <v>119.5764114126</v>
      </c>
      <c r="K1720" s="85">
        <v>119.5764114126</v>
      </c>
      <c r="L1720" s="85">
        <v>255.04113016919999</v>
      </c>
      <c r="M1720" s="85">
        <v>255.04113016919999</v>
      </c>
      <c r="N1720" s="85">
        <v>138.57071479909999</v>
      </c>
      <c r="O1720" s="85">
        <v>138.57071479909999</v>
      </c>
    </row>
    <row r="1721" spans="1:15" customFormat="1" x14ac:dyDescent="0.3">
      <c r="A1721" s="58" t="s">
        <v>317</v>
      </c>
      <c r="B1721" s="59">
        <v>318.57917730729997</v>
      </c>
      <c r="C1721" s="60">
        <v>0.22350014198365301</v>
      </c>
      <c r="D1721" s="59">
        <v>26.142179165999899</v>
      </c>
      <c r="E1721" s="61">
        <v>0.66789542458837003</v>
      </c>
      <c r="F1721" s="59">
        <v>119.4277127209</v>
      </c>
      <c r="G1721" s="65">
        <v>0.18347332396232899</v>
      </c>
      <c r="H1721" s="86">
        <v>32.8844419789</v>
      </c>
      <c r="I1721" s="90">
        <v>0.128784001612989</v>
      </c>
      <c r="J1721" s="86">
        <v>7.0224344878</v>
      </c>
      <c r="K1721" s="90">
        <v>5.8727590206474702E-2</v>
      </c>
      <c r="L1721" s="86">
        <v>71.939847004599898</v>
      </c>
      <c r="M1721" s="91">
        <v>0.28207155040786402</v>
      </c>
      <c r="N1721" s="86">
        <v>56.2317722441</v>
      </c>
      <c r="O1721" s="91">
        <v>0.40579838478588298</v>
      </c>
    </row>
    <row r="1722" spans="1:15" customFormat="1" x14ac:dyDescent="0.3">
      <c r="A1722" s="58" t="s">
        <v>237</v>
      </c>
      <c r="B1722" s="62">
        <v>509.89603080099999</v>
      </c>
      <c r="C1722" s="63">
        <v>0.35771903312750802</v>
      </c>
      <c r="D1722" s="62">
        <v>7.2445447728000003</v>
      </c>
      <c r="E1722" s="65">
        <v>0.185087795330838</v>
      </c>
      <c r="F1722" s="62">
        <v>314.85822792059997</v>
      </c>
      <c r="G1722" s="61">
        <v>0.483707544399547</v>
      </c>
      <c r="H1722" s="88">
        <v>46.0627846135</v>
      </c>
      <c r="I1722" s="90">
        <v>0.180393808469369</v>
      </c>
      <c r="J1722" s="88">
        <v>16.782165598700001</v>
      </c>
      <c r="K1722" s="90">
        <v>0.14034679081305501</v>
      </c>
      <c r="L1722" s="88">
        <v>85.606633449499896</v>
      </c>
      <c r="M1722" s="89">
        <v>0.33565814812970202</v>
      </c>
      <c r="N1722" s="88">
        <v>39.583056136700002</v>
      </c>
      <c r="O1722" s="89">
        <v>0.28565239195083603</v>
      </c>
    </row>
    <row r="1723" spans="1:15" customFormat="1" x14ac:dyDescent="0.3">
      <c r="A1723" s="58" t="s">
        <v>238</v>
      </c>
      <c r="B1723" s="59">
        <v>200.86368012040001</v>
      </c>
      <c r="C1723" s="60">
        <v>0.14091649493766101</v>
      </c>
      <c r="D1723" s="59">
        <v>3.5735606236999899</v>
      </c>
      <c r="E1723" s="60">
        <v>9.1299381543623298E-2</v>
      </c>
      <c r="F1723" s="59">
        <v>79.228361749599998</v>
      </c>
      <c r="G1723" s="60">
        <v>0.121716229433783</v>
      </c>
      <c r="H1723" s="86">
        <v>60.015629686299903</v>
      </c>
      <c r="I1723" s="91">
        <v>0.23503676769958001</v>
      </c>
      <c r="J1723" s="86">
        <v>19.3722642177</v>
      </c>
      <c r="K1723" s="87">
        <v>0.162007405882551</v>
      </c>
      <c r="L1723" s="86">
        <v>34.309445427299998</v>
      </c>
      <c r="M1723" s="87">
        <v>0.13452514660885601</v>
      </c>
      <c r="N1723" s="86">
        <v>12.744367050299999</v>
      </c>
      <c r="O1723" s="87">
        <v>9.1970132857990994E-2</v>
      </c>
    </row>
    <row r="1724" spans="1:15" customFormat="1" x14ac:dyDescent="0.3">
      <c r="A1724" s="58" t="s">
        <v>239</v>
      </c>
      <c r="B1724" s="62">
        <v>288.48838950790002</v>
      </c>
      <c r="C1724" s="63">
        <v>0.202389862892566</v>
      </c>
      <c r="D1724" s="62">
        <v>1.1323001007</v>
      </c>
      <c r="E1724" s="65">
        <v>2.8928654023688102E-2</v>
      </c>
      <c r="F1724" s="62">
        <v>104.9725665834</v>
      </c>
      <c r="G1724" s="65">
        <v>0.16126630308095</v>
      </c>
      <c r="H1724" s="88">
        <v>86.854297353799893</v>
      </c>
      <c r="I1724" s="91">
        <v>0.34014394946047399</v>
      </c>
      <c r="J1724" s="88">
        <v>48.911198486799996</v>
      </c>
      <c r="K1724" s="91">
        <v>0.40903718307811798</v>
      </c>
      <c r="L1724" s="88">
        <v>40.8863196362</v>
      </c>
      <c r="M1724" s="89">
        <v>0.16031265078332699</v>
      </c>
      <c r="N1724" s="88">
        <v>22.243028915499998</v>
      </c>
      <c r="O1724" s="89">
        <v>0.16051753032917501</v>
      </c>
    </row>
    <row r="1725" spans="1:15" customFormat="1" x14ac:dyDescent="0.3">
      <c r="A1725" s="58" t="s">
        <v>318</v>
      </c>
      <c r="B1725" s="59">
        <v>83.779520845199698</v>
      </c>
      <c r="C1725" s="60">
        <v>5.8775764827099203E-2</v>
      </c>
      <c r="D1725" s="59">
        <v>1.0485416323000001</v>
      </c>
      <c r="E1725" s="60">
        <v>2.6788744513479901E-2</v>
      </c>
      <c r="F1725" s="59">
        <v>24.994976979099899</v>
      </c>
      <c r="G1725" s="65">
        <v>3.8399056669824599E-2</v>
      </c>
      <c r="H1725" s="86">
        <v>27.2769766563</v>
      </c>
      <c r="I1725" s="91">
        <v>0.10682371341306</v>
      </c>
      <c r="J1725" s="86">
        <v>25.946368034500001</v>
      </c>
      <c r="K1725" s="91">
        <v>0.216985672408011</v>
      </c>
      <c r="L1725" s="86">
        <v>9.0638287197</v>
      </c>
      <c r="M1725" s="87">
        <v>3.5538694145869201E-2</v>
      </c>
      <c r="N1725" s="86">
        <v>7.7684904525000098</v>
      </c>
      <c r="O1725" s="87">
        <v>5.6061560076115402E-2</v>
      </c>
    </row>
    <row r="1726" spans="1:15" customFormat="1" x14ac:dyDescent="0.3">
      <c r="A1726" s="58" t="s">
        <v>377</v>
      </c>
      <c r="B1726" s="62">
        <v>23.8024851877</v>
      </c>
      <c r="C1726" s="63">
        <v>1.6698702231512201E-2</v>
      </c>
      <c r="D1726" s="62">
        <v>0</v>
      </c>
      <c r="E1726" s="63">
        <v>0</v>
      </c>
      <c r="F1726" s="62">
        <v>7.4450034745</v>
      </c>
      <c r="G1726" s="63">
        <v>1.14375424535662E-2</v>
      </c>
      <c r="H1726" s="88">
        <v>2.2515769964999999</v>
      </c>
      <c r="I1726" s="89">
        <v>8.8177593445277393E-3</v>
      </c>
      <c r="J1726" s="88">
        <v>1.5419805871000001</v>
      </c>
      <c r="K1726" s="89">
        <v>1.289535761179E-2</v>
      </c>
      <c r="L1726" s="88">
        <v>13.2350559319</v>
      </c>
      <c r="M1726" s="91">
        <v>5.1893809924381903E-2</v>
      </c>
      <c r="N1726" s="88">
        <v>0</v>
      </c>
      <c r="O1726" s="89">
        <v>0</v>
      </c>
    </row>
    <row r="1727" spans="1:15" customFormat="1" x14ac:dyDescent="0.3">
      <c r="A1727" s="64" t="s">
        <v>1</v>
      </c>
      <c r="H1727" s="84"/>
      <c r="I1727" s="84"/>
      <c r="J1727" s="84"/>
      <c r="K1727" s="84"/>
      <c r="L1727" s="84"/>
      <c r="M1727" s="84"/>
      <c r="N1727" s="84"/>
      <c r="O1727" s="84"/>
    </row>
    <row r="1728" spans="1:15" customFormat="1" x14ac:dyDescent="0.3">
      <c r="A1728" s="64" t="s">
        <v>1</v>
      </c>
      <c r="H1728" s="84"/>
      <c r="I1728" s="84"/>
      <c r="J1728" s="84"/>
      <c r="K1728" s="84"/>
      <c r="L1728" s="84"/>
      <c r="M1728" s="84"/>
      <c r="N1728" s="84"/>
      <c r="O1728" s="84"/>
    </row>
    <row r="1729" spans="1:15" customFormat="1" x14ac:dyDescent="0.3">
      <c r="A1729" s="53" t="s">
        <v>378</v>
      </c>
      <c r="H1729" s="84"/>
      <c r="I1729" s="84"/>
      <c r="J1729" s="84"/>
      <c r="K1729" s="84"/>
      <c r="L1729" s="84"/>
      <c r="M1729" s="84"/>
      <c r="N1729" s="84"/>
      <c r="O1729" s="84"/>
    </row>
    <row r="1730" spans="1:15" customFormat="1" x14ac:dyDescent="0.3">
      <c r="A1730" s="54" t="s">
        <v>1</v>
      </c>
      <c r="H1730" s="84"/>
      <c r="I1730" s="84"/>
      <c r="J1730" s="84"/>
      <c r="K1730" s="84"/>
      <c r="L1730" s="84"/>
      <c r="M1730" s="84"/>
      <c r="N1730" s="84"/>
      <c r="O1730" s="84"/>
    </row>
    <row r="1731" spans="1:15" customFormat="1" ht="25.5" customHeight="1" x14ac:dyDescent="0.3">
      <c r="A1731" s="119" t="s">
        <v>1</v>
      </c>
      <c r="B1731" s="118" t="s">
        <v>501</v>
      </c>
      <c r="C1731" s="118" t="s">
        <v>1</v>
      </c>
      <c r="D1731" s="118" t="s">
        <v>495</v>
      </c>
      <c r="E1731" s="118" t="s">
        <v>1</v>
      </c>
      <c r="F1731" s="118" t="s">
        <v>496</v>
      </c>
      <c r="G1731" s="118" t="s">
        <v>1</v>
      </c>
      <c r="H1731" s="121" t="s">
        <v>497</v>
      </c>
      <c r="I1731" s="121" t="s">
        <v>1</v>
      </c>
      <c r="J1731" s="121" t="s">
        <v>498</v>
      </c>
      <c r="K1731" s="121" t="s">
        <v>1</v>
      </c>
      <c r="L1731" s="121" t="s">
        <v>499</v>
      </c>
      <c r="M1731" s="121" t="s">
        <v>1</v>
      </c>
      <c r="N1731" s="121" t="s">
        <v>500</v>
      </c>
      <c r="O1731" s="121" t="s">
        <v>1</v>
      </c>
    </row>
    <row r="1732" spans="1:15" customFormat="1" x14ac:dyDescent="0.3">
      <c r="A1732" s="120" t="s">
        <v>1</v>
      </c>
      <c r="B1732" s="55" t="s">
        <v>14</v>
      </c>
      <c r="C1732" s="55" t="s">
        <v>15</v>
      </c>
      <c r="D1732" s="55" t="s">
        <v>14</v>
      </c>
      <c r="E1732" s="55" t="s">
        <v>15</v>
      </c>
      <c r="F1732" s="55" t="s">
        <v>14</v>
      </c>
      <c r="G1732" s="55" t="s">
        <v>15</v>
      </c>
      <c r="H1732" s="80" t="s">
        <v>14</v>
      </c>
      <c r="I1732" s="80" t="s">
        <v>15</v>
      </c>
      <c r="J1732" s="80" t="s">
        <v>14</v>
      </c>
      <c r="K1732" s="80" t="s">
        <v>15</v>
      </c>
      <c r="L1732" s="80" t="s">
        <v>14</v>
      </c>
      <c r="M1732" s="80" t="s">
        <v>15</v>
      </c>
      <c r="N1732" s="80" t="s">
        <v>14</v>
      </c>
      <c r="O1732" s="80" t="s">
        <v>15</v>
      </c>
    </row>
    <row r="1733" spans="1:15" customFormat="1" x14ac:dyDescent="0.3">
      <c r="A1733" s="56" t="s">
        <v>16</v>
      </c>
      <c r="B1733" s="57">
        <v>1421.4736066715</v>
      </c>
      <c r="C1733" s="57">
        <v>1421.4736066715</v>
      </c>
      <c r="D1733" s="57">
        <v>39.141126295500001</v>
      </c>
      <c r="E1733" s="57">
        <v>39.141126295500001</v>
      </c>
      <c r="F1733" s="57">
        <v>649.81499931020005</v>
      </c>
      <c r="G1733" s="57">
        <v>649.81499931020005</v>
      </c>
      <c r="H1733" s="85">
        <v>255.34570728529999</v>
      </c>
      <c r="I1733" s="85">
        <v>255.34570728529999</v>
      </c>
      <c r="J1733" s="85">
        <v>119.5764114126</v>
      </c>
      <c r="K1733" s="85">
        <v>119.5764114126</v>
      </c>
      <c r="L1733" s="85">
        <v>255.04113016919999</v>
      </c>
      <c r="M1733" s="85">
        <v>255.04113016919999</v>
      </c>
      <c r="N1733" s="85">
        <v>135.74688781899999</v>
      </c>
      <c r="O1733" s="85">
        <v>135.74688781899999</v>
      </c>
    </row>
    <row r="1734" spans="1:15" customFormat="1" x14ac:dyDescent="0.3">
      <c r="A1734" s="58" t="s">
        <v>379</v>
      </c>
      <c r="B1734" s="59">
        <v>1121.6907319669999</v>
      </c>
      <c r="C1734" s="60">
        <v>0.78910415691328495</v>
      </c>
      <c r="D1734" s="59">
        <v>27.801645499799999</v>
      </c>
      <c r="E1734" s="60">
        <v>0.71029242464584597</v>
      </c>
      <c r="F1734" s="59">
        <v>502.6346363124</v>
      </c>
      <c r="G1734" s="60">
        <v>0.77350420788372598</v>
      </c>
      <c r="H1734" s="86">
        <v>216.60266293390001</v>
      </c>
      <c r="I1734" s="91">
        <v>0.84827219238069196</v>
      </c>
      <c r="J1734" s="86">
        <v>102.7640827022</v>
      </c>
      <c r="K1734" s="87">
        <v>0.85940095950539197</v>
      </c>
      <c r="L1734" s="86">
        <v>203.83169750159999</v>
      </c>
      <c r="M1734" s="87">
        <v>0.79921108162582799</v>
      </c>
      <c r="N1734" s="86">
        <v>103.51740157819999</v>
      </c>
      <c r="O1734" s="87">
        <v>0.76257661034724</v>
      </c>
    </row>
    <row r="1735" spans="1:15" customFormat="1" x14ac:dyDescent="0.3">
      <c r="A1735" s="58" t="s">
        <v>380</v>
      </c>
      <c r="B1735" s="62">
        <v>299.78287470449999</v>
      </c>
      <c r="C1735" s="63">
        <v>0.210895843086715</v>
      </c>
      <c r="D1735" s="62">
        <v>11.3394807957</v>
      </c>
      <c r="E1735" s="63">
        <v>0.28970757535415298</v>
      </c>
      <c r="F1735" s="62">
        <v>147.18036299779999</v>
      </c>
      <c r="G1735" s="63">
        <v>0.22649579211627399</v>
      </c>
      <c r="H1735" s="88">
        <v>38.743044351400002</v>
      </c>
      <c r="I1735" s="90">
        <v>0.15172780761930801</v>
      </c>
      <c r="J1735" s="88">
        <v>16.812328710399999</v>
      </c>
      <c r="K1735" s="89">
        <v>0.140599040494608</v>
      </c>
      <c r="L1735" s="88">
        <v>51.209432667600197</v>
      </c>
      <c r="M1735" s="89">
        <v>0.20078891837417201</v>
      </c>
      <c r="N1735" s="88">
        <v>32.2294862408</v>
      </c>
      <c r="O1735" s="89">
        <v>0.23742338965276</v>
      </c>
    </row>
    <row r="1736" spans="1:15" customFormat="1" x14ac:dyDescent="0.3">
      <c r="A1736" s="64" t="s">
        <v>1</v>
      </c>
      <c r="H1736" s="84"/>
      <c r="I1736" s="84"/>
      <c r="J1736" s="84"/>
      <c r="K1736" s="84"/>
      <c r="L1736" s="84"/>
      <c r="M1736" s="84"/>
      <c r="N1736" s="84"/>
      <c r="O1736" s="84"/>
    </row>
    <row r="1737" spans="1:15" customFormat="1" x14ac:dyDescent="0.3">
      <c r="A1737" s="64" t="s">
        <v>1</v>
      </c>
      <c r="H1737" s="84"/>
      <c r="I1737" s="84"/>
      <c r="J1737" s="84"/>
      <c r="K1737" s="84"/>
      <c r="L1737" s="84"/>
      <c r="M1737" s="84"/>
      <c r="N1737" s="84"/>
      <c r="O1737" s="84"/>
    </row>
    <row r="1738" spans="1:15" customFormat="1" x14ac:dyDescent="0.3">
      <c r="A1738" s="53" t="s">
        <v>381</v>
      </c>
      <c r="H1738" s="84"/>
      <c r="I1738" s="84"/>
      <c r="J1738" s="84"/>
      <c r="K1738" s="84"/>
      <c r="L1738" s="84"/>
      <c r="M1738" s="84"/>
      <c r="N1738" s="84"/>
      <c r="O1738" s="84"/>
    </row>
    <row r="1739" spans="1:15" customFormat="1" x14ac:dyDescent="0.3">
      <c r="A1739" s="54" t="s">
        <v>1</v>
      </c>
      <c r="H1739" s="84"/>
      <c r="I1739" s="84"/>
      <c r="J1739" s="84"/>
      <c r="K1739" s="84"/>
      <c r="L1739" s="84"/>
      <c r="M1739" s="84"/>
      <c r="N1739" s="84"/>
      <c r="O1739" s="84"/>
    </row>
    <row r="1740" spans="1:15" customFormat="1" ht="25.5" customHeight="1" x14ac:dyDescent="0.3">
      <c r="A1740" s="119" t="s">
        <v>1</v>
      </c>
      <c r="B1740" s="118" t="s">
        <v>501</v>
      </c>
      <c r="C1740" s="118" t="s">
        <v>1</v>
      </c>
      <c r="D1740" s="118" t="s">
        <v>495</v>
      </c>
      <c r="E1740" s="118" t="s">
        <v>1</v>
      </c>
      <c r="F1740" s="118" t="s">
        <v>496</v>
      </c>
      <c r="G1740" s="118" t="s">
        <v>1</v>
      </c>
      <c r="H1740" s="121" t="s">
        <v>497</v>
      </c>
      <c r="I1740" s="121" t="s">
        <v>1</v>
      </c>
      <c r="J1740" s="121" t="s">
        <v>498</v>
      </c>
      <c r="K1740" s="121" t="s">
        <v>1</v>
      </c>
      <c r="L1740" s="121" t="s">
        <v>499</v>
      </c>
      <c r="M1740" s="121" t="s">
        <v>1</v>
      </c>
      <c r="N1740" s="121" t="s">
        <v>500</v>
      </c>
      <c r="O1740" s="121" t="s">
        <v>1</v>
      </c>
    </row>
    <row r="1741" spans="1:15" customFormat="1" x14ac:dyDescent="0.3">
      <c r="A1741" s="120" t="s">
        <v>1</v>
      </c>
      <c r="B1741" s="55" t="s">
        <v>14</v>
      </c>
      <c r="C1741" s="55" t="s">
        <v>15</v>
      </c>
      <c r="D1741" s="55" t="s">
        <v>14</v>
      </c>
      <c r="E1741" s="55" t="s">
        <v>15</v>
      </c>
      <c r="F1741" s="55" t="s">
        <v>14</v>
      </c>
      <c r="G1741" s="55" t="s">
        <v>15</v>
      </c>
      <c r="H1741" s="80" t="s">
        <v>14</v>
      </c>
      <c r="I1741" s="80" t="s">
        <v>15</v>
      </c>
      <c r="J1741" s="80" t="s">
        <v>14</v>
      </c>
      <c r="K1741" s="80" t="s">
        <v>15</v>
      </c>
      <c r="L1741" s="80" t="s">
        <v>14</v>
      </c>
      <c r="M1741" s="80" t="s">
        <v>15</v>
      </c>
      <c r="N1741" s="80" t="s">
        <v>14</v>
      </c>
      <c r="O1741" s="80" t="s">
        <v>15</v>
      </c>
    </row>
    <row r="1742" spans="1:15" customFormat="1" x14ac:dyDescent="0.3">
      <c r="A1742" s="56" t="s">
        <v>16</v>
      </c>
      <c r="B1742" s="57">
        <v>1289.0101873927999</v>
      </c>
      <c r="C1742" s="57">
        <v>1289.0101873927999</v>
      </c>
      <c r="D1742" s="57">
        <v>33.294103835999998</v>
      </c>
      <c r="E1742" s="57">
        <v>33.294103835999998</v>
      </c>
      <c r="F1742" s="57">
        <v>598.9893108151</v>
      </c>
      <c r="G1742" s="57">
        <v>598.9893108151</v>
      </c>
      <c r="H1742" s="85">
        <v>227.5063047372</v>
      </c>
      <c r="I1742" s="85">
        <v>227.5063047372</v>
      </c>
      <c r="J1742" s="85">
        <v>115.9768425068</v>
      </c>
      <c r="K1742" s="85">
        <v>115.9768425068</v>
      </c>
      <c r="L1742" s="85">
        <v>233.9128749496</v>
      </c>
      <c r="M1742" s="85">
        <v>233.9128749496</v>
      </c>
      <c r="N1742" s="85">
        <v>113.90064124520001</v>
      </c>
      <c r="O1742" s="85">
        <v>113.90064124520001</v>
      </c>
    </row>
    <row r="1743" spans="1:15" customFormat="1" x14ac:dyDescent="0.3">
      <c r="A1743" s="58" t="s">
        <v>382</v>
      </c>
      <c r="B1743" s="59">
        <v>29.642254249</v>
      </c>
      <c r="C1743" s="60">
        <v>2.29961365231376E-2</v>
      </c>
      <c r="D1743" s="59">
        <v>0.59753246319999898</v>
      </c>
      <c r="E1743" s="60">
        <v>1.7947095562124898E-2</v>
      </c>
      <c r="F1743" s="59">
        <v>11.6046766672</v>
      </c>
      <c r="G1743" s="60">
        <v>1.9373762532437298E-2</v>
      </c>
      <c r="H1743" s="86">
        <v>5.3061829760999997</v>
      </c>
      <c r="I1743" s="87">
        <v>2.3323234853774001E-2</v>
      </c>
      <c r="J1743" s="86">
        <v>3.6348938014000001</v>
      </c>
      <c r="K1743" s="87">
        <v>3.1341548216290503E-2</v>
      </c>
      <c r="L1743" s="86">
        <v>5.3564001143000004</v>
      </c>
      <c r="M1743" s="87">
        <v>2.2899124793597299E-2</v>
      </c>
      <c r="N1743" s="86">
        <v>4.75915992100001</v>
      </c>
      <c r="O1743" s="87">
        <v>4.1783433955869503E-2</v>
      </c>
    </row>
    <row r="1744" spans="1:15" customFormat="1" x14ac:dyDescent="0.3">
      <c r="A1744" s="58" t="s">
        <v>383</v>
      </c>
      <c r="B1744" s="62">
        <v>108.9957970311</v>
      </c>
      <c r="C1744" s="63">
        <v>8.4557746786748794E-2</v>
      </c>
      <c r="D1744" s="62">
        <v>5.6429015224999901</v>
      </c>
      <c r="E1744" s="61">
        <v>0.16948651179487501</v>
      </c>
      <c r="F1744" s="62">
        <v>45.344933854899899</v>
      </c>
      <c r="G1744" s="63">
        <v>7.5702409101749996E-2</v>
      </c>
      <c r="H1744" s="88">
        <v>10.8669058445</v>
      </c>
      <c r="I1744" s="90">
        <v>4.7765295370836999E-2</v>
      </c>
      <c r="J1744" s="88">
        <v>8.9923317310999593</v>
      </c>
      <c r="K1744" s="89">
        <v>7.7535579834161802E-2</v>
      </c>
      <c r="L1744" s="88">
        <v>17.6546603832</v>
      </c>
      <c r="M1744" s="89">
        <v>7.54753682840415E-2</v>
      </c>
      <c r="N1744" s="88">
        <v>15.5712220991</v>
      </c>
      <c r="O1744" s="89">
        <v>0.136708818570907</v>
      </c>
    </row>
    <row r="1745" spans="1:15" customFormat="1" x14ac:dyDescent="0.3">
      <c r="A1745" s="58" t="s">
        <v>384</v>
      </c>
      <c r="B1745" s="59">
        <v>172.77784149510001</v>
      </c>
      <c r="C1745" s="60">
        <v>0.134039159026793</v>
      </c>
      <c r="D1745" s="59">
        <v>8.7834746180999996</v>
      </c>
      <c r="E1745" s="61">
        <v>0.26381471810641399</v>
      </c>
      <c r="F1745" s="59">
        <v>75.101445831100094</v>
      </c>
      <c r="G1745" s="60">
        <v>0.12538027720211301</v>
      </c>
      <c r="H1745" s="86">
        <v>28.3769545687</v>
      </c>
      <c r="I1745" s="87">
        <v>0.12473040956592001</v>
      </c>
      <c r="J1745" s="86">
        <v>11.892869446800001</v>
      </c>
      <c r="K1745" s="87">
        <v>0.102545208075506</v>
      </c>
      <c r="L1745" s="86">
        <v>36.158276338199997</v>
      </c>
      <c r="M1745" s="87">
        <v>0.15458010315161499</v>
      </c>
      <c r="N1745" s="86">
        <v>14.3724751989</v>
      </c>
      <c r="O1745" s="87">
        <v>0.12618432207031699</v>
      </c>
    </row>
    <row r="1746" spans="1:15" customFormat="1" x14ac:dyDescent="0.3">
      <c r="A1746" s="58" t="s">
        <v>385</v>
      </c>
      <c r="B1746" s="62">
        <v>351.171798239</v>
      </c>
      <c r="C1746" s="63">
        <v>0.272435238816299</v>
      </c>
      <c r="D1746" s="62">
        <v>7.9980302331000104</v>
      </c>
      <c r="E1746" s="63">
        <v>0.24022362255180901</v>
      </c>
      <c r="F1746" s="62">
        <v>173.125258059</v>
      </c>
      <c r="G1746" s="63">
        <v>0.289028960839739</v>
      </c>
      <c r="H1746" s="88">
        <v>54.735816965799998</v>
      </c>
      <c r="I1746" s="89">
        <v>0.24059033014063999</v>
      </c>
      <c r="J1746" s="88">
        <v>34.443795675300002</v>
      </c>
      <c r="K1746" s="89">
        <v>0.29698856194744599</v>
      </c>
      <c r="L1746" s="88">
        <v>71.028389065499795</v>
      </c>
      <c r="M1746" s="89">
        <v>0.30365318318114898</v>
      </c>
      <c r="N1746" s="88">
        <v>19.686725884400001</v>
      </c>
      <c r="O1746" s="90">
        <v>0.172841220814722</v>
      </c>
    </row>
    <row r="1747" spans="1:15" customFormat="1" x14ac:dyDescent="0.3">
      <c r="A1747" s="58" t="s">
        <v>386</v>
      </c>
      <c r="B1747" s="59">
        <v>106.2283132809</v>
      </c>
      <c r="C1747" s="60">
        <v>8.2410763173068002E-2</v>
      </c>
      <c r="D1747" s="59">
        <v>0.80154546510000002</v>
      </c>
      <c r="E1747" s="60">
        <v>2.4074697100971699E-2</v>
      </c>
      <c r="F1747" s="59">
        <v>49.6567534299001</v>
      </c>
      <c r="G1747" s="60">
        <v>8.29009007895775E-2</v>
      </c>
      <c r="H1747" s="86">
        <v>18.871041914199999</v>
      </c>
      <c r="I1747" s="87">
        <v>8.2947336057339394E-2</v>
      </c>
      <c r="J1747" s="86">
        <v>10.7980433246</v>
      </c>
      <c r="K1747" s="87">
        <v>9.3105167300677999E-2</v>
      </c>
      <c r="L1747" s="86">
        <v>26.730751072899999</v>
      </c>
      <c r="M1747" s="87">
        <v>0.114276527440653</v>
      </c>
      <c r="N1747" s="86">
        <v>4.0897883618000002</v>
      </c>
      <c r="O1747" s="87">
        <v>3.5906631578971497E-2</v>
      </c>
    </row>
    <row r="1748" spans="1:15" customFormat="1" x14ac:dyDescent="0.3">
      <c r="A1748" s="58" t="s">
        <v>387</v>
      </c>
      <c r="B1748" s="62">
        <v>254.44060131539999</v>
      </c>
      <c r="C1748" s="63">
        <v>0.19739223460292499</v>
      </c>
      <c r="D1748" s="62">
        <v>4.26043102860001</v>
      </c>
      <c r="E1748" s="63">
        <v>0.12796352920583201</v>
      </c>
      <c r="F1748" s="62">
        <v>124.0701471643</v>
      </c>
      <c r="G1748" s="63">
        <v>0.20713248955221999</v>
      </c>
      <c r="H1748" s="88">
        <v>55.150055471000002</v>
      </c>
      <c r="I1748" s="89">
        <v>0.242411108275464</v>
      </c>
      <c r="J1748" s="88">
        <v>17.117714037100001</v>
      </c>
      <c r="K1748" s="89">
        <v>0.14759596542815301</v>
      </c>
      <c r="L1748" s="88">
        <v>33.333391845999998</v>
      </c>
      <c r="M1748" s="89">
        <v>0.14250345071079201</v>
      </c>
      <c r="N1748" s="88">
        <v>27.840713422499999</v>
      </c>
      <c r="O1748" s="89">
        <v>0.244429821624672</v>
      </c>
    </row>
    <row r="1749" spans="1:15" customFormat="1" x14ac:dyDescent="0.3">
      <c r="A1749" s="58" t="s">
        <v>388</v>
      </c>
      <c r="B1749" s="59">
        <v>265.75358178229999</v>
      </c>
      <c r="C1749" s="60">
        <v>0.20616872107102799</v>
      </c>
      <c r="D1749" s="59">
        <v>5.2101885053999899</v>
      </c>
      <c r="E1749" s="60">
        <v>0.15648982567797401</v>
      </c>
      <c r="F1749" s="59">
        <v>120.08609580869999</v>
      </c>
      <c r="G1749" s="60">
        <v>0.20048119998216299</v>
      </c>
      <c r="H1749" s="86">
        <v>54.199346996900097</v>
      </c>
      <c r="I1749" s="87">
        <v>0.23823228573602601</v>
      </c>
      <c r="J1749" s="86">
        <v>29.097194490500002</v>
      </c>
      <c r="K1749" s="87">
        <v>0.25088796919776402</v>
      </c>
      <c r="L1749" s="86">
        <v>43.651006129500203</v>
      </c>
      <c r="M1749" s="87">
        <v>0.186612242438152</v>
      </c>
      <c r="N1749" s="86">
        <v>27.580556357500001</v>
      </c>
      <c r="O1749" s="87">
        <v>0.242145751384541</v>
      </c>
    </row>
    <row r="1750" spans="1:15" customFormat="1" x14ac:dyDescent="0.3">
      <c r="A1750" s="64" t="s">
        <v>1</v>
      </c>
      <c r="H1750" s="84"/>
      <c r="I1750" s="84"/>
      <c r="J1750" s="84"/>
      <c r="K1750" s="84"/>
      <c r="L1750" s="84"/>
      <c r="M1750" s="84"/>
      <c r="N1750" s="84"/>
      <c r="O1750" s="84"/>
    </row>
    <row r="1751" spans="1:15" customFormat="1" x14ac:dyDescent="0.3">
      <c r="A1751" s="64" t="s">
        <v>1</v>
      </c>
      <c r="H1751" s="84"/>
      <c r="I1751" s="84"/>
      <c r="J1751" s="84"/>
      <c r="K1751" s="84"/>
      <c r="L1751" s="84"/>
      <c r="M1751" s="84"/>
      <c r="N1751" s="84"/>
      <c r="O1751" s="84"/>
    </row>
  </sheetData>
  <mergeCells count="984">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C009-6F76-4F79-A6E9-0227EC22276F}">
  <dimension ref="A1:K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1" width="9.6640625" style="28" customWidth="1"/>
    <col min="12" max="27" width="7.6640625" style="28" customWidth="1"/>
    <col min="28" max="16384" width="8.77734375" style="28"/>
  </cols>
  <sheetData>
    <row r="1" spans="1:11" x14ac:dyDescent="0.3">
      <c r="A1" s="35" t="str">
        <f xml:space="preserve"> HYPERLINK("#'Index'!A1", "Index")</f>
        <v>Index</v>
      </c>
      <c r="D1" s="29"/>
      <c r="E1" s="30" t="s">
        <v>502</v>
      </c>
    </row>
    <row r="2" spans="1:11" x14ac:dyDescent="0.3">
      <c r="A2" s="31" t="s">
        <v>398</v>
      </c>
      <c r="D2" s="32"/>
      <c r="E2" s="30" t="s">
        <v>503</v>
      </c>
    </row>
    <row r="3" spans="1:11" x14ac:dyDescent="0.3">
      <c r="A3" s="34" t="s">
        <v>1</v>
      </c>
      <c r="D3" s="33" t="s">
        <v>394</v>
      </c>
      <c r="E3" s="49" t="s">
        <v>401</v>
      </c>
      <c r="F3" s="50"/>
      <c r="G3" s="50"/>
      <c r="H3" s="50"/>
    </row>
    <row r="4" spans="1:11" customFormat="1" x14ac:dyDescent="0.3">
      <c r="A4" s="53" t="s">
        <v>395</v>
      </c>
    </row>
    <row r="5" spans="1:11" customFormat="1" x14ac:dyDescent="0.3">
      <c r="A5" s="54" t="s">
        <v>1</v>
      </c>
    </row>
    <row r="6" spans="1:11" customFormat="1" x14ac:dyDescent="0.3">
      <c r="A6" s="119" t="s">
        <v>1</v>
      </c>
      <c r="B6" s="118" t="s">
        <v>501</v>
      </c>
      <c r="C6" s="118" t="s">
        <v>1</v>
      </c>
      <c r="D6" s="118" t="s">
        <v>389</v>
      </c>
      <c r="E6" s="118" t="s">
        <v>1</v>
      </c>
      <c r="F6" s="118" t="s">
        <v>390</v>
      </c>
      <c r="G6" s="118" t="s">
        <v>1</v>
      </c>
      <c r="H6" s="118" t="s">
        <v>391</v>
      </c>
      <c r="I6" s="118" t="s">
        <v>1</v>
      </c>
      <c r="J6" s="118" t="s">
        <v>392</v>
      </c>
      <c r="K6" s="118" t="s">
        <v>1</v>
      </c>
    </row>
    <row r="7" spans="1:11" customFormat="1" x14ac:dyDescent="0.3">
      <c r="A7" s="120" t="s">
        <v>1</v>
      </c>
      <c r="B7" s="55" t="s">
        <v>14</v>
      </c>
      <c r="C7" s="55" t="s">
        <v>15</v>
      </c>
      <c r="D7" s="55" t="s">
        <v>14</v>
      </c>
      <c r="E7" s="55" t="s">
        <v>15</v>
      </c>
      <c r="F7" s="55" t="s">
        <v>14</v>
      </c>
      <c r="G7" s="55" t="s">
        <v>15</v>
      </c>
      <c r="H7" s="55" t="s">
        <v>14</v>
      </c>
      <c r="I7" s="55" t="s">
        <v>15</v>
      </c>
      <c r="J7" s="55" t="s">
        <v>14</v>
      </c>
      <c r="K7" s="55" t="s">
        <v>15</v>
      </c>
    </row>
    <row r="8" spans="1:11" customFormat="1" x14ac:dyDescent="0.3">
      <c r="A8" s="56" t="s">
        <v>16</v>
      </c>
      <c r="B8" s="57">
        <v>1406.8269100540001</v>
      </c>
      <c r="C8" s="57">
        <v>1406.8269100540001</v>
      </c>
      <c r="D8" s="57">
        <v>282.87918259100002</v>
      </c>
      <c r="E8" s="57">
        <v>282.87918259100002</v>
      </c>
      <c r="F8" s="57">
        <v>352.85264793779999</v>
      </c>
      <c r="G8" s="57">
        <v>352.85264793779999</v>
      </c>
      <c r="H8" s="57">
        <v>425.50143218120002</v>
      </c>
      <c r="I8" s="57">
        <v>425.50143218120002</v>
      </c>
      <c r="J8" s="57">
        <v>345.59364734399998</v>
      </c>
      <c r="K8" s="57">
        <v>345.59364734399998</v>
      </c>
    </row>
    <row r="9" spans="1:11" customFormat="1" x14ac:dyDescent="0.3">
      <c r="A9" s="58" t="s">
        <v>17</v>
      </c>
      <c r="B9" s="59">
        <v>269.34510165979998</v>
      </c>
      <c r="C9" s="60">
        <v>0.19145575033780199</v>
      </c>
      <c r="D9" s="59">
        <v>42.956158209800002</v>
      </c>
      <c r="E9" s="60">
        <v>0.15185337364293799</v>
      </c>
      <c r="F9" s="59">
        <v>74.113215701800101</v>
      </c>
      <c r="G9" s="60">
        <v>0.210040129031041</v>
      </c>
      <c r="H9" s="59">
        <v>88.584278838600099</v>
      </c>
      <c r="I9" s="60">
        <v>0.208187968685559</v>
      </c>
      <c r="J9" s="59">
        <v>63.691448909599998</v>
      </c>
      <c r="K9" s="60">
        <v>0.18429577452910301</v>
      </c>
    </row>
    <row r="10" spans="1:11" customFormat="1" x14ac:dyDescent="0.3">
      <c r="A10" s="58" t="s">
        <v>18</v>
      </c>
      <c r="B10" s="62">
        <v>321.8839979901</v>
      </c>
      <c r="C10" s="63">
        <v>0.22880142232831199</v>
      </c>
      <c r="D10" s="62">
        <v>76.357962078500194</v>
      </c>
      <c r="E10" s="63">
        <v>0.26993135860726097</v>
      </c>
      <c r="F10" s="62">
        <v>71.116671213000103</v>
      </c>
      <c r="G10" s="63">
        <v>0.20154778950542601</v>
      </c>
      <c r="H10" s="62">
        <v>77.684149556799895</v>
      </c>
      <c r="I10" s="63">
        <v>0.18257082980561701</v>
      </c>
      <c r="J10" s="62">
        <v>96.725215141800106</v>
      </c>
      <c r="K10" s="61">
        <v>0.27988134586722002</v>
      </c>
    </row>
    <row r="11" spans="1:11" customFormat="1" x14ac:dyDescent="0.3">
      <c r="A11" s="58" t="s">
        <v>19</v>
      </c>
      <c r="B11" s="59">
        <v>152.74658847059999</v>
      </c>
      <c r="C11" s="60">
        <v>0.108575253557481</v>
      </c>
      <c r="D11" s="59">
        <v>31.160731532100002</v>
      </c>
      <c r="E11" s="60">
        <v>0.110155619253021</v>
      </c>
      <c r="F11" s="59">
        <v>52.256350834899898</v>
      </c>
      <c r="G11" s="60">
        <v>0.14809680794605101</v>
      </c>
      <c r="H11" s="59">
        <v>37.186669610000003</v>
      </c>
      <c r="I11" s="60">
        <v>8.7394934064908197E-2</v>
      </c>
      <c r="J11" s="59">
        <v>32.1428364936001</v>
      </c>
      <c r="K11" s="60">
        <v>9.3007602253768806E-2</v>
      </c>
    </row>
    <row r="12" spans="1:11" customFormat="1" x14ac:dyDescent="0.3">
      <c r="A12" s="58" t="s">
        <v>20</v>
      </c>
      <c r="B12" s="62">
        <v>137.27822363999999</v>
      </c>
      <c r="C12" s="63">
        <v>9.7580038211474596E-2</v>
      </c>
      <c r="D12" s="62">
        <v>21.611313704099999</v>
      </c>
      <c r="E12" s="63">
        <v>7.63976815336979E-2</v>
      </c>
      <c r="F12" s="62">
        <v>32.284551678900002</v>
      </c>
      <c r="G12" s="63">
        <v>9.1495846403825298E-2</v>
      </c>
      <c r="H12" s="62">
        <v>47.815054618600001</v>
      </c>
      <c r="I12" s="63">
        <v>0.11237342815390999</v>
      </c>
      <c r="J12" s="62">
        <v>35.567303638400098</v>
      </c>
      <c r="K12" s="63">
        <v>0.102916543494785</v>
      </c>
    </row>
    <row r="13" spans="1:11" customFormat="1" x14ac:dyDescent="0.3">
      <c r="A13" s="58" t="s">
        <v>21</v>
      </c>
      <c r="B13" s="59">
        <v>201.30611208920001</v>
      </c>
      <c r="C13" s="60">
        <v>0.14309230982898499</v>
      </c>
      <c r="D13" s="59">
        <v>50.094068693399997</v>
      </c>
      <c r="E13" s="60">
        <v>0.177086444589415</v>
      </c>
      <c r="F13" s="59">
        <v>40.584826461200002</v>
      </c>
      <c r="G13" s="60">
        <v>0.115019192000946</v>
      </c>
      <c r="H13" s="59">
        <v>74.320446566199905</v>
      </c>
      <c r="I13" s="60">
        <v>0.174665561488758</v>
      </c>
      <c r="J13" s="59">
        <v>36.306770368399903</v>
      </c>
      <c r="K13" s="65">
        <v>0.105056243502823</v>
      </c>
    </row>
    <row r="14" spans="1:11" customFormat="1" x14ac:dyDescent="0.3">
      <c r="A14" s="58" t="s">
        <v>22</v>
      </c>
      <c r="B14" s="62">
        <v>201.5610285201</v>
      </c>
      <c r="C14" s="63">
        <v>0.14327350939879499</v>
      </c>
      <c r="D14" s="62">
        <v>40.447133687499999</v>
      </c>
      <c r="E14" s="63">
        <v>0.14298377603126899</v>
      </c>
      <c r="F14" s="62">
        <v>48.110718652099997</v>
      </c>
      <c r="G14" s="63">
        <v>0.136347903107081</v>
      </c>
      <c r="H14" s="62">
        <v>70.217908314099901</v>
      </c>
      <c r="I14" s="63">
        <v>0.16502390592235999</v>
      </c>
      <c r="J14" s="62">
        <v>42.785267866399899</v>
      </c>
      <c r="K14" s="63">
        <v>0.12380224056552799</v>
      </c>
    </row>
    <row r="15" spans="1:11" customFormat="1" x14ac:dyDescent="0.3">
      <c r="A15" s="58" t="s">
        <v>23</v>
      </c>
      <c r="B15" s="59">
        <v>122.7058576842</v>
      </c>
      <c r="C15" s="60">
        <v>8.7221716337150604E-2</v>
      </c>
      <c r="D15" s="59">
        <v>20.251814685599999</v>
      </c>
      <c r="E15" s="60">
        <v>7.1591746342398802E-2</v>
      </c>
      <c r="F15" s="59">
        <v>34.386313395900103</v>
      </c>
      <c r="G15" s="60">
        <v>9.7452332005629597E-2</v>
      </c>
      <c r="H15" s="59">
        <v>29.692924676899899</v>
      </c>
      <c r="I15" s="60">
        <v>6.9783371878887696E-2</v>
      </c>
      <c r="J15" s="59">
        <v>38.3748049257999</v>
      </c>
      <c r="K15" s="60">
        <v>0.111040249786774</v>
      </c>
    </row>
    <row r="16" spans="1:11" customFormat="1" x14ac:dyDescent="0.3">
      <c r="A16" s="64" t="s">
        <v>1</v>
      </c>
    </row>
    <row r="17" spans="1:11" customFormat="1" x14ac:dyDescent="0.3">
      <c r="A17" s="64" t="s">
        <v>1</v>
      </c>
    </row>
    <row r="18" spans="1:11" customFormat="1" x14ac:dyDescent="0.3">
      <c r="A18" s="53" t="s">
        <v>403</v>
      </c>
    </row>
    <row r="19" spans="1:11" customFormat="1" x14ac:dyDescent="0.3">
      <c r="A19" s="54" t="s">
        <v>1</v>
      </c>
    </row>
    <row r="20" spans="1:11" customFormat="1" x14ac:dyDescent="0.3">
      <c r="A20" s="119" t="s">
        <v>1</v>
      </c>
      <c r="B20" s="118" t="s">
        <v>501</v>
      </c>
      <c r="C20" s="118" t="s">
        <v>1</v>
      </c>
      <c r="D20" s="118" t="s">
        <v>389</v>
      </c>
      <c r="E20" s="118" t="s">
        <v>1</v>
      </c>
      <c r="F20" s="118" t="s">
        <v>390</v>
      </c>
      <c r="G20" s="118" t="s">
        <v>1</v>
      </c>
      <c r="H20" s="118" t="s">
        <v>391</v>
      </c>
      <c r="I20" s="118" t="s">
        <v>1</v>
      </c>
      <c r="J20" s="118" t="s">
        <v>392</v>
      </c>
      <c r="K20" s="118" t="s">
        <v>1</v>
      </c>
    </row>
    <row r="21" spans="1:11" customFormat="1" x14ac:dyDescent="0.3">
      <c r="A21" s="120"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1425.4092837695</v>
      </c>
      <c r="C22" s="57">
        <v>1425.4092837695</v>
      </c>
      <c r="D22" s="57">
        <v>285.85600216210003</v>
      </c>
      <c r="E22" s="57">
        <v>285.85600216210003</v>
      </c>
      <c r="F22" s="57">
        <v>358.79102336109997</v>
      </c>
      <c r="G22" s="57">
        <v>358.79102336109997</v>
      </c>
      <c r="H22" s="57">
        <v>431.75552187919999</v>
      </c>
      <c r="I22" s="57">
        <v>431.75552187919999</v>
      </c>
      <c r="J22" s="57">
        <v>349.00673636710002</v>
      </c>
      <c r="K22" s="57">
        <v>349.00673636710002</v>
      </c>
    </row>
    <row r="23" spans="1:11" customFormat="1" x14ac:dyDescent="0.3">
      <c r="A23" s="58" t="s">
        <v>24</v>
      </c>
      <c r="B23" s="59">
        <v>413.99268452040002</v>
      </c>
      <c r="C23" s="60">
        <v>0.29043776354928402</v>
      </c>
      <c r="D23" s="59">
        <v>87.837701460799806</v>
      </c>
      <c r="E23" s="60">
        <v>0.30727954213460901</v>
      </c>
      <c r="F23" s="59">
        <v>115.89692466050001</v>
      </c>
      <c r="G23" s="60">
        <v>0.32302069203068401</v>
      </c>
      <c r="H23" s="59">
        <v>113.83606912320001</v>
      </c>
      <c r="I23" s="60">
        <v>0.26365862937370799</v>
      </c>
      <c r="J23" s="59">
        <v>96.421989275900103</v>
      </c>
      <c r="K23" s="60">
        <v>0.27627543892012202</v>
      </c>
    </row>
    <row r="24" spans="1:11" customFormat="1" x14ac:dyDescent="0.3">
      <c r="A24" s="58" t="s">
        <v>25</v>
      </c>
      <c r="B24" s="62">
        <v>310.64096519510002</v>
      </c>
      <c r="C24" s="63">
        <v>0.21793106634861301</v>
      </c>
      <c r="D24" s="62">
        <v>59.063183498399901</v>
      </c>
      <c r="E24" s="63">
        <v>0.206618657826562</v>
      </c>
      <c r="F24" s="62">
        <v>70.746223176799901</v>
      </c>
      <c r="G24" s="63">
        <v>0.19717946818752599</v>
      </c>
      <c r="H24" s="62">
        <v>99.712144234500002</v>
      </c>
      <c r="I24" s="63">
        <v>0.23094584592805301</v>
      </c>
      <c r="J24" s="62">
        <v>81.119414285400097</v>
      </c>
      <c r="K24" s="63">
        <v>0.232429365489597</v>
      </c>
    </row>
    <row r="25" spans="1:11" customFormat="1" x14ac:dyDescent="0.3">
      <c r="A25" s="58" t="s">
        <v>26</v>
      </c>
      <c r="B25" s="59">
        <v>6.8452097191999997</v>
      </c>
      <c r="C25" s="60">
        <v>4.8022766493408999E-3</v>
      </c>
      <c r="D25" s="59">
        <v>1.5252803860999999</v>
      </c>
      <c r="E25" s="60">
        <v>5.3358347369423503E-3</v>
      </c>
      <c r="F25" s="59">
        <v>2.5398974666999998</v>
      </c>
      <c r="G25" s="60">
        <v>7.0790440711326202E-3</v>
      </c>
      <c r="H25" s="59">
        <v>2.3630635540999898</v>
      </c>
      <c r="I25" s="60">
        <v>5.4731518981271004E-3</v>
      </c>
      <c r="J25" s="59">
        <v>0.41696831230000098</v>
      </c>
      <c r="K25" s="60">
        <v>1.1947285506300801E-3</v>
      </c>
    </row>
    <row r="26" spans="1:11" customFormat="1" x14ac:dyDescent="0.3">
      <c r="A26" s="58" t="s">
        <v>27</v>
      </c>
      <c r="B26" s="62">
        <v>271.93665374149998</v>
      </c>
      <c r="C26" s="63">
        <v>0.190777944859713</v>
      </c>
      <c r="D26" s="62">
        <v>48.020293652699998</v>
      </c>
      <c r="E26" s="63">
        <v>0.16798770461174101</v>
      </c>
      <c r="F26" s="62">
        <v>59.173034274799903</v>
      </c>
      <c r="G26" s="63">
        <v>0.16492339669057501</v>
      </c>
      <c r="H26" s="62">
        <v>87.012109926799894</v>
      </c>
      <c r="I26" s="63">
        <v>0.20153097185204</v>
      </c>
      <c r="J26" s="62">
        <v>77.731215887199895</v>
      </c>
      <c r="K26" s="63">
        <v>0.22272124800891799</v>
      </c>
    </row>
    <row r="27" spans="1:11" customFormat="1" x14ac:dyDescent="0.3">
      <c r="A27" s="58" t="s">
        <v>28</v>
      </c>
      <c r="B27" s="59">
        <v>0</v>
      </c>
      <c r="C27" s="60">
        <v>0</v>
      </c>
      <c r="D27" s="59">
        <v>0</v>
      </c>
      <c r="E27" s="60">
        <v>0</v>
      </c>
      <c r="F27" s="59">
        <v>0</v>
      </c>
      <c r="G27" s="60">
        <v>0</v>
      </c>
      <c r="H27" s="59">
        <v>0</v>
      </c>
      <c r="I27" s="60">
        <v>0</v>
      </c>
      <c r="J27" s="59">
        <v>0</v>
      </c>
      <c r="K27" s="60">
        <v>0</v>
      </c>
    </row>
    <row r="28" spans="1:11" customFormat="1" x14ac:dyDescent="0.3">
      <c r="A28" s="58" t="s">
        <v>29</v>
      </c>
      <c r="B28" s="62">
        <v>23.112100068499998</v>
      </c>
      <c r="C28" s="63">
        <v>1.62143605571166E-2</v>
      </c>
      <c r="D28" s="62">
        <v>6.1244906394999896</v>
      </c>
      <c r="E28" s="63">
        <v>2.1425090231364099E-2</v>
      </c>
      <c r="F28" s="62">
        <v>3.5076083531000002</v>
      </c>
      <c r="G28" s="63">
        <v>9.7761875986786297E-3</v>
      </c>
      <c r="H28" s="62">
        <v>2.8788625581999998</v>
      </c>
      <c r="I28" s="63">
        <v>6.6678071554704304E-3</v>
      </c>
      <c r="J28" s="62">
        <v>10.601138517700001</v>
      </c>
      <c r="K28" s="63">
        <v>3.03751687662248E-2</v>
      </c>
    </row>
    <row r="29" spans="1:11" customFormat="1" x14ac:dyDescent="0.3">
      <c r="A29" s="58" t="s">
        <v>30</v>
      </c>
      <c r="B29" s="59">
        <v>21.716467442199999</v>
      </c>
      <c r="C29" s="60">
        <v>1.52352504571674E-2</v>
      </c>
      <c r="D29" s="59">
        <v>6.7010365719000102</v>
      </c>
      <c r="E29" s="60">
        <v>2.3442000591962601E-2</v>
      </c>
      <c r="F29" s="59">
        <v>6.3245259470999997</v>
      </c>
      <c r="G29" s="60">
        <v>1.7627324919817701E-2</v>
      </c>
      <c r="H29" s="59">
        <v>5.2865521856999997</v>
      </c>
      <c r="I29" s="60">
        <v>1.2244318642852499E-2</v>
      </c>
      <c r="J29" s="59">
        <v>3.4043527375000102</v>
      </c>
      <c r="K29" s="60">
        <v>9.7544040924160205E-3</v>
      </c>
    </row>
    <row r="30" spans="1:11" customFormat="1" x14ac:dyDescent="0.3">
      <c r="A30" s="58" t="s">
        <v>31</v>
      </c>
      <c r="B30" s="62">
        <v>38.016998679899999</v>
      </c>
      <c r="C30" s="63">
        <v>2.66709352273642E-2</v>
      </c>
      <c r="D30" s="62">
        <v>15.3632380804</v>
      </c>
      <c r="E30" s="61">
        <v>5.3744675515639502E-2</v>
      </c>
      <c r="F30" s="62">
        <v>5.8123960212999899</v>
      </c>
      <c r="G30" s="63">
        <v>1.6199948278667501E-2</v>
      </c>
      <c r="H30" s="62">
        <v>11.3088791605</v>
      </c>
      <c r="I30" s="63">
        <v>2.6192784081321099E-2</v>
      </c>
      <c r="J30" s="62">
        <v>5.5324854177000002</v>
      </c>
      <c r="K30" s="63">
        <v>1.5852087771396801E-2</v>
      </c>
    </row>
    <row r="31" spans="1:11" customFormat="1" x14ac:dyDescent="0.3">
      <c r="A31" s="58" t="s">
        <v>32</v>
      </c>
      <c r="B31" s="59">
        <v>195.68785259480001</v>
      </c>
      <c r="C31" s="60">
        <v>0.13728537818787201</v>
      </c>
      <c r="D31" s="59">
        <v>30.773752026299999</v>
      </c>
      <c r="E31" s="60">
        <v>0.107654734529063</v>
      </c>
      <c r="F31" s="59">
        <v>58.779908295199903</v>
      </c>
      <c r="G31" s="60">
        <v>0.16382770043843001</v>
      </c>
      <c r="H31" s="59">
        <v>65.811336375299902</v>
      </c>
      <c r="I31" s="60">
        <v>0.15242731833251</v>
      </c>
      <c r="J31" s="59">
        <v>40.322855897999901</v>
      </c>
      <c r="K31" s="60">
        <v>0.115536038982316</v>
      </c>
    </row>
    <row r="32" spans="1:11" customFormat="1" x14ac:dyDescent="0.3">
      <c r="A32" s="58" t="s">
        <v>33</v>
      </c>
      <c r="B32" s="62">
        <v>88.329962593199994</v>
      </c>
      <c r="C32" s="63">
        <v>6.1968140378327798E-2</v>
      </c>
      <c r="D32" s="62">
        <v>20.399264086300001</v>
      </c>
      <c r="E32" s="63">
        <v>7.1362028196043301E-2</v>
      </c>
      <c r="F32" s="62">
        <v>28.3353760785999</v>
      </c>
      <c r="G32" s="63">
        <v>7.8974595889157104E-2</v>
      </c>
      <c r="H32" s="62">
        <v>20.138527743499999</v>
      </c>
      <c r="I32" s="63">
        <v>4.6643358852361198E-2</v>
      </c>
      <c r="J32" s="62">
        <v>19.456794684799998</v>
      </c>
      <c r="K32" s="63">
        <v>5.5749051973410998E-2</v>
      </c>
    </row>
    <row r="33" spans="1:11" customFormat="1" x14ac:dyDescent="0.3">
      <c r="A33" s="58" t="s">
        <v>34</v>
      </c>
      <c r="B33" s="59">
        <v>10.6822868862</v>
      </c>
      <c r="C33" s="60">
        <v>7.4941892183770899E-3</v>
      </c>
      <c r="D33" s="59">
        <v>1.4720359261</v>
      </c>
      <c r="E33" s="60">
        <v>5.14957151490999E-3</v>
      </c>
      <c r="F33" s="59">
        <v>0.65765175140000098</v>
      </c>
      <c r="G33" s="60">
        <v>1.83296601246937E-3</v>
      </c>
      <c r="H33" s="59">
        <v>5.62192979489999</v>
      </c>
      <c r="I33" s="60">
        <v>1.3021095295853401E-2</v>
      </c>
      <c r="J33" s="59">
        <v>2.9306694138</v>
      </c>
      <c r="K33" s="60">
        <v>8.3971714824363705E-3</v>
      </c>
    </row>
    <row r="34" spans="1:11" customFormat="1" x14ac:dyDescent="0.3">
      <c r="A34" s="58" t="s">
        <v>35</v>
      </c>
      <c r="B34" s="62">
        <v>3.2123260465999999</v>
      </c>
      <c r="C34" s="63">
        <v>2.25361661606763E-3</v>
      </c>
      <c r="D34" s="62">
        <v>0.1814870938</v>
      </c>
      <c r="E34" s="63">
        <v>6.3488991809619003E-4</v>
      </c>
      <c r="F34" s="62">
        <v>0.34447959499999897</v>
      </c>
      <c r="G34" s="63">
        <v>9.6011207798056704E-4</v>
      </c>
      <c r="H34" s="62">
        <v>2.6863593577999998</v>
      </c>
      <c r="I34" s="63">
        <v>6.2219455725956198E-3</v>
      </c>
      <c r="J34" s="62">
        <v>0</v>
      </c>
      <c r="K34" s="63">
        <v>0</v>
      </c>
    </row>
    <row r="35" spans="1:11" customFormat="1" x14ac:dyDescent="0.3">
      <c r="A35" s="58" t="s">
        <v>36</v>
      </c>
      <c r="B35" s="59">
        <v>4.1297144768000003</v>
      </c>
      <c r="C35" s="60">
        <v>2.8972131189428998E-3</v>
      </c>
      <c r="D35" s="59">
        <v>1.802185097</v>
      </c>
      <c r="E35" s="60">
        <v>6.3045207494997297E-3</v>
      </c>
      <c r="F35" s="59">
        <v>1.9105610675</v>
      </c>
      <c r="G35" s="60">
        <v>5.3249968452447703E-3</v>
      </c>
      <c r="H35" s="59">
        <v>0</v>
      </c>
      <c r="I35" s="60">
        <v>0</v>
      </c>
      <c r="J35" s="59">
        <v>0.41696831230000098</v>
      </c>
      <c r="K35" s="60">
        <v>1.1947285506300801E-3</v>
      </c>
    </row>
    <row r="36" spans="1:11" customFormat="1" x14ac:dyDescent="0.3">
      <c r="A36" s="58" t="s">
        <v>37</v>
      </c>
      <c r="B36" s="62">
        <v>13.8324046174</v>
      </c>
      <c r="C36" s="63">
        <v>9.7041634111012399E-3</v>
      </c>
      <c r="D36" s="62">
        <v>2.8467267412999999</v>
      </c>
      <c r="E36" s="63">
        <v>9.9586040515801701E-3</v>
      </c>
      <c r="F36" s="62">
        <v>1.0439138795</v>
      </c>
      <c r="G36" s="63">
        <v>2.9095317650948199E-3</v>
      </c>
      <c r="H36" s="62">
        <v>5.17920718680001</v>
      </c>
      <c r="I36" s="63">
        <v>1.19956941471361E-2</v>
      </c>
      <c r="J36" s="62">
        <v>4.7625568098000102</v>
      </c>
      <c r="K36" s="63">
        <v>1.36460311894683E-2</v>
      </c>
    </row>
    <row r="37" spans="1:11" customFormat="1" x14ac:dyDescent="0.3">
      <c r="A37" s="58" t="s">
        <v>38</v>
      </c>
      <c r="B37" s="59">
        <v>23.2736571877</v>
      </c>
      <c r="C37" s="60">
        <v>1.63277014207125E-2</v>
      </c>
      <c r="D37" s="59">
        <v>3.7453269015000199</v>
      </c>
      <c r="E37" s="60">
        <v>1.31021453919871E-2</v>
      </c>
      <c r="F37" s="59">
        <v>3.7185227936</v>
      </c>
      <c r="G37" s="60">
        <v>1.03640351945415E-2</v>
      </c>
      <c r="H37" s="59">
        <v>9.9204806778999899</v>
      </c>
      <c r="I37" s="60">
        <v>2.2977078867970201E-2</v>
      </c>
      <c r="J37" s="59">
        <v>5.8893268147000102</v>
      </c>
      <c r="K37" s="60">
        <v>1.6874536222433699E-2</v>
      </c>
    </row>
    <row r="38" spans="1:11" customFormat="1" x14ac:dyDescent="0.3">
      <c r="A38" s="64" t="s">
        <v>1</v>
      </c>
    </row>
    <row r="39" spans="1:11" customFormat="1" x14ac:dyDescent="0.3">
      <c r="A39" s="64" t="s">
        <v>1</v>
      </c>
    </row>
    <row r="40" spans="1:11" customFormat="1" x14ac:dyDescent="0.3">
      <c r="A40" s="53" t="s">
        <v>39</v>
      </c>
    </row>
    <row r="41" spans="1:11" customFormat="1" x14ac:dyDescent="0.3">
      <c r="A41" s="54" t="s">
        <v>1</v>
      </c>
    </row>
    <row r="42" spans="1:11" customFormat="1" x14ac:dyDescent="0.3">
      <c r="A42" s="119" t="s">
        <v>1</v>
      </c>
      <c r="B42" s="118" t="s">
        <v>501</v>
      </c>
      <c r="C42" s="118" t="s">
        <v>1</v>
      </c>
      <c r="D42" s="118" t="s">
        <v>389</v>
      </c>
      <c r="E42" s="118" t="s">
        <v>1</v>
      </c>
      <c r="F42" s="118" t="s">
        <v>390</v>
      </c>
      <c r="G42" s="118" t="s">
        <v>1</v>
      </c>
      <c r="H42" s="118" t="s">
        <v>391</v>
      </c>
      <c r="I42" s="118" t="s">
        <v>1</v>
      </c>
      <c r="J42" s="118" t="s">
        <v>392</v>
      </c>
      <c r="K42" s="118" t="s">
        <v>1</v>
      </c>
    </row>
    <row r="43" spans="1:11" customFormat="1" x14ac:dyDescent="0.3">
      <c r="A43" s="120"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1425.4092837695</v>
      </c>
      <c r="C44" s="57">
        <v>1425.4092837695</v>
      </c>
      <c r="D44" s="57">
        <v>285.85600216210003</v>
      </c>
      <c r="E44" s="57">
        <v>285.85600216210003</v>
      </c>
      <c r="F44" s="57">
        <v>358.79102336109997</v>
      </c>
      <c r="G44" s="57">
        <v>358.79102336109997</v>
      </c>
      <c r="H44" s="57">
        <v>431.75552187919999</v>
      </c>
      <c r="I44" s="57">
        <v>431.75552187919999</v>
      </c>
      <c r="J44" s="57">
        <v>349.00673636710002</v>
      </c>
      <c r="K44" s="57">
        <v>349.00673636710002</v>
      </c>
    </row>
    <row r="45" spans="1:11" customFormat="1" x14ac:dyDescent="0.3">
      <c r="A45" s="58" t="s">
        <v>40</v>
      </c>
      <c r="B45" s="59">
        <v>52.950775167700002</v>
      </c>
      <c r="C45" s="60">
        <v>3.7147769255207498E-2</v>
      </c>
      <c r="D45" s="59">
        <v>52.950775167699902</v>
      </c>
      <c r="E45" s="61">
        <v>0.18523583471118901</v>
      </c>
      <c r="F45" s="59">
        <v>0</v>
      </c>
      <c r="G45" s="65">
        <v>0</v>
      </c>
      <c r="H45" s="59">
        <v>0</v>
      </c>
      <c r="I45" s="65">
        <v>0</v>
      </c>
      <c r="J45" s="59">
        <v>0</v>
      </c>
      <c r="K45" s="65">
        <v>0</v>
      </c>
    </row>
    <row r="46" spans="1:11" customFormat="1" x14ac:dyDescent="0.3">
      <c r="A46" s="58" t="s">
        <v>41</v>
      </c>
      <c r="B46" s="62">
        <v>113.9393863575</v>
      </c>
      <c r="C46" s="63">
        <v>7.9934505587186094E-2</v>
      </c>
      <c r="D46" s="62">
        <v>113.9393863575</v>
      </c>
      <c r="E46" s="61">
        <v>0.39859014852131203</v>
      </c>
      <c r="F46" s="62">
        <v>0</v>
      </c>
      <c r="G46" s="65">
        <v>0</v>
      </c>
      <c r="H46" s="62">
        <v>0</v>
      </c>
      <c r="I46" s="65">
        <v>0</v>
      </c>
      <c r="J46" s="62">
        <v>0</v>
      </c>
      <c r="K46" s="65">
        <v>0</v>
      </c>
    </row>
    <row r="47" spans="1:11" customFormat="1" x14ac:dyDescent="0.3">
      <c r="A47" s="58" t="s">
        <v>42</v>
      </c>
      <c r="B47" s="59">
        <v>118.9658406369</v>
      </c>
      <c r="C47" s="60">
        <v>8.3460829104672604E-2</v>
      </c>
      <c r="D47" s="59">
        <v>118.9658406369</v>
      </c>
      <c r="E47" s="61">
        <v>0.41617401676749899</v>
      </c>
      <c r="F47" s="59">
        <v>0</v>
      </c>
      <c r="G47" s="65">
        <v>0</v>
      </c>
      <c r="H47" s="59">
        <v>0</v>
      </c>
      <c r="I47" s="65">
        <v>0</v>
      </c>
      <c r="J47" s="59">
        <v>0</v>
      </c>
      <c r="K47" s="65">
        <v>0</v>
      </c>
    </row>
    <row r="48" spans="1:11" customFormat="1" x14ac:dyDescent="0.3">
      <c r="A48" s="58" t="s">
        <v>43</v>
      </c>
      <c r="B48" s="62">
        <v>76.159748772499796</v>
      </c>
      <c r="C48" s="63">
        <v>5.3430091721512599E-2</v>
      </c>
      <c r="D48" s="62">
        <v>0</v>
      </c>
      <c r="E48" s="65">
        <v>0</v>
      </c>
      <c r="F48" s="62">
        <v>76.159748772500095</v>
      </c>
      <c r="G48" s="61">
        <v>0.212267709651839</v>
      </c>
      <c r="H48" s="62">
        <v>0</v>
      </c>
      <c r="I48" s="65">
        <v>0</v>
      </c>
      <c r="J48" s="62">
        <v>0</v>
      </c>
      <c r="K48" s="65">
        <v>0</v>
      </c>
    </row>
    <row r="49" spans="1:11" customFormat="1" x14ac:dyDescent="0.3">
      <c r="A49" s="58" t="s">
        <v>44</v>
      </c>
      <c r="B49" s="59">
        <v>172.81124627150001</v>
      </c>
      <c r="C49" s="60">
        <v>0.12123622894787101</v>
      </c>
      <c r="D49" s="59">
        <v>0</v>
      </c>
      <c r="E49" s="65">
        <v>0</v>
      </c>
      <c r="F49" s="59">
        <v>172.81124627150001</v>
      </c>
      <c r="G49" s="61">
        <v>0.48164874542465003</v>
      </c>
      <c r="H49" s="59">
        <v>0</v>
      </c>
      <c r="I49" s="65">
        <v>0</v>
      </c>
      <c r="J49" s="59">
        <v>0</v>
      </c>
      <c r="K49" s="65">
        <v>0</v>
      </c>
    </row>
    <row r="50" spans="1:11" customFormat="1" x14ac:dyDescent="0.3">
      <c r="A50" s="58" t="s">
        <v>45</v>
      </c>
      <c r="B50" s="62">
        <v>109.8200283171</v>
      </c>
      <c r="C50" s="63">
        <v>7.7044558056111795E-2</v>
      </c>
      <c r="D50" s="62">
        <v>0</v>
      </c>
      <c r="E50" s="65">
        <v>0</v>
      </c>
      <c r="F50" s="62">
        <v>109.8200283171</v>
      </c>
      <c r="G50" s="61">
        <v>0.30608354492351197</v>
      </c>
      <c r="H50" s="62">
        <v>0</v>
      </c>
      <c r="I50" s="65">
        <v>0</v>
      </c>
      <c r="J50" s="62">
        <v>0</v>
      </c>
      <c r="K50" s="65">
        <v>0</v>
      </c>
    </row>
    <row r="51" spans="1:11" customFormat="1" x14ac:dyDescent="0.3">
      <c r="A51" s="58" t="s">
        <v>46</v>
      </c>
      <c r="B51" s="59">
        <v>114.9378126065</v>
      </c>
      <c r="C51" s="60">
        <v>8.0634954405899795E-2</v>
      </c>
      <c r="D51" s="59">
        <v>0</v>
      </c>
      <c r="E51" s="65">
        <v>0</v>
      </c>
      <c r="F51" s="59">
        <v>0</v>
      </c>
      <c r="G51" s="65">
        <v>0</v>
      </c>
      <c r="H51" s="59">
        <v>114.9378126065</v>
      </c>
      <c r="I51" s="61">
        <v>0.26621040561620901</v>
      </c>
      <c r="J51" s="59">
        <v>0</v>
      </c>
      <c r="K51" s="65">
        <v>0</v>
      </c>
    </row>
    <row r="52" spans="1:11" customFormat="1" x14ac:dyDescent="0.3">
      <c r="A52" s="58" t="s">
        <v>47</v>
      </c>
      <c r="B52" s="62">
        <v>172.8736402538</v>
      </c>
      <c r="C52" s="63">
        <v>0.121280001626364</v>
      </c>
      <c r="D52" s="62">
        <v>0</v>
      </c>
      <c r="E52" s="65">
        <v>0</v>
      </c>
      <c r="F52" s="62">
        <v>0</v>
      </c>
      <c r="G52" s="65">
        <v>0</v>
      </c>
      <c r="H52" s="62">
        <v>172.8736402538</v>
      </c>
      <c r="I52" s="61">
        <v>0.40039705688389099</v>
      </c>
      <c r="J52" s="62">
        <v>0</v>
      </c>
      <c r="K52" s="65">
        <v>0</v>
      </c>
    </row>
    <row r="53" spans="1:11" customFormat="1" x14ac:dyDescent="0.3">
      <c r="A53" s="58" t="s">
        <v>48</v>
      </c>
      <c r="B53" s="59">
        <v>143.9440690189</v>
      </c>
      <c r="C53" s="60">
        <v>0.10098437737001401</v>
      </c>
      <c r="D53" s="59">
        <v>0</v>
      </c>
      <c r="E53" s="65">
        <v>0</v>
      </c>
      <c r="F53" s="59">
        <v>0</v>
      </c>
      <c r="G53" s="65">
        <v>0</v>
      </c>
      <c r="H53" s="59">
        <v>143.9440690189</v>
      </c>
      <c r="I53" s="61">
        <v>0.3333925374999</v>
      </c>
      <c r="J53" s="59">
        <v>0</v>
      </c>
      <c r="K53" s="65">
        <v>0</v>
      </c>
    </row>
    <row r="54" spans="1:11" customFormat="1" x14ac:dyDescent="0.3">
      <c r="A54" s="58" t="s">
        <v>49</v>
      </c>
      <c r="B54" s="62">
        <v>107.3161714109</v>
      </c>
      <c r="C54" s="63">
        <v>7.5287970011744296E-2</v>
      </c>
      <c r="D54" s="62">
        <v>0</v>
      </c>
      <c r="E54" s="65">
        <v>0</v>
      </c>
      <c r="F54" s="62">
        <v>0</v>
      </c>
      <c r="G54" s="65">
        <v>0</v>
      </c>
      <c r="H54" s="62">
        <v>0</v>
      </c>
      <c r="I54" s="65">
        <v>0</v>
      </c>
      <c r="J54" s="62">
        <v>107.3161714109</v>
      </c>
      <c r="K54" s="61">
        <v>0.30749025800470597</v>
      </c>
    </row>
    <row r="55" spans="1:11" customFormat="1" x14ac:dyDescent="0.3">
      <c r="A55" s="58" t="s">
        <v>50</v>
      </c>
      <c r="B55" s="59">
        <v>94.519387198199794</v>
      </c>
      <c r="C55" s="60">
        <v>6.6310349086715001E-2</v>
      </c>
      <c r="D55" s="59">
        <v>0</v>
      </c>
      <c r="E55" s="65">
        <v>0</v>
      </c>
      <c r="F55" s="59">
        <v>0</v>
      </c>
      <c r="G55" s="65">
        <v>0</v>
      </c>
      <c r="H55" s="59">
        <v>0</v>
      </c>
      <c r="I55" s="65">
        <v>0</v>
      </c>
      <c r="J55" s="59">
        <v>94.519387198199894</v>
      </c>
      <c r="K55" s="61">
        <v>0.27082396225951499</v>
      </c>
    </row>
    <row r="56" spans="1:11" customFormat="1" x14ac:dyDescent="0.3">
      <c r="A56" s="58" t="s">
        <v>51</v>
      </c>
      <c r="B56" s="62">
        <v>147.171177758</v>
      </c>
      <c r="C56" s="63">
        <v>0.10324836482670099</v>
      </c>
      <c r="D56" s="62">
        <v>0</v>
      </c>
      <c r="E56" s="65">
        <v>0</v>
      </c>
      <c r="F56" s="62">
        <v>0</v>
      </c>
      <c r="G56" s="65">
        <v>0</v>
      </c>
      <c r="H56" s="62">
        <v>0</v>
      </c>
      <c r="I56" s="65">
        <v>0</v>
      </c>
      <c r="J56" s="62">
        <v>147.171177758</v>
      </c>
      <c r="K56" s="61">
        <v>0.42168577973577898</v>
      </c>
    </row>
    <row r="57" spans="1:11" customFormat="1" x14ac:dyDescent="0.3">
      <c r="A57" s="64" t="s">
        <v>1</v>
      </c>
    </row>
    <row r="58" spans="1:11" customFormat="1" x14ac:dyDescent="0.3">
      <c r="A58" s="64" t="s">
        <v>1</v>
      </c>
    </row>
    <row r="59" spans="1:11" customFormat="1" x14ac:dyDescent="0.3">
      <c r="A59" s="53" t="s">
        <v>52</v>
      </c>
    </row>
    <row r="60" spans="1:11" customFormat="1" x14ac:dyDescent="0.3">
      <c r="A60" s="54" t="s">
        <v>1</v>
      </c>
    </row>
    <row r="61" spans="1:11" customFormat="1" x14ac:dyDescent="0.3">
      <c r="A61" s="119" t="s">
        <v>1</v>
      </c>
      <c r="B61" s="118" t="s">
        <v>501</v>
      </c>
      <c r="C61" s="118" t="s">
        <v>1</v>
      </c>
      <c r="D61" s="118" t="s">
        <v>389</v>
      </c>
      <c r="E61" s="118" t="s">
        <v>1</v>
      </c>
      <c r="F61" s="118" t="s">
        <v>390</v>
      </c>
      <c r="G61" s="118" t="s">
        <v>1</v>
      </c>
      <c r="H61" s="118" t="s">
        <v>391</v>
      </c>
      <c r="I61" s="118" t="s">
        <v>1</v>
      </c>
      <c r="J61" s="118" t="s">
        <v>392</v>
      </c>
      <c r="K61" s="118" t="s">
        <v>1</v>
      </c>
    </row>
    <row r="62" spans="1:11" customFormat="1" x14ac:dyDescent="0.3">
      <c r="A62" s="120"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1425.4092837695</v>
      </c>
      <c r="C63" s="57">
        <v>1425.4092837695</v>
      </c>
      <c r="D63" s="57">
        <v>285.85600216210003</v>
      </c>
      <c r="E63" s="57">
        <v>285.85600216210003</v>
      </c>
      <c r="F63" s="57">
        <v>358.79102336109997</v>
      </c>
      <c r="G63" s="57">
        <v>358.79102336109997</v>
      </c>
      <c r="H63" s="57">
        <v>431.75552187919999</v>
      </c>
      <c r="I63" s="57">
        <v>431.75552187919999</v>
      </c>
      <c r="J63" s="57">
        <v>349.00673636710002</v>
      </c>
      <c r="K63" s="57">
        <v>349.00673636710002</v>
      </c>
    </row>
    <row r="64" spans="1:11" customFormat="1" x14ac:dyDescent="0.3">
      <c r="A64" s="58" t="s">
        <v>53</v>
      </c>
      <c r="B64" s="59">
        <v>519.84515378410003</v>
      </c>
      <c r="C64" s="60">
        <v>0.36469886909208798</v>
      </c>
      <c r="D64" s="59">
        <v>125.03632358119999</v>
      </c>
      <c r="E64" s="61">
        <v>0.43741017377796998</v>
      </c>
      <c r="F64" s="59">
        <v>126.1068294912</v>
      </c>
      <c r="G64" s="60">
        <v>0.35147710304970903</v>
      </c>
      <c r="H64" s="59">
        <v>136.06715564539999</v>
      </c>
      <c r="I64" s="60">
        <v>0.31514861709972503</v>
      </c>
      <c r="J64" s="59">
        <v>132.63484506629999</v>
      </c>
      <c r="K64" s="60">
        <v>0.38003520060079599</v>
      </c>
    </row>
    <row r="65" spans="1:11" customFormat="1" x14ac:dyDescent="0.3">
      <c r="A65" s="58" t="s">
        <v>54</v>
      </c>
      <c r="B65" s="62">
        <v>90.837145396399706</v>
      </c>
      <c r="C65" s="63">
        <v>6.3727061715341704E-2</v>
      </c>
      <c r="D65" s="62">
        <v>11.249382880300001</v>
      </c>
      <c r="E65" s="63">
        <v>3.9353320536263697E-2</v>
      </c>
      <c r="F65" s="62">
        <v>26.412834483899999</v>
      </c>
      <c r="G65" s="63">
        <v>7.3616207664474298E-2</v>
      </c>
      <c r="H65" s="62">
        <v>20.743998207800001</v>
      </c>
      <c r="I65" s="63">
        <v>4.8045704470697899E-2</v>
      </c>
      <c r="J65" s="62">
        <v>32.430929824400003</v>
      </c>
      <c r="K65" s="61">
        <v>9.2923506755146906E-2</v>
      </c>
    </row>
    <row r="66" spans="1:11" customFormat="1" ht="25.5" customHeight="1" x14ac:dyDescent="0.3">
      <c r="A66" s="66" t="s">
        <v>55</v>
      </c>
      <c r="B66" s="59">
        <v>489.35945966989999</v>
      </c>
      <c r="C66" s="60">
        <v>0.34331154233525601</v>
      </c>
      <c r="D66" s="59">
        <v>99.523396313999896</v>
      </c>
      <c r="E66" s="60">
        <v>0.34815919750239599</v>
      </c>
      <c r="F66" s="59">
        <v>104.4983238371</v>
      </c>
      <c r="G66" s="60">
        <v>0.29125122155558802</v>
      </c>
      <c r="H66" s="59">
        <v>152.98100420540001</v>
      </c>
      <c r="I66" s="60">
        <v>0.354323214071602</v>
      </c>
      <c r="J66" s="59">
        <v>132.35673531340001</v>
      </c>
      <c r="K66" s="60">
        <v>0.37923833989892303</v>
      </c>
    </row>
    <row r="67" spans="1:11" customFormat="1" ht="25.5" customHeight="1" x14ac:dyDescent="0.3">
      <c r="A67" s="66" t="s">
        <v>56</v>
      </c>
      <c r="B67" s="62">
        <v>35.127311853599998</v>
      </c>
      <c r="C67" s="63">
        <v>2.46436670881683E-2</v>
      </c>
      <c r="D67" s="62">
        <v>8.3723877348000109</v>
      </c>
      <c r="E67" s="63">
        <v>2.9288829590684198E-2</v>
      </c>
      <c r="F67" s="62">
        <v>11.719883617100001</v>
      </c>
      <c r="G67" s="63">
        <v>3.2664929872854402E-2</v>
      </c>
      <c r="H67" s="62">
        <v>7.6128744981000001</v>
      </c>
      <c r="I67" s="63">
        <v>1.76323732119632E-2</v>
      </c>
      <c r="J67" s="62">
        <v>7.4221660036000099</v>
      </c>
      <c r="K67" s="63">
        <v>2.12665408148256E-2</v>
      </c>
    </row>
    <row r="68" spans="1:11" customFormat="1" ht="25.5" customHeight="1" x14ac:dyDescent="0.3">
      <c r="A68" s="66" t="s">
        <v>57</v>
      </c>
      <c r="B68" s="59">
        <v>126.2524064684</v>
      </c>
      <c r="C68" s="60">
        <v>8.8572740409354603E-2</v>
      </c>
      <c r="D68" s="59">
        <v>20.795554458000002</v>
      </c>
      <c r="E68" s="60">
        <v>7.2748356867481406E-2</v>
      </c>
      <c r="F68" s="59">
        <v>27.893617189299999</v>
      </c>
      <c r="G68" s="60">
        <v>7.7743353019250103E-2</v>
      </c>
      <c r="H68" s="59">
        <v>51.878813449499901</v>
      </c>
      <c r="I68" s="60">
        <v>0.12015784586540899</v>
      </c>
      <c r="J68" s="59">
        <v>25.684421371599999</v>
      </c>
      <c r="K68" s="60">
        <v>7.3592910093815606E-2</v>
      </c>
    </row>
    <row r="69" spans="1:11" customFormat="1" ht="25.5" customHeight="1" x14ac:dyDescent="0.3">
      <c r="A69" s="66" t="s">
        <v>58</v>
      </c>
      <c r="B69" s="62">
        <v>12.030824276800001</v>
      </c>
      <c r="C69" s="63">
        <v>8.4402595196969993E-3</v>
      </c>
      <c r="D69" s="62">
        <v>2.2298997577000002</v>
      </c>
      <c r="E69" s="63">
        <v>7.8007799060853499E-3</v>
      </c>
      <c r="F69" s="62">
        <v>2.046382103</v>
      </c>
      <c r="G69" s="63">
        <v>5.70354877842205E-3</v>
      </c>
      <c r="H69" s="62">
        <v>4.0759042826999901</v>
      </c>
      <c r="I69" s="63">
        <v>9.4403060902609401E-3</v>
      </c>
      <c r="J69" s="62">
        <v>3.67863813339999</v>
      </c>
      <c r="K69" s="63">
        <v>1.0540306962816499E-2</v>
      </c>
    </row>
    <row r="70" spans="1:11" customFormat="1" ht="25.5" customHeight="1" x14ac:dyDescent="0.3">
      <c r="A70" s="66" t="s">
        <v>59</v>
      </c>
      <c r="B70" s="59">
        <v>17.2352508484</v>
      </c>
      <c r="C70" s="60">
        <v>1.2091440012809001E-2</v>
      </c>
      <c r="D70" s="59">
        <v>4.2801949673999902</v>
      </c>
      <c r="E70" s="60">
        <v>1.49732555378454E-2</v>
      </c>
      <c r="F70" s="59">
        <v>1.9960758622000001</v>
      </c>
      <c r="G70" s="60">
        <v>5.5633383564088696E-3</v>
      </c>
      <c r="H70" s="59">
        <v>8.0844816142999907</v>
      </c>
      <c r="I70" s="60">
        <v>1.8724674508186E-2</v>
      </c>
      <c r="J70" s="59">
        <v>2.8744984045000002</v>
      </c>
      <c r="K70" s="60">
        <v>8.2362261382728195E-3</v>
      </c>
    </row>
    <row r="71" spans="1:11" customFormat="1" ht="25.5" customHeight="1" x14ac:dyDescent="0.3">
      <c r="A71" s="66" t="s">
        <v>60</v>
      </c>
      <c r="B71" s="62">
        <v>97.479921671399794</v>
      </c>
      <c r="C71" s="63">
        <v>6.8387320597220996E-2</v>
      </c>
      <c r="D71" s="62">
        <v>6.2982734520000001</v>
      </c>
      <c r="E71" s="65">
        <v>2.2033028533115898E-2</v>
      </c>
      <c r="F71" s="62">
        <v>49.438473292200101</v>
      </c>
      <c r="G71" s="61">
        <v>0.137791834447439</v>
      </c>
      <c r="H71" s="62">
        <v>32.825000606100097</v>
      </c>
      <c r="I71" s="63">
        <v>7.6026822918744394E-2</v>
      </c>
      <c r="J71" s="62">
        <v>8.9181743211000004</v>
      </c>
      <c r="K71" s="65">
        <v>2.5553014861350701E-2</v>
      </c>
    </row>
    <row r="72" spans="1:11" customFormat="1" x14ac:dyDescent="0.3">
      <c r="A72" s="58" t="s">
        <v>61</v>
      </c>
      <c r="B72" s="59">
        <v>1.0748227802000001</v>
      </c>
      <c r="C72" s="60">
        <v>7.5404502583119705E-4</v>
      </c>
      <c r="D72" s="59">
        <v>0</v>
      </c>
      <c r="E72" s="60">
        <v>0</v>
      </c>
      <c r="F72" s="59">
        <v>0</v>
      </c>
      <c r="G72" s="60">
        <v>0</v>
      </c>
      <c r="H72" s="59">
        <v>1.0748227802000001</v>
      </c>
      <c r="I72" s="60">
        <v>2.4894245139514899E-3</v>
      </c>
      <c r="J72" s="59">
        <v>0</v>
      </c>
      <c r="K72" s="60">
        <v>0</v>
      </c>
    </row>
    <row r="73" spans="1:11" customFormat="1" x14ac:dyDescent="0.3">
      <c r="A73" s="58" t="s">
        <v>62</v>
      </c>
      <c r="B73" s="62">
        <v>7.6475121188000204</v>
      </c>
      <c r="C73" s="63">
        <v>5.3651342150488404E-3</v>
      </c>
      <c r="D73" s="62">
        <v>0.42384980229999802</v>
      </c>
      <c r="E73" s="63">
        <v>1.4827388583558501E-3</v>
      </c>
      <c r="F73" s="62">
        <v>1.134172886</v>
      </c>
      <c r="G73" s="63">
        <v>3.1610960479870401E-3</v>
      </c>
      <c r="H73" s="62">
        <v>5.6085752758999901</v>
      </c>
      <c r="I73" s="63">
        <v>1.29901645530528E-2</v>
      </c>
      <c r="J73" s="62">
        <v>0.48091415459999998</v>
      </c>
      <c r="K73" s="63">
        <v>1.37795092325712E-3</v>
      </c>
    </row>
    <row r="74" spans="1:11" customFormat="1" x14ac:dyDescent="0.3">
      <c r="A74" s="58" t="s">
        <v>63</v>
      </c>
      <c r="B74" s="59">
        <v>28.519474901500001</v>
      </c>
      <c r="C74" s="60">
        <v>2.00079199891838E-2</v>
      </c>
      <c r="D74" s="59">
        <v>7.6467392144000002</v>
      </c>
      <c r="E74" s="60">
        <v>2.6750318889801599E-2</v>
      </c>
      <c r="F74" s="59">
        <v>7.5444305991000098</v>
      </c>
      <c r="G74" s="60">
        <v>2.1027367207866299E-2</v>
      </c>
      <c r="H74" s="59">
        <v>10.8028913138</v>
      </c>
      <c r="I74" s="60">
        <v>2.5020852696407501E-2</v>
      </c>
      <c r="J74" s="59">
        <v>2.5254137742</v>
      </c>
      <c r="K74" s="60">
        <v>7.2360029507959498E-3</v>
      </c>
    </row>
    <row r="75" spans="1:11" customFormat="1" x14ac:dyDescent="0.3">
      <c r="A75" s="64" t="s">
        <v>1</v>
      </c>
    </row>
    <row r="76" spans="1:11" customFormat="1" x14ac:dyDescent="0.3">
      <c r="A76" s="64" t="s">
        <v>1</v>
      </c>
    </row>
    <row r="77" spans="1:11" customFormat="1" x14ac:dyDescent="0.3">
      <c r="A77" s="53" t="s">
        <v>64</v>
      </c>
    </row>
    <row r="78" spans="1:11" customFormat="1" x14ac:dyDescent="0.3">
      <c r="A78" s="54" t="s">
        <v>1</v>
      </c>
    </row>
    <row r="79" spans="1:11" customFormat="1" x14ac:dyDescent="0.3">
      <c r="A79" s="119" t="s">
        <v>1</v>
      </c>
      <c r="B79" s="118" t="s">
        <v>501</v>
      </c>
      <c r="C79" s="118" t="s">
        <v>1</v>
      </c>
      <c r="D79" s="118" t="s">
        <v>389</v>
      </c>
      <c r="E79" s="118" t="s">
        <v>1</v>
      </c>
      <c r="F79" s="118" t="s">
        <v>390</v>
      </c>
      <c r="G79" s="118" t="s">
        <v>1</v>
      </c>
      <c r="H79" s="118" t="s">
        <v>391</v>
      </c>
      <c r="I79" s="118" t="s">
        <v>1</v>
      </c>
      <c r="J79" s="118" t="s">
        <v>392</v>
      </c>
      <c r="K79" s="118" t="s">
        <v>1</v>
      </c>
    </row>
    <row r="80" spans="1:11" customFormat="1" x14ac:dyDescent="0.3">
      <c r="A80" s="120"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98.554744451600001</v>
      </c>
      <c r="C81" s="57">
        <v>98.554744451600001</v>
      </c>
      <c r="D81" s="57">
        <v>6.2982734520000001</v>
      </c>
      <c r="E81" s="57">
        <v>6.2982734520000001</v>
      </c>
      <c r="F81" s="57">
        <v>49.438473292200001</v>
      </c>
      <c r="G81" s="57">
        <v>49.438473292200001</v>
      </c>
      <c r="H81" s="57">
        <v>33.8998233863</v>
      </c>
      <c r="I81" s="57">
        <v>33.8998233863</v>
      </c>
      <c r="J81" s="57">
        <v>8.9181743211000004</v>
      </c>
      <c r="K81" s="57">
        <v>8.9181743211000004</v>
      </c>
    </row>
    <row r="82" spans="1:11" customFormat="1" x14ac:dyDescent="0.3">
      <c r="A82" s="58" t="s">
        <v>65</v>
      </c>
      <c r="B82" s="59">
        <v>9.0066495681000003</v>
      </c>
      <c r="C82" s="60">
        <v>9.1387275348505895E-2</v>
      </c>
      <c r="D82" s="67">
        <v>1.1039272765000001</v>
      </c>
      <c r="E82" s="68">
        <v>17.527458674399899</v>
      </c>
      <c r="F82" s="59">
        <v>5.8338873058000003</v>
      </c>
      <c r="G82" s="60">
        <v>0.118002982643083</v>
      </c>
      <c r="H82" s="59">
        <v>2.0688349858000001</v>
      </c>
      <c r="I82" s="60">
        <v>6.1027898647875597E-2</v>
      </c>
      <c r="J82" s="67">
        <v>0</v>
      </c>
      <c r="K82" s="68">
        <v>0</v>
      </c>
    </row>
    <row r="83" spans="1:11" customFormat="1" x14ac:dyDescent="0.3">
      <c r="A83" s="58" t="s">
        <v>66</v>
      </c>
      <c r="B83" s="62">
        <v>89.548094883499999</v>
      </c>
      <c r="C83" s="63">
        <v>0.90861272465149401</v>
      </c>
      <c r="D83" s="69">
        <v>5.1943461754999998</v>
      </c>
      <c r="E83" s="70">
        <v>82.472541325600105</v>
      </c>
      <c r="F83" s="62">
        <v>43.604585986399897</v>
      </c>
      <c r="G83" s="63">
        <v>0.88199701735691705</v>
      </c>
      <c r="H83" s="62">
        <v>31.830988400499901</v>
      </c>
      <c r="I83" s="63">
        <v>0.93897210135212394</v>
      </c>
      <c r="J83" s="69">
        <v>8.9181743211000004</v>
      </c>
      <c r="K83" s="70">
        <v>100</v>
      </c>
    </row>
    <row r="84" spans="1:11" customFormat="1" x14ac:dyDescent="0.3">
      <c r="A84" s="64" t="s">
        <v>1</v>
      </c>
    </row>
    <row r="85" spans="1:11" customFormat="1" x14ac:dyDescent="0.3">
      <c r="A85" s="64" t="s">
        <v>1</v>
      </c>
    </row>
    <row r="86" spans="1:11" customFormat="1" x14ac:dyDescent="0.3">
      <c r="A86" s="53" t="s">
        <v>67</v>
      </c>
    </row>
    <row r="87" spans="1:11" customFormat="1" x14ac:dyDescent="0.3">
      <c r="A87" s="54" t="s">
        <v>1</v>
      </c>
    </row>
    <row r="88" spans="1:11" customFormat="1" x14ac:dyDescent="0.3">
      <c r="A88" s="119" t="s">
        <v>1</v>
      </c>
      <c r="B88" s="118" t="s">
        <v>501</v>
      </c>
      <c r="C88" s="118" t="s">
        <v>1</v>
      </c>
      <c r="D88" s="118" t="s">
        <v>389</v>
      </c>
      <c r="E88" s="118" t="s">
        <v>1</v>
      </c>
      <c r="F88" s="118" t="s">
        <v>390</v>
      </c>
      <c r="G88" s="118" t="s">
        <v>1</v>
      </c>
      <c r="H88" s="118" t="s">
        <v>391</v>
      </c>
      <c r="I88" s="118" t="s">
        <v>1</v>
      </c>
      <c r="J88" s="118" t="s">
        <v>392</v>
      </c>
      <c r="K88" s="118" t="s">
        <v>1</v>
      </c>
    </row>
    <row r="89" spans="1:11" customFormat="1" x14ac:dyDescent="0.3">
      <c r="A89" s="120"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1425.4092837695</v>
      </c>
      <c r="C90" s="57">
        <v>1425.4092837695</v>
      </c>
      <c r="D90" s="57">
        <v>285.85600216210003</v>
      </c>
      <c r="E90" s="57">
        <v>285.85600216210003</v>
      </c>
      <c r="F90" s="57">
        <v>358.79102336109997</v>
      </c>
      <c r="G90" s="57">
        <v>358.79102336109997</v>
      </c>
      <c r="H90" s="57">
        <v>431.75552187919999</v>
      </c>
      <c r="I90" s="57">
        <v>431.75552187919999</v>
      </c>
      <c r="J90" s="57">
        <v>349.00673636710002</v>
      </c>
      <c r="K90" s="57">
        <v>349.00673636710002</v>
      </c>
    </row>
    <row r="91" spans="1:11" customFormat="1" ht="22.8" x14ac:dyDescent="0.3">
      <c r="A91" s="66" t="s">
        <v>68</v>
      </c>
      <c r="B91" s="59">
        <v>166.98799445579999</v>
      </c>
      <c r="C91" s="60">
        <v>0.117150909817424</v>
      </c>
      <c r="D91" s="59">
        <v>34.232610590999997</v>
      </c>
      <c r="E91" s="60">
        <v>0.119754737812319</v>
      </c>
      <c r="F91" s="59">
        <v>54.871374774499998</v>
      </c>
      <c r="G91" s="60">
        <v>0.15293407917643301</v>
      </c>
      <c r="H91" s="59">
        <v>56.7259075211999</v>
      </c>
      <c r="I91" s="60">
        <v>0.13138432433777</v>
      </c>
      <c r="J91" s="59">
        <v>21.158101569100001</v>
      </c>
      <c r="K91" s="65">
        <v>6.0623762708250498E-2</v>
      </c>
    </row>
    <row r="92" spans="1:11" customFormat="1" x14ac:dyDescent="0.3">
      <c r="A92" s="58" t="s">
        <v>69</v>
      </c>
      <c r="B92" s="62">
        <v>2.3529985577999999</v>
      </c>
      <c r="C92" s="63">
        <v>1.6507529343273901E-3</v>
      </c>
      <c r="D92" s="62">
        <v>0</v>
      </c>
      <c r="E92" s="63">
        <v>0</v>
      </c>
      <c r="F92" s="62">
        <v>0.49860807070000102</v>
      </c>
      <c r="G92" s="63">
        <v>1.3896893685608801E-3</v>
      </c>
      <c r="H92" s="62">
        <v>1.4706050750999999</v>
      </c>
      <c r="I92" s="63">
        <v>3.4061060034605798E-3</v>
      </c>
      <c r="J92" s="62">
        <v>0.38378541199999999</v>
      </c>
      <c r="K92" s="63">
        <v>1.0996504422662999E-3</v>
      </c>
    </row>
    <row r="93" spans="1:11" customFormat="1" x14ac:dyDescent="0.3">
      <c r="A93" s="58" t="s">
        <v>70</v>
      </c>
      <c r="B93" s="59">
        <v>180.784088</v>
      </c>
      <c r="C93" s="60">
        <v>0.12682959909024599</v>
      </c>
      <c r="D93" s="59">
        <v>37.847275314100102</v>
      </c>
      <c r="E93" s="60">
        <v>0.13239979230045301</v>
      </c>
      <c r="F93" s="59">
        <v>45.438680176099901</v>
      </c>
      <c r="G93" s="60">
        <v>0.12664386012347101</v>
      </c>
      <c r="H93" s="59">
        <v>48.470688310999897</v>
      </c>
      <c r="I93" s="60">
        <v>0.112264200119626</v>
      </c>
      <c r="J93" s="59">
        <v>49.027444198799998</v>
      </c>
      <c r="K93" s="60">
        <v>0.140477071328591</v>
      </c>
    </row>
    <row r="94" spans="1:11" customFormat="1" x14ac:dyDescent="0.3">
      <c r="A94" s="58" t="s">
        <v>71</v>
      </c>
      <c r="B94" s="62">
        <v>60.030594424100002</v>
      </c>
      <c r="C94" s="63">
        <v>4.2114636902987501E-2</v>
      </c>
      <c r="D94" s="62">
        <v>10.3605039693</v>
      </c>
      <c r="E94" s="63">
        <v>3.6243786700077302E-2</v>
      </c>
      <c r="F94" s="62">
        <v>19.388645509900002</v>
      </c>
      <c r="G94" s="63">
        <v>5.4038825520967899E-2</v>
      </c>
      <c r="H94" s="62">
        <v>17.2725339285</v>
      </c>
      <c r="I94" s="63">
        <v>4.00053573219444E-2</v>
      </c>
      <c r="J94" s="62">
        <v>13.008911016400001</v>
      </c>
      <c r="K94" s="63">
        <v>3.7274097204578499E-2</v>
      </c>
    </row>
    <row r="95" spans="1:11" customFormat="1" ht="25.5" customHeight="1" x14ac:dyDescent="0.3">
      <c r="A95" s="66" t="s">
        <v>72</v>
      </c>
      <c r="B95" s="59">
        <v>85.242376177400004</v>
      </c>
      <c r="C95" s="60">
        <v>5.980203521053E-2</v>
      </c>
      <c r="D95" s="59">
        <v>15.6348898837</v>
      </c>
      <c r="E95" s="60">
        <v>5.4694985466262599E-2</v>
      </c>
      <c r="F95" s="59">
        <v>25.002644776899999</v>
      </c>
      <c r="G95" s="60">
        <v>6.9685814719328804E-2</v>
      </c>
      <c r="H95" s="59">
        <v>17.775614677299998</v>
      </c>
      <c r="I95" s="60">
        <v>4.1170555503105798E-2</v>
      </c>
      <c r="J95" s="59">
        <v>26.829226839499999</v>
      </c>
      <c r="K95" s="60">
        <v>7.6873091673737404E-2</v>
      </c>
    </row>
    <row r="96" spans="1:11" customFormat="1" ht="22.8" x14ac:dyDescent="0.3">
      <c r="A96" s="66" t="s">
        <v>73</v>
      </c>
      <c r="B96" s="62">
        <v>137.09751768979999</v>
      </c>
      <c r="C96" s="63">
        <v>9.6181159510372399E-2</v>
      </c>
      <c r="D96" s="62">
        <v>27.129581120099999</v>
      </c>
      <c r="E96" s="63">
        <v>9.4906459598198906E-2</v>
      </c>
      <c r="F96" s="62">
        <v>21.536610323200001</v>
      </c>
      <c r="G96" s="65">
        <v>6.0025499304437201E-2</v>
      </c>
      <c r="H96" s="62">
        <v>54.519489277300003</v>
      </c>
      <c r="I96" s="63">
        <v>0.12627398264648901</v>
      </c>
      <c r="J96" s="62">
        <v>33.911836969200102</v>
      </c>
      <c r="K96" s="63">
        <v>9.7166711801029801E-2</v>
      </c>
    </row>
    <row r="97" spans="1:11" customFormat="1" x14ac:dyDescent="0.3">
      <c r="A97" s="58" t="s">
        <v>74</v>
      </c>
      <c r="B97" s="59">
        <v>7.0292138039999799</v>
      </c>
      <c r="C97" s="60">
        <v>4.9313652464864103E-3</v>
      </c>
      <c r="D97" s="59">
        <v>2.1641540823000001</v>
      </c>
      <c r="E97" s="60">
        <v>7.5707841218347997E-3</v>
      </c>
      <c r="F97" s="59">
        <v>1.5856326606</v>
      </c>
      <c r="G97" s="60">
        <v>4.4193766213715003E-3</v>
      </c>
      <c r="H97" s="59">
        <v>1.9117316489</v>
      </c>
      <c r="I97" s="60">
        <v>4.4278105363407001E-3</v>
      </c>
      <c r="J97" s="59">
        <v>1.3676954122</v>
      </c>
      <c r="K97" s="60">
        <v>3.91882238846359E-3</v>
      </c>
    </row>
    <row r="98" spans="1:11" customFormat="1" x14ac:dyDescent="0.3">
      <c r="A98" s="58" t="s">
        <v>75</v>
      </c>
      <c r="B98" s="62">
        <v>62.295963973500001</v>
      </c>
      <c r="C98" s="63">
        <v>4.3703913453375397E-2</v>
      </c>
      <c r="D98" s="62">
        <v>14.627099285</v>
      </c>
      <c r="E98" s="63">
        <v>5.1169467054623601E-2</v>
      </c>
      <c r="F98" s="62">
        <v>12.3396305782</v>
      </c>
      <c r="G98" s="63">
        <v>3.4392250013961401E-2</v>
      </c>
      <c r="H98" s="62">
        <v>24.337598651499999</v>
      </c>
      <c r="I98" s="63">
        <v>5.6368934311648203E-2</v>
      </c>
      <c r="J98" s="62">
        <v>10.991635458799999</v>
      </c>
      <c r="K98" s="63">
        <v>3.1494049579715098E-2</v>
      </c>
    </row>
    <row r="99" spans="1:11" customFormat="1" x14ac:dyDescent="0.3">
      <c r="A99" s="58" t="s">
        <v>76</v>
      </c>
      <c r="B99" s="59">
        <v>368.37982281320001</v>
      </c>
      <c r="C99" s="60">
        <v>0.25843792867618898</v>
      </c>
      <c r="D99" s="59">
        <v>72.289856530500003</v>
      </c>
      <c r="E99" s="60">
        <v>0.25288906296781799</v>
      </c>
      <c r="F99" s="59">
        <v>74.765317662700099</v>
      </c>
      <c r="G99" s="60">
        <v>0.20838123808759201</v>
      </c>
      <c r="H99" s="59">
        <v>110.6250680223</v>
      </c>
      <c r="I99" s="60">
        <v>0.25622154764994898</v>
      </c>
      <c r="J99" s="59">
        <v>110.69958059770001</v>
      </c>
      <c r="K99" s="61">
        <v>0.31718465308148502</v>
      </c>
    </row>
    <row r="100" spans="1:11" customFormat="1" x14ac:dyDescent="0.3">
      <c r="A100" s="58" t="s">
        <v>77</v>
      </c>
      <c r="B100" s="62">
        <v>310.43686756300002</v>
      </c>
      <c r="C100" s="63">
        <v>0.21778788106532401</v>
      </c>
      <c r="D100" s="62">
        <v>58.8835434504999</v>
      </c>
      <c r="E100" s="63">
        <v>0.20599022936418501</v>
      </c>
      <c r="F100" s="62">
        <v>86.797149165799894</v>
      </c>
      <c r="G100" s="63">
        <v>0.24191560968470599</v>
      </c>
      <c r="H100" s="62">
        <v>95.114300547099901</v>
      </c>
      <c r="I100" s="63">
        <v>0.220296662641669</v>
      </c>
      <c r="J100" s="62">
        <v>69.641874399599999</v>
      </c>
      <c r="K100" s="63">
        <v>0.19954306648782799</v>
      </c>
    </row>
    <row r="101" spans="1:11" customFormat="1" x14ac:dyDescent="0.3">
      <c r="A101" s="58" t="s">
        <v>63</v>
      </c>
      <c r="B101" s="59">
        <v>44.771846310900003</v>
      </c>
      <c r="C101" s="60">
        <v>3.1409818092737997E-2</v>
      </c>
      <c r="D101" s="59">
        <v>12.686487935600001</v>
      </c>
      <c r="E101" s="60">
        <v>4.4380694614227098E-2</v>
      </c>
      <c r="F101" s="59">
        <v>16.566729662499998</v>
      </c>
      <c r="G101" s="60">
        <v>4.6173757379171197E-2</v>
      </c>
      <c r="H101" s="59">
        <v>3.5319842189999902</v>
      </c>
      <c r="I101" s="65">
        <v>8.18051892799696E-3</v>
      </c>
      <c r="J101" s="59">
        <v>11.9866444938</v>
      </c>
      <c r="K101" s="60">
        <v>3.4345023304054298E-2</v>
      </c>
    </row>
    <row r="102" spans="1:11" customFormat="1" x14ac:dyDescent="0.3">
      <c r="A102" s="64" t="s">
        <v>1</v>
      </c>
    </row>
    <row r="103" spans="1:11" customFormat="1" x14ac:dyDescent="0.3">
      <c r="A103" s="64" t="s">
        <v>1</v>
      </c>
    </row>
    <row r="104" spans="1:11" customFormat="1" x14ac:dyDescent="0.3">
      <c r="A104" s="53" t="s">
        <v>78</v>
      </c>
    </row>
    <row r="105" spans="1:11" customFormat="1" x14ac:dyDescent="0.3">
      <c r="A105" s="54" t="s">
        <v>1</v>
      </c>
    </row>
    <row r="106" spans="1:11" customFormat="1" x14ac:dyDescent="0.3">
      <c r="A106" s="119" t="s">
        <v>1</v>
      </c>
      <c r="B106" s="118" t="s">
        <v>501</v>
      </c>
      <c r="C106" s="118" t="s">
        <v>1</v>
      </c>
      <c r="D106" s="118" t="s">
        <v>389</v>
      </c>
      <c r="E106" s="118" t="s">
        <v>1</v>
      </c>
      <c r="F106" s="118" t="s">
        <v>390</v>
      </c>
      <c r="G106" s="118" t="s">
        <v>1</v>
      </c>
      <c r="H106" s="118" t="s">
        <v>391</v>
      </c>
      <c r="I106" s="118" t="s">
        <v>1</v>
      </c>
      <c r="J106" s="118" t="s">
        <v>392</v>
      </c>
      <c r="K106" s="118" t="s">
        <v>1</v>
      </c>
    </row>
    <row r="107" spans="1:11" customFormat="1" x14ac:dyDescent="0.3">
      <c r="A107" s="120"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1425.4092837695</v>
      </c>
      <c r="C108" s="57">
        <v>1425.4092837695</v>
      </c>
      <c r="D108" s="57">
        <v>285.85600216210003</v>
      </c>
      <c r="E108" s="57">
        <v>285.85600216210003</v>
      </c>
      <c r="F108" s="57">
        <v>358.79102336109997</v>
      </c>
      <c r="G108" s="57">
        <v>358.79102336109997</v>
      </c>
      <c r="H108" s="57">
        <v>431.75552187919999</v>
      </c>
      <c r="I108" s="57">
        <v>431.75552187919999</v>
      </c>
      <c r="J108" s="57">
        <v>349.00673636710002</v>
      </c>
      <c r="K108" s="57">
        <v>349.00673636710002</v>
      </c>
    </row>
    <row r="109" spans="1:11" customFormat="1" x14ac:dyDescent="0.3">
      <c r="A109" s="58" t="s">
        <v>79</v>
      </c>
      <c r="B109" s="59">
        <v>39.141126295500001</v>
      </c>
      <c r="C109" s="60">
        <v>2.7459570202876201E-2</v>
      </c>
      <c r="D109" s="59">
        <v>9.3298255311000098</v>
      </c>
      <c r="E109" s="60">
        <v>3.2638200564385399E-2</v>
      </c>
      <c r="F109" s="59">
        <v>9.7881904314999897</v>
      </c>
      <c r="G109" s="60">
        <v>2.7281034903843801E-2</v>
      </c>
      <c r="H109" s="59">
        <v>11.847386331799999</v>
      </c>
      <c r="I109" s="60">
        <v>2.7440034305142601E-2</v>
      </c>
      <c r="J109" s="59">
        <v>8.1757240011000007</v>
      </c>
      <c r="K109" s="60">
        <v>2.3425691109011802E-2</v>
      </c>
    </row>
    <row r="110" spans="1:11" customFormat="1" x14ac:dyDescent="0.3">
      <c r="A110" s="58" t="s">
        <v>80</v>
      </c>
      <c r="B110" s="62">
        <v>779.01862858689901</v>
      </c>
      <c r="C110" s="63">
        <v>0.54652276890380702</v>
      </c>
      <c r="D110" s="62">
        <v>161.68668888779999</v>
      </c>
      <c r="E110" s="63">
        <v>0.56562285788952105</v>
      </c>
      <c r="F110" s="62">
        <v>212.28344291240001</v>
      </c>
      <c r="G110" s="63">
        <v>0.59166319414505097</v>
      </c>
      <c r="H110" s="62">
        <v>225.3430810653</v>
      </c>
      <c r="I110" s="63">
        <v>0.52192286987900605</v>
      </c>
      <c r="J110" s="62">
        <v>179.70541572139999</v>
      </c>
      <c r="K110" s="63">
        <v>0.51490529263703999</v>
      </c>
    </row>
    <row r="111" spans="1:11" customFormat="1" x14ac:dyDescent="0.3">
      <c r="A111" s="58" t="s">
        <v>81</v>
      </c>
      <c r="B111" s="59">
        <v>144.8334106412</v>
      </c>
      <c r="C111" s="60">
        <v>0.10160829755380001</v>
      </c>
      <c r="D111" s="59">
        <v>26.772793064599998</v>
      </c>
      <c r="E111" s="60">
        <v>9.3658320490391397E-2</v>
      </c>
      <c r="F111" s="59">
        <v>37.8314671268</v>
      </c>
      <c r="G111" s="60">
        <v>0.105441509579589</v>
      </c>
      <c r="H111" s="59">
        <v>50.0292571126</v>
      </c>
      <c r="I111" s="60">
        <v>0.11587404115840701</v>
      </c>
      <c r="J111" s="59">
        <v>30.199893337199999</v>
      </c>
      <c r="K111" s="60">
        <v>8.6530975452102699E-2</v>
      </c>
    </row>
    <row r="112" spans="1:11" customFormat="1" x14ac:dyDescent="0.3">
      <c r="A112" s="58" t="s">
        <v>82</v>
      </c>
      <c r="B112" s="62">
        <v>179.00512966810001</v>
      </c>
      <c r="C112" s="63">
        <v>0.125581565734384</v>
      </c>
      <c r="D112" s="62">
        <v>35.274022313999801</v>
      </c>
      <c r="E112" s="63">
        <v>0.123397871820782</v>
      </c>
      <c r="F112" s="62">
        <v>40.526027096500002</v>
      </c>
      <c r="G112" s="63">
        <v>0.112951619348941</v>
      </c>
      <c r="H112" s="62">
        <v>49.590786224000098</v>
      </c>
      <c r="I112" s="63">
        <v>0.114858487525899</v>
      </c>
      <c r="J112" s="62">
        <v>53.614294033599897</v>
      </c>
      <c r="K112" s="63">
        <v>0.153619653854492</v>
      </c>
    </row>
    <row r="113" spans="1:11" customFormat="1" x14ac:dyDescent="0.3">
      <c r="A113" s="58" t="s">
        <v>83</v>
      </c>
      <c r="B113" s="59">
        <v>75.975707321499698</v>
      </c>
      <c r="C113" s="60">
        <v>5.3300976910001602E-2</v>
      </c>
      <c r="D113" s="59">
        <v>12.8851402554</v>
      </c>
      <c r="E113" s="60">
        <v>4.5075633038809702E-2</v>
      </c>
      <c r="F113" s="59">
        <v>8.3602924891000097</v>
      </c>
      <c r="G113" s="65">
        <v>2.3301286667604001E-2</v>
      </c>
      <c r="H113" s="59">
        <v>33.241364936899998</v>
      </c>
      <c r="I113" s="60">
        <v>7.6991174987683306E-2</v>
      </c>
      <c r="J113" s="59">
        <v>21.488909640100001</v>
      </c>
      <c r="K113" s="60">
        <v>6.1571618541760902E-2</v>
      </c>
    </row>
    <row r="114" spans="1:11" customFormat="1" x14ac:dyDescent="0.3">
      <c r="A114" s="58" t="s">
        <v>84</v>
      </c>
      <c r="B114" s="62">
        <v>79.674498488899999</v>
      </c>
      <c r="C114" s="63">
        <v>5.5895874536610601E-2</v>
      </c>
      <c r="D114" s="62">
        <v>16.796677547200002</v>
      </c>
      <c r="E114" s="63">
        <v>5.8759226394256799E-2</v>
      </c>
      <c r="F114" s="62">
        <v>20.293980660100001</v>
      </c>
      <c r="G114" s="63">
        <v>5.6562119280435301E-2</v>
      </c>
      <c r="H114" s="62">
        <v>25.3474757261999</v>
      </c>
      <c r="I114" s="63">
        <v>5.8707936417063199E-2</v>
      </c>
      <c r="J114" s="62">
        <v>17.236364555400002</v>
      </c>
      <c r="K114" s="63">
        <v>4.93869107938079E-2</v>
      </c>
    </row>
    <row r="115" spans="1:11" customFormat="1" x14ac:dyDescent="0.3">
      <c r="A115" s="58" t="s">
        <v>85</v>
      </c>
      <c r="B115" s="59">
        <v>18.341686959800001</v>
      </c>
      <c r="C115" s="60">
        <v>1.28676634624515E-2</v>
      </c>
      <c r="D115" s="59">
        <v>3.9745925316999902</v>
      </c>
      <c r="E115" s="60">
        <v>1.39041772837995E-2</v>
      </c>
      <c r="F115" s="59">
        <v>3.0159685438000001</v>
      </c>
      <c r="G115" s="60">
        <v>8.4059197344093593E-3</v>
      </c>
      <c r="H115" s="59">
        <v>6.5051118979999902</v>
      </c>
      <c r="I115" s="60">
        <v>1.5066655939191599E-2</v>
      </c>
      <c r="J115" s="59">
        <v>4.8460139862999903</v>
      </c>
      <c r="K115" s="60">
        <v>1.3885158884735E-2</v>
      </c>
    </row>
    <row r="116" spans="1:11" customFormat="1" x14ac:dyDescent="0.3">
      <c r="A116" s="58" t="s">
        <v>86</v>
      </c>
      <c r="B116" s="62">
        <v>22.053727846499999</v>
      </c>
      <c r="C116" s="63">
        <v>1.5471856467904299E-2</v>
      </c>
      <c r="D116" s="62">
        <v>1.6703018499</v>
      </c>
      <c r="E116" s="63">
        <v>5.8431582239537004E-3</v>
      </c>
      <c r="F116" s="62">
        <v>6.8289686728999897</v>
      </c>
      <c r="G116" s="63">
        <v>1.9033276275775401E-2</v>
      </c>
      <c r="H116" s="62">
        <v>6.7134206399999901</v>
      </c>
      <c r="I116" s="63">
        <v>1.55491251409596E-2</v>
      </c>
      <c r="J116" s="62">
        <v>6.8410366837000103</v>
      </c>
      <c r="K116" s="63">
        <v>1.9601445963221501E-2</v>
      </c>
    </row>
    <row r="117" spans="1:11" customFormat="1" x14ac:dyDescent="0.3">
      <c r="A117" s="58" t="s">
        <v>87</v>
      </c>
      <c r="B117" s="59">
        <v>87.365367961099693</v>
      </c>
      <c r="C117" s="60">
        <v>6.1291426228165101E-2</v>
      </c>
      <c r="D117" s="59">
        <v>17.4659601804</v>
      </c>
      <c r="E117" s="60">
        <v>6.1100554294100801E-2</v>
      </c>
      <c r="F117" s="59">
        <v>19.862685427999999</v>
      </c>
      <c r="G117" s="60">
        <v>5.5360040064351003E-2</v>
      </c>
      <c r="H117" s="59">
        <v>23.137637944400002</v>
      </c>
      <c r="I117" s="60">
        <v>5.3589674646647899E-2</v>
      </c>
      <c r="J117" s="59">
        <v>26.899084408299998</v>
      </c>
      <c r="K117" s="60">
        <v>7.7073252763827496E-2</v>
      </c>
    </row>
    <row r="118" spans="1:11" customFormat="1" x14ac:dyDescent="0.3">
      <c r="A118" s="58" t="s">
        <v>88</v>
      </c>
      <c r="B118" s="62">
        <v>0</v>
      </c>
      <c r="C118" s="63">
        <v>0</v>
      </c>
      <c r="D118" s="62">
        <v>0</v>
      </c>
      <c r="E118" s="63">
        <v>0</v>
      </c>
      <c r="F118" s="62">
        <v>0</v>
      </c>
      <c r="G118" s="63">
        <v>0</v>
      </c>
      <c r="H118" s="62">
        <v>0</v>
      </c>
      <c r="I118" s="63">
        <v>0</v>
      </c>
      <c r="J118" s="62">
        <v>0</v>
      </c>
      <c r="K118" s="63">
        <v>0</v>
      </c>
    </row>
    <row r="119" spans="1:11" customFormat="1" x14ac:dyDescent="0.3">
      <c r="A119" s="64" t="s">
        <v>1</v>
      </c>
    </row>
    <row r="120" spans="1:11" customFormat="1" x14ac:dyDescent="0.3">
      <c r="A120" s="64" t="s">
        <v>1</v>
      </c>
    </row>
    <row r="121" spans="1:11" customFormat="1" x14ac:dyDescent="0.3">
      <c r="A121" s="53" t="s">
        <v>89</v>
      </c>
    </row>
    <row r="122" spans="1:11" customFormat="1" x14ac:dyDescent="0.3">
      <c r="A122" s="54" t="s">
        <v>1</v>
      </c>
    </row>
    <row r="123" spans="1:11" customFormat="1" x14ac:dyDescent="0.3">
      <c r="A123" s="119" t="s">
        <v>1</v>
      </c>
      <c r="B123" s="118" t="s">
        <v>501</v>
      </c>
      <c r="C123" s="118" t="s">
        <v>1</v>
      </c>
      <c r="D123" s="118" t="s">
        <v>389</v>
      </c>
      <c r="E123" s="118" t="s">
        <v>1</v>
      </c>
      <c r="F123" s="118" t="s">
        <v>390</v>
      </c>
      <c r="G123" s="118" t="s">
        <v>1</v>
      </c>
      <c r="H123" s="118" t="s">
        <v>391</v>
      </c>
      <c r="I123" s="118" t="s">
        <v>1</v>
      </c>
      <c r="J123" s="118" t="s">
        <v>392</v>
      </c>
      <c r="K123" s="118" t="s">
        <v>1</v>
      </c>
    </row>
    <row r="124" spans="1:11" customFormat="1" x14ac:dyDescent="0.3">
      <c r="A124" s="120"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1386.268157474</v>
      </c>
      <c r="C125" s="57">
        <v>1386.268157474</v>
      </c>
      <c r="D125" s="57">
        <v>276.526176631</v>
      </c>
      <c r="E125" s="57">
        <v>276.526176631</v>
      </c>
      <c r="F125" s="57">
        <v>349.0028329296</v>
      </c>
      <c r="G125" s="57">
        <v>349.0028329296</v>
      </c>
      <c r="H125" s="57">
        <v>419.90813554739998</v>
      </c>
      <c r="I125" s="57">
        <v>419.90813554739998</v>
      </c>
      <c r="J125" s="57">
        <v>340.83101236599998</v>
      </c>
      <c r="K125" s="57">
        <v>340.83101236599998</v>
      </c>
    </row>
    <row r="126" spans="1:11" customFormat="1" x14ac:dyDescent="0.3">
      <c r="A126" s="58" t="s">
        <v>90</v>
      </c>
      <c r="B126" s="59">
        <v>1031.6255172497999</v>
      </c>
      <c r="C126" s="60">
        <v>0.74417457523484098</v>
      </c>
      <c r="D126" s="59">
        <v>199.87291369179999</v>
      </c>
      <c r="E126" s="60">
        <v>0.72279925223322705</v>
      </c>
      <c r="F126" s="59">
        <v>259.64318136110001</v>
      </c>
      <c r="G126" s="60">
        <v>0.74395723146887605</v>
      </c>
      <c r="H126" s="59">
        <v>303.43052450580001</v>
      </c>
      <c r="I126" s="60">
        <v>0.72261168293451195</v>
      </c>
      <c r="J126" s="59">
        <v>268.67889769110002</v>
      </c>
      <c r="K126" s="60">
        <v>0.78830531243612401</v>
      </c>
    </row>
    <row r="127" spans="1:11" customFormat="1" x14ac:dyDescent="0.3">
      <c r="A127" s="58" t="s">
        <v>91</v>
      </c>
      <c r="B127" s="62">
        <v>129.81002009950001</v>
      </c>
      <c r="C127" s="63">
        <v>9.3639906103040293E-2</v>
      </c>
      <c r="D127" s="62">
        <v>22.957525841199999</v>
      </c>
      <c r="E127" s="63">
        <v>8.3021166823692094E-2</v>
      </c>
      <c r="F127" s="62">
        <v>35.825781409199998</v>
      </c>
      <c r="G127" s="63">
        <v>0.102651835540907</v>
      </c>
      <c r="H127" s="62">
        <v>39.654468814600001</v>
      </c>
      <c r="I127" s="63">
        <v>9.4436057455533004E-2</v>
      </c>
      <c r="J127" s="62">
        <v>31.3722440344999</v>
      </c>
      <c r="K127" s="63">
        <v>9.2046330575138599E-2</v>
      </c>
    </row>
    <row r="128" spans="1:11" customFormat="1" x14ac:dyDescent="0.3">
      <c r="A128" s="58" t="s">
        <v>92</v>
      </c>
      <c r="B128" s="59">
        <v>180.304456638</v>
      </c>
      <c r="C128" s="60">
        <v>0.13006463119411399</v>
      </c>
      <c r="D128" s="59">
        <v>32.662720105600002</v>
      </c>
      <c r="E128" s="60">
        <v>0.11811800424661301</v>
      </c>
      <c r="F128" s="59">
        <v>27.206241647300001</v>
      </c>
      <c r="G128" s="65">
        <v>7.7954214350999196E-2</v>
      </c>
      <c r="H128" s="59">
        <v>65.218691837999998</v>
      </c>
      <c r="I128" s="60">
        <v>0.155316571213796</v>
      </c>
      <c r="J128" s="59">
        <v>55.216803047099901</v>
      </c>
      <c r="K128" s="60">
        <v>0.162006393326103</v>
      </c>
    </row>
    <row r="129" spans="1:11" customFormat="1" x14ac:dyDescent="0.3">
      <c r="A129" s="58" t="s">
        <v>93</v>
      </c>
      <c r="B129" s="62">
        <v>119.5764114126</v>
      </c>
      <c r="C129" s="63">
        <v>8.6257778315046302E-2</v>
      </c>
      <c r="D129" s="62">
        <v>22.784595567</v>
      </c>
      <c r="E129" s="63">
        <v>8.2395800081538198E-2</v>
      </c>
      <c r="F129" s="62">
        <v>18.220991539300002</v>
      </c>
      <c r="G129" s="63">
        <v>5.2208721019108402E-2</v>
      </c>
      <c r="H129" s="62">
        <v>47.659266058699998</v>
      </c>
      <c r="I129" s="63">
        <v>0.11349926811151299</v>
      </c>
      <c r="J129" s="62">
        <v>30.911558247599999</v>
      </c>
      <c r="K129" s="63">
        <v>9.0694676030260296E-2</v>
      </c>
    </row>
    <row r="130" spans="1:11" customFormat="1" x14ac:dyDescent="0.3">
      <c r="A130" s="58" t="s">
        <v>94</v>
      </c>
      <c r="B130" s="59">
        <v>148.55126933049999</v>
      </c>
      <c r="C130" s="60">
        <v>0.107159115305068</v>
      </c>
      <c r="D130" s="59">
        <v>28.0870653333</v>
      </c>
      <c r="E130" s="60">
        <v>0.101571090576281</v>
      </c>
      <c r="F130" s="59">
        <v>35.076152341499899</v>
      </c>
      <c r="G130" s="60">
        <v>0.100503918684739</v>
      </c>
      <c r="H130" s="59">
        <v>54.963334429100001</v>
      </c>
      <c r="I130" s="60">
        <v>0.13089371168636399</v>
      </c>
      <c r="J130" s="59">
        <v>30.424717226600102</v>
      </c>
      <c r="K130" s="60">
        <v>8.9266281889655394E-2</v>
      </c>
    </row>
    <row r="131" spans="1:11" customFormat="1" x14ac:dyDescent="0.3">
      <c r="A131" s="58" t="s">
        <v>95</v>
      </c>
      <c r="B131" s="62">
        <v>266.82136316779997</v>
      </c>
      <c r="C131" s="63">
        <v>0.19247456686445899</v>
      </c>
      <c r="D131" s="62">
        <v>54.509701991900002</v>
      </c>
      <c r="E131" s="63">
        <v>0.19712311744229</v>
      </c>
      <c r="F131" s="62">
        <v>63.748291309599999</v>
      </c>
      <c r="G131" s="63">
        <v>0.182658377797349</v>
      </c>
      <c r="H131" s="62">
        <v>76.741815666500102</v>
      </c>
      <c r="I131" s="63">
        <v>0.18275858258011099</v>
      </c>
      <c r="J131" s="62">
        <v>71.821554199800104</v>
      </c>
      <c r="K131" s="63">
        <v>0.21072482137474799</v>
      </c>
    </row>
    <row r="132" spans="1:11" customFormat="1" x14ac:dyDescent="0.3">
      <c r="A132" s="58" t="s">
        <v>96</v>
      </c>
      <c r="B132" s="59">
        <v>151.45973691680001</v>
      </c>
      <c r="C132" s="60">
        <v>0.109257170844048</v>
      </c>
      <c r="D132" s="59">
        <v>34.843948236400003</v>
      </c>
      <c r="E132" s="60">
        <v>0.12600596681628501</v>
      </c>
      <c r="F132" s="59">
        <v>40.612210249299899</v>
      </c>
      <c r="G132" s="60">
        <v>0.11636642003273399</v>
      </c>
      <c r="H132" s="59">
        <v>39.3402524245001</v>
      </c>
      <c r="I132" s="60">
        <v>9.3687759522009098E-2</v>
      </c>
      <c r="J132" s="59">
        <v>36.663326006600101</v>
      </c>
      <c r="K132" s="60">
        <v>0.107570393175458</v>
      </c>
    </row>
    <row r="133" spans="1:11" customFormat="1" x14ac:dyDescent="0.3">
      <c r="A133" s="58" t="s">
        <v>97</v>
      </c>
      <c r="B133" s="62">
        <v>0.41380770030000003</v>
      </c>
      <c r="C133" s="63">
        <v>2.9850480087057803E-4</v>
      </c>
      <c r="D133" s="62">
        <v>0.41380770030000102</v>
      </c>
      <c r="E133" s="63">
        <v>1.4964503734928201E-3</v>
      </c>
      <c r="F133" s="62">
        <v>0</v>
      </c>
      <c r="G133" s="63">
        <v>0</v>
      </c>
      <c r="H133" s="62">
        <v>0</v>
      </c>
      <c r="I133" s="63">
        <v>0</v>
      </c>
      <c r="J133" s="62">
        <v>0</v>
      </c>
      <c r="K133" s="63">
        <v>0</v>
      </c>
    </row>
    <row r="134" spans="1:11" customFormat="1" x14ac:dyDescent="0.3">
      <c r="A134" s="58" t="s">
        <v>98</v>
      </c>
      <c r="B134" s="59">
        <v>12.7517746917</v>
      </c>
      <c r="C134" s="60">
        <v>9.1986349271238801E-3</v>
      </c>
      <c r="D134" s="59">
        <v>0.98514781429999898</v>
      </c>
      <c r="E134" s="60">
        <v>3.5625842960053402E-3</v>
      </c>
      <c r="F134" s="59">
        <v>3.3351699970000102</v>
      </c>
      <c r="G134" s="60">
        <v>9.5562834519247603E-3</v>
      </c>
      <c r="H134" s="59">
        <v>2.8452391658999998</v>
      </c>
      <c r="I134" s="60">
        <v>6.7758610158645599E-3</v>
      </c>
      <c r="J134" s="59">
        <v>5.5862177145000098</v>
      </c>
      <c r="K134" s="60">
        <v>1.6389992435609901E-2</v>
      </c>
    </row>
    <row r="135" spans="1:11" customFormat="1" x14ac:dyDescent="0.3">
      <c r="A135" s="58" t="s">
        <v>99</v>
      </c>
      <c r="B135" s="62">
        <v>9.04633026360003</v>
      </c>
      <c r="C135" s="63">
        <v>6.5256712525835203E-3</v>
      </c>
      <c r="D135" s="62">
        <v>0</v>
      </c>
      <c r="E135" s="63">
        <v>0</v>
      </c>
      <c r="F135" s="62">
        <v>0</v>
      </c>
      <c r="G135" s="63">
        <v>0</v>
      </c>
      <c r="H135" s="62">
        <v>9.0463302636000105</v>
      </c>
      <c r="I135" s="61">
        <v>2.1543593700100699E-2</v>
      </c>
      <c r="J135" s="62">
        <v>0</v>
      </c>
      <c r="K135" s="63">
        <v>0</v>
      </c>
    </row>
    <row r="136" spans="1:11" customFormat="1" x14ac:dyDescent="0.3">
      <c r="A136" s="58" t="s">
        <v>63</v>
      </c>
      <c r="B136" s="59">
        <v>33.955189645200001</v>
      </c>
      <c r="C136" s="60">
        <v>2.4493954839929201E-2</v>
      </c>
      <c r="D136" s="59">
        <v>7.2261099737999999</v>
      </c>
      <c r="E136" s="60">
        <v>2.6131739359498699E-2</v>
      </c>
      <c r="F136" s="59">
        <v>11.0360769261</v>
      </c>
      <c r="G136" s="60">
        <v>3.1621740240504501E-2</v>
      </c>
      <c r="H136" s="59">
        <v>8.2099490417999998</v>
      </c>
      <c r="I136" s="60">
        <v>1.9551774178171999E-2</v>
      </c>
      <c r="J136" s="59">
        <v>7.4830537035000004</v>
      </c>
      <c r="K136" s="60">
        <v>2.1955319299008999E-2</v>
      </c>
    </row>
    <row r="137" spans="1:11" customFormat="1" x14ac:dyDescent="0.3">
      <c r="A137" s="64" t="s">
        <v>1</v>
      </c>
    </row>
    <row r="138" spans="1:11" customFormat="1" x14ac:dyDescent="0.3">
      <c r="A138" s="64" t="s">
        <v>1</v>
      </c>
    </row>
    <row r="139" spans="1:11" customFormat="1" x14ac:dyDescent="0.3">
      <c r="A139" s="53" t="s">
        <v>404</v>
      </c>
    </row>
    <row r="140" spans="1:11" customFormat="1" x14ac:dyDescent="0.3">
      <c r="A140" s="54" t="s">
        <v>1</v>
      </c>
    </row>
    <row r="141" spans="1:11" customFormat="1" x14ac:dyDescent="0.3">
      <c r="A141" s="119" t="s">
        <v>1</v>
      </c>
      <c r="B141" s="118" t="s">
        <v>501</v>
      </c>
      <c r="C141" s="118" t="s">
        <v>1</v>
      </c>
      <c r="D141" s="118" t="s">
        <v>389</v>
      </c>
      <c r="E141" s="118" t="s">
        <v>1</v>
      </c>
      <c r="F141" s="118" t="s">
        <v>390</v>
      </c>
      <c r="G141" s="118" t="s">
        <v>1</v>
      </c>
      <c r="H141" s="118" t="s">
        <v>391</v>
      </c>
      <c r="I141" s="118" t="s">
        <v>1</v>
      </c>
      <c r="J141" s="118" t="s">
        <v>392</v>
      </c>
      <c r="K141" s="118" t="s">
        <v>1</v>
      </c>
    </row>
    <row r="142" spans="1:11" customFormat="1" x14ac:dyDescent="0.3">
      <c r="A142" s="120"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1425.4092837695</v>
      </c>
      <c r="C143" s="57">
        <v>1425.4092837695</v>
      </c>
      <c r="D143" s="57">
        <v>285.85600216210003</v>
      </c>
      <c r="E143" s="57">
        <v>285.85600216210003</v>
      </c>
      <c r="F143" s="57">
        <v>358.79102336109997</v>
      </c>
      <c r="G143" s="57">
        <v>358.79102336109997</v>
      </c>
      <c r="H143" s="57">
        <v>431.75552187919999</v>
      </c>
      <c r="I143" s="57">
        <v>431.75552187919999</v>
      </c>
      <c r="J143" s="57">
        <v>349.00673636710002</v>
      </c>
      <c r="K143" s="57">
        <v>349.00673636710002</v>
      </c>
    </row>
    <row r="144" spans="1:11" customFormat="1" x14ac:dyDescent="0.3">
      <c r="A144" s="58" t="s">
        <v>100</v>
      </c>
      <c r="B144" s="59">
        <v>39.141126295500001</v>
      </c>
      <c r="C144" s="60">
        <v>2.7459570202876201E-2</v>
      </c>
      <c r="D144" s="59">
        <v>9.3298255311000098</v>
      </c>
      <c r="E144" s="60">
        <v>3.2638200564385399E-2</v>
      </c>
      <c r="F144" s="59">
        <v>9.7881904314999897</v>
      </c>
      <c r="G144" s="60">
        <v>2.7281034903843801E-2</v>
      </c>
      <c r="H144" s="59">
        <v>11.847386331799999</v>
      </c>
      <c r="I144" s="60">
        <v>2.7440034305142601E-2</v>
      </c>
      <c r="J144" s="59">
        <v>8.1757240011000007</v>
      </c>
      <c r="K144" s="60">
        <v>2.3425691109011802E-2</v>
      </c>
    </row>
    <row r="145" spans="1:11" customFormat="1" x14ac:dyDescent="0.3">
      <c r="A145" s="58" t="s">
        <v>101</v>
      </c>
      <c r="B145" s="62">
        <v>650.92684942810001</v>
      </c>
      <c r="C145" s="63">
        <v>0.456659611270892</v>
      </c>
      <c r="D145" s="62">
        <v>141.54664293479999</v>
      </c>
      <c r="E145" s="63">
        <v>0.49516764337357999</v>
      </c>
      <c r="F145" s="62">
        <v>175.917639923</v>
      </c>
      <c r="G145" s="63">
        <v>0.49030669238887398</v>
      </c>
      <c r="H145" s="62">
        <v>177.04329914979999</v>
      </c>
      <c r="I145" s="63">
        <v>0.41005451043040603</v>
      </c>
      <c r="J145" s="62">
        <v>156.41926742050001</v>
      </c>
      <c r="K145" s="63">
        <v>0.44818409251554298</v>
      </c>
    </row>
    <row r="146" spans="1:11" customFormat="1" x14ac:dyDescent="0.3">
      <c r="A146" s="58" t="s">
        <v>102</v>
      </c>
      <c r="B146" s="59">
        <v>91.896553860300301</v>
      </c>
      <c r="C146" s="60">
        <v>6.44702927830519E-2</v>
      </c>
      <c r="D146" s="59">
        <v>20.618453929000001</v>
      </c>
      <c r="E146" s="60">
        <v>7.2128812314767907E-2</v>
      </c>
      <c r="F146" s="59">
        <v>28.703704490299899</v>
      </c>
      <c r="G146" s="60">
        <v>8.00011779040848E-2</v>
      </c>
      <c r="H146" s="59">
        <v>22.0962420852</v>
      </c>
      <c r="I146" s="60">
        <v>5.1177671078824698E-2</v>
      </c>
      <c r="J146" s="59">
        <v>20.4781533558</v>
      </c>
      <c r="K146" s="60">
        <v>5.8675524630161298E-2</v>
      </c>
    </row>
    <row r="147" spans="1:11" customFormat="1" x14ac:dyDescent="0.3">
      <c r="A147" s="58" t="s">
        <v>103</v>
      </c>
      <c r="B147" s="62">
        <v>113.9304919723</v>
      </c>
      <c r="C147" s="63">
        <v>7.9928265705559595E-2</v>
      </c>
      <c r="D147" s="62">
        <v>18.840222410900001</v>
      </c>
      <c r="E147" s="63">
        <v>6.5908087527986603E-2</v>
      </c>
      <c r="F147" s="62">
        <v>26.994663215399999</v>
      </c>
      <c r="G147" s="63">
        <v>7.5237844477038698E-2</v>
      </c>
      <c r="H147" s="62">
        <v>45.432167481500102</v>
      </c>
      <c r="I147" s="63">
        <v>0.105226604361093</v>
      </c>
      <c r="J147" s="62">
        <v>22.663438864500002</v>
      </c>
      <c r="K147" s="63">
        <v>6.4936966834535897E-2</v>
      </c>
    </row>
    <row r="148" spans="1:11" customFormat="1" x14ac:dyDescent="0.3">
      <c r="A148" s="58" t="s">
        <v>104</v>
      </c>
      <c r="B148" s="59">
        <v>43.185194645599999</v>
      </c>
      <c r="C148" s="60">
        <v>3.02966980342632E-2</v>
      </c>
      <c r="D148" s="59">
        <v>10.4480357252</v>
      </c>
      <c r="E148" s="60">
        <v>3.6549995963615398E-2</v>
      </c>
      <c r="F148" s="59">
        <v>3.1748058166000099</v>
      </c>
      <c r="G148" s="65">
        <v>8.8486210910710596E-3</v>
      </c>
      <c r="H148" s="59">
        <v>15.2878503361</v>
      </c>
      <c r="I148" s="60">
        <v>3.5408580924594098E-2</v>
      </c>
      <c r="J148" s="59">
        <v>14.2745027677</v>
      </c>
      <c r="K148" s="60">
        <v>4.0900364606961302E-2</v>
      </c>
    </row>
    <row r="149" spans="1:11" customFormat="1" x14ac:dyDescent="0.3">
      <c r="A149" s="58" t="s">
        <v>105</v>
      </c>
      <c r="B149" s="62">
        <v>30.524234162799999</v>
      </c>
      <c r="C149" s="63">
        <v>2.1414364639241401E-2</v>
      </c>
      <c r="D149" s="62">
        <v>3.3475999337000002</v>
      </c>
      <c r="E149" s="63">
        <v>1.1710791126931399E-2</v>
      </c>
      <c r="F149" s="62">
        <v>9.2421255429999896</v>
      </c>
      <c r="G149" s="63">
        <v>2.57590768476345E-2</v>
      </c>
      <c r="H149" s="62">
        <v>8.1851135148999905</v>
      </c>
      <c r="I149" s="63">
        <v>1.8957750625341399E-2</v>
      </c>
      <c r="J149" s="62">
        <v>9.7493951712000104</v>
      </c>
      <c r="K149" s="63">
        <v>2.79346905239822E-2</v>
      </c>
    </row>
    <row r="150" spans="1:11" customFormat="1" x14ac:dyDescent="0.3">
      <c r="A150" s="58" t="s">
        <v>106</v>
      </c>
      <c r="B150" s="59">
        <v>32.902123134599996</v>
      </c>
      <c r="C150" s="60">
        <v>2.3082579515400801E-2</v>
      </c>
      <c r="D150" s="59">
        <v>3.6501205295999899</v>
      </c>
      <c r="E150" s="60">
        <v>1.27690882891804E-2</v>
      </c>
      <c r="F150" s="59">
        <v>7.2910307549999898</v>
      </c>
      <c r="G150" s="60">
        <v>2.03211069404656E-2</v>
      </c>
      <c r="H150" s="59">
        <v>8.9215561439999895</v>
      </c>
      <c r="I150" s="60">
        <v>2.0663444222251599E-2</v>
      </c>
      <c r="J150" s="59">
        <v>13.039415706</v>
      </c>
      <c r="K150" s="60">
        <v>3.7361501504901001E-2</v>
      </c>
    </row>
    <row r="151" spans="1:11" customFormat="1" x14ac:dyDescent="0.3">
      <c r="A151" s="58" t="s">
        <v>107</v>
      </c>
      <c r="B151" s="62">
        <v>41.053155992599997</v>
      </c>
      <c r="C151" s="63">
        <v>2.8800960159340899E-2</v>
      </c>
      <c r="D151" s="62">
        <v>2.6972080074</v>
      </c>
      <c r="E151" s="65">
        <v>9.4355479227282296E-3</v>
      </c>
      <c r="F151" s="62">
        <v>10.623324994100001</v>
      </c>
      <c r="G151" s="63">
        <v>2.96086699566291E-2</v>
      </c>
      <c r="H151" s="62">
        <v>19.784668877200001</v>
      </c>
      <c r="I151" s="63">
        <v>4.5823777287405498E-2</v>
      </c>
      <c r="J151" s="62">
        <v>7.9479541139000096</v>
      </c>
      <c r="K151" s="63">
        <v>2.2773067925944E-2</v>
      </c>
    </row>
    <row r="152" spans="1:11" customFormat="1" x14ac:dyDescent="0.3">
      <c r="A152" s="58" t="s">
        <v>108</v>
      </c>
      <c r="B152" s="59">
        <v>33.306287368</v>
      </c>
      <c r="C152" s="60">
        <v>2.3366122100679301E-2</v>
      </c>
      <c r="D152" s="59">
        <v>3.7666365672999902</v>
      </c>
      <c r="E152" s="60">
        <v>1.31766922464831E-2</v>
      </c>
      <c r="F152" s="59">
        <v>10.549918445399999</v>
      </c>
      <c r="G152" s="60">
        <v>2.9404075794789802E-2</v>
      </c>
      <c r="H152" s="59">
        <v>11.2738151173</v>
      </c>
      <c r="I152" s="60">
        <v>2.6111571354620201E-2</v>
      </c>
      <c r="J152" s="59">
        <v>7.7159172380000003</v>
      </c>
      <c r="K152" s="60">
        <v>2.2108218650209899E-2</v>
      </c>
    </row>
    <row r="153" spans="1:11" customFormat="1" x14ac:dyDescent="0.3">
      <c r="A153" s="58" t="s">
        <v>109</v>
      </c>
      <c r="B153" s="62">
        <v>18.440482579600001</v>
      </c>
      <c r="C153" s="63">
        <v>1.2936973814871E-2</v>
      </c>
      <c r="D153" s="62">
        <v>1.4081432358999999</v>
      </c>
      <c r="E153" s="63">
        <v>4.9260579636228397E-3</v>
      </c>
      <c r="F153" s="62">
        <v>6.2432917980999996</v>
      </c>
      <c r="G153" s="63">
        <v>1.7400914157811899E-2</v>
      </c>
      <c r="H153" s="62">
        <v>7.9959270256000101</v>
      </c>
      <c r="I153" s="63">
        <v>1.8519570961821202E-2</v>
      </c>
      <c r="J153" s="62">
        <v>2.79312052</v>
      </c>
      <c r="K153" s="63">
        <v>8.00305618474389E-3</v>
      </c>
    </row>
    <row r="154" spans="1:11" customFormat="1" x14ac:dyDescent="0.3">
      <c r="A154" s="58" t="s">
        <v>110</v>
      </c>
      <c r="B154" s="59">
        <v>18.808956574100002</v>
      </c>
      <c r="C154" s="60">
        <v>1.3195477809965999E-2</v>
      </c>
      <c r="D154" s="59">
        <v>3.61383394690001</v>
      </c>
      <c r="E154" s="60">
        <v>1.2642148212968799E-2</v>
      </c>
      <c r="F154" s="59">
        <v>3.5785003921000098</v>
      </c>
      <c r="G154" s="60">
        <v>9.9737734756492804E-3</v>
      </c>
      <c r="H154" s="59">
        <v>6.30795517189999</v>
      </c>
      <c r="I154" s="60">
        <v>1.4610016206497701E-2</v>
      </c>
      <c r="J154" s="59">
        <v>5.3086670631999997</v>
      </c>
      <c r="K154" s="60">
        <v>1.52107868130549E-2</v>
      </c>
    </row>
    <row r="155" spans="1:11" customFormat="1" x14ac:dyDescent="0.3">
      <c r="A155" s="58" t="s">
        <v>111</v>
      </c>
      <c r="B155" s="62">
        <v>26.083122720599999</v>
      </c>
      <c r="C155" s="63">
        <v>1.8298690079822599E-2</v>
      </c>
      <c r="D155" s="62">
        <v>0.598955241400002</v>
      </c>
      <c r="E155" s="65">
        <v>2.0953040582312198E-3</v>
      </c>
      <c r="F155" s="62">
        <v>5.6173006884000101</v>
      </c>
      <c r="G155" s="63">
        <v>1.5656190714522299E-2</v>
      </c>
      <c r="H155" s="62">
        <v>8.4938506499000095</v>
      </c>
      <c r="I155" s="63">
        <v>1.9672824595110699E-2</v>
      </c>
      <c r="J155" s="62">
        <v>11.373016140900001</v>
      </c>
      <c r="K155" s="63">
        <v>3.2586809811422597E-2</v>
      </c>
    </row>
    <row r="156" spans="1:11" customFormat="1" x14ac:dyDescent="0.3">
      <c r="A156" s="58" t="s">
        <v>112</v>
      </c>
      <c r="B156" s="59">
        <v>24.072759355300001</v>
      </c>
      <c r="C156" s="60">
        <v>1.6888313854417698E-2</v>
      </c>
      <c r="D156" s="59">
        <v>6.8203736864999902</v>
      </c>
      <c r="E156" s="60">
        <v>2.3859473423379001E-2</v>
      </c>
      <c r="F156" s="59">
        <v>4.7190245170000003</v>
      </c>
      <c r="G156" s="60">
        <v>1.31525713012352E-2</v>
      </c>
      <c r="H156" s="59">
        <v>6.8583716368000101</v>
      </c>
      <c r="I156" s="60">
        <v>1.5884849849630601E-2</v>
      </c>
      <c r="J156" s="59">
        <v>5.674989515</v>
      </c>
      <c r="K156" s="60">
        <v>1.62604010858713E-2</v>
      </c>
    </row>
    <row r="157" spans="1:11" customFormat="1" x14ac:dyDescent="0.3">
      <c r="A157" s="58" t="s">
        <v>113</v>
      </c>
      <c r="B157" s="62">
        <v>16.1118215425</v>
      </c>
      <c r="C157" s="63">
        <v>1.13032949384841E-2</v>
      </c>
      <c r="D157" s="62">
        <v>2.0889991906000001</v>
      </c>
      <c r="E157" s="63">
        <v>7.3078724070848597E-3</v>
      </c>
      <c r="F157" s="62">
        <v>3.8329249805000001</v>
      </c>
      <c r="G157" s="63">
        <v>1.0682889846556701E-2</v>
      </c>
      <c r="H157" s="62">
        <v>7.4303708351000104</v>
      </c>
      <c r="I157" s="63">
        <v>1.7209671813251101E-2</v>
      </c>
      <c r="J157" s="62">
        <v>2.7595265363000001</v>
      </c>
      <c r="K157" s="63">
        <v>7.9068002097169108E-3</v>
      </c>
    </row>
    <row r="158" spans="1:11" customFormat="1" x14ac:dyDescent="0.3">
      <c r="A158" s="58" t="s">
        <v>114</v>
      </c>
      <c r="B158" s="59">
        <v>245.02612413759999</v>
      </c>
      <c r="C158" s="60">
        <v>0.17189878509113399</v>
      </c>
      <c r="D158" s="59">
        <v>57.080951291799998</v>
      </c>
      <c r="E158" s="60">
        <v>0.199684284605055</v>
      </c>
      <c r="F158" s="59">
        <v>52.514577370700003</v>
      </c>
      <c r="G158" s="60">
        <v>0.14636536019979399</v>
      </c>
      <c r="H158" s="59">
        <v>74.796947522099899</v>
      </c>
      <c r="I158" s="60">
        <v>0.17323912198400901</v>
      </c>
      <c r="J158" s="59">
        <v>60.633647952999901</v>
      </c>
      <c r="K158" s="60">
        <v>0.17373202759393999</v>
      </c>
    </row>
    <row r="159" spans="1:11" customFormat="1" x14ac:dyDescent="0.3">
      <c r="A159" s="64" t="s">
        <v>1</v>
      </c>
    </row>
    <row r="160" spans="1:11" customFormat="1" x14ac:dyDescent="0.3">
      <c r="A160" s="64" t="s">
        <v>1</v>
      </c>
    </row>
    <row r="161" spans="1:11" customFormat="1" x14ac:dyDescent="0.3">
      <c r="A161" s="53" t="s">
        <v>493</v>
      </c>
    </row>
    <row r="162" spans="1:11" customFormat="1" x14ac:dyDescent="0.3">
      <c r="A162" s="54" t="s">
        <v>1</v>
      </c>
    </row>
    <row r="163" spans="1:11" customFormat="1" x14ac:dyDescent="0.3">
      <c r="A163" s="119" t="s">
        <v>1</v>
      </c>
      <c r="B163" s="118" t="s">
        <v>501</v>
      </c>
      <c r="C163" s="118" t="s">
        <v>1</v>
      </c>
      <c r="D163" s="118" t="s">
        <v>389</v>
      </c>
      <c r="E163" s="118" t="s">
        <v>1</v>
      </c>
      <c r="F163" s="118" t="s">
        <v>390</v>
      </c>
      <c r="G163" s="118" t="s">
        <v>1</v>
      </c>
      <c r="H163" s="118" t="s">
        <v>391</v>
      </c>
      <c r="I163" s="118" t="s">
        <v>1</v>
      </c>
      <c r="J163" s="118" t="s">
        <v>392</v>
      </c>
      <c r="K163" s="118" t="s">
        <v>1</v>
      </c>
    </row>
    <row r="164" spans="1:11" customFormat="1" x14ac:dyDescent="0.3">
      <c r="A164" s="120"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1425.4092837695</v>
      </c>
      <c r="C165" s="57">
        <v>1425.4092837695</v>
      </c>
      <c r="D165" s="57">
        <v>285.85600216210003</v>
      </c>
      <c r="E165" s="57">
        <v>285.85600216210003</v>
      </c>
      <c r="F165" s="57">
        <v>358.79102336109997</v>
      </c>
      <c r="G165" s="57">
        <v>358.79102336109997</v>
      </c>
      <c r="H165" s="57">
        <v>431.75552187919999</v>
      </c>
      <c r="I165" s="57">
        <v>431.75552187919999</v>
      </c>
      <c r="J165" s="57">
        <v>349.00673636710002</v>
      </c>
      <c r="K165" s="57">
        <v>349.00673636710002</v>
      </c>
    </row>
    <row r="166" spans="1:11" customFormat="1" x14ac:dyDescent="0.3">
      <c r="A166" s="58" t="s">
        <v>115</v>
      </c>
      <c r="B166" s="59">
        <v>450.53649366510001</v>
      </c>
      <c r="C166" s="60">
        <v>0.316075178403255</v>
      </c>
      <c r="D166" s="59">
        <v>96.312639070299895</v>
      </c>
      <c r="E166" s="60">
        <v>0.33692711834570499</v>
      </c>
      <c r="F166" s="59">
        <v>112.6141372259</v>
      </c>
      <c r="G166" s="60">
        <v>0.31387111129745598</v>
      </c>
      <c r="H166" s="59">
        <v>131.15904304649999</v>
      </c>
      <c r="I166" s="60">
        <v>0.30378081205686702</v>
      </c>
      <c r="J166" s="59">
        <v>110.4506743224</v>
      </c>
      <c r="K166" s="60">
        <v>0.31647146835075202</v>
      </c>
    </row>
    <row r="167" spans="1:11" customFormat="1" x14ac:dyDescent="0.3">
      <c r="A167" s="58" t="s">
        <v>116</v>
      </c>
      <c r="B167" s="62">
        <v>160.13239471049999</v>
      </c>
      <c r="C167" s="63">
        <v>0.11234134401526399</v>
      </c>
      <c r="D167" s="62">
        <v>19.6835489242</v>
      </c>
      <c r="E167" s="65">
        <v>6.88582670131868E-2</v>
      </c>
      <c r="F167" s="62">
        <v>60.5113246298001</v>
      </c>
      <c r="G167" s="61">
        <v>0.16865339623867701</v>
      </c>
      <c r="H167" s="62">
        <v>57.043078972999901</v>
      </c>
      <c r="I167" s="63">
        <v>0.13211893324426299</v>
      </c>
      <c r="J167" s="62">
        <v>22.894442183500001</v>
      </c>
      <c r="K167" s="65">
        <v>6.5598854686342398E-2</v>
      </c>
    </row>
    <row r="168" spans="1:11" customFormat="1" x14ac:dyDescent="0.3">
      <c r="A168" s="58" t="s">
        <v>117</v>
      </c>
      <c r="B168" s="59">
        <v>419.47402619190001</v>
      </c>
      <c r="C168" s="60">
        <v>0.29428321463053703</v>
      </c>
      <c r="D168" s="59">
        <v>73.373983175999797</v>
      </c>
      <c r="E168" s="60">
        <v>0.25668162508755699</v>
      </c>
      <c r="F168" s="59">
        <v>90.981625959200002</v>
      </c>
      <c r="G168" s="60">
        <v>0.25357832285461801</v>
      </c>
      <c r="H168" s="59">
        <v>124.781436314</v>
      </c>
      <c r="I168" s="60">
        <v>0.289009474090553</v>
      </c>
      <c r="J168" s="59">
        <v>130.33698074270001</v>
      </c>
      <c r="K168" s="61">
        <v>0.37345118922176401</v>
      </c>
    </row>
    <row r="169" spans="1:11" customFormat="1" x14ac:dyDescent="0.3">
      <c r="A169" s="58" t="s">
        <v>118</v>
      </c>
      <c r="B169" s="62">
        <v>82.653716097899803</v>
      </c>
      <c r="C169" s="63">
        <v>5.7985953254999098E-2</v>
      </c>
      <c r="D169" s="62">
        <v>16.314352733300002</v>
      </c>
      <c r="E169" s="63">
        <v>5.7071926459143003E-2</v>
      </c>
      <c r="F169" s="62">
        <v>27.889017030800101</v>
      </c>
      <c r="G169" s="63">
        <v>7.7730531743910203E-2</v>
      </c>
      <c r="H169" s="62">
        <v>26.189126381599898</v>
      </c>
      <c r="I169" s="63">
        <v>6.0657305012829503E-2</v>
      </c>
      <c r="J169" s="62">
        <v>12.261219952199999</v>
      </c>
      <c r="K169" s="63">
        <v>3.51317572830546E-2</v>
      </c>
    </row>
    <row r="170" spans="1:11" customFormat="1" x14ac:dyDescent="0.3">
      <c r="A170" s="58" t="s">
        <v>119</v>
      </c>
      <c r="B170" s="59">
        <v>41.3473612684</v>
      </c>
      <c r="C170" s="60">
        <v>2.9007360720323599E-2</v>
      </c>
      <c r="D170" s="59">
        <v>12.454751008900001</v>
      </c>
      <c r="E170" s="60">
        <v>4.3570017472773899E-2</v>
      </c>
      <c r="F170" s="59">
        <v>12.3048437113</v>
      </c>
      <c r="G170" s="60">
        <v>3.4295294224560298E-2</v>
      </c>
      <c r="H170" s="59">
        <v>11.308251070600001</v>
      </c>
      <c r="I170" s="60">
        <v>2.6191329346249601E-2</v>
      </c>
      <c r="J170" s="59">
        <v>5.2795154776000102</v>
      </c>
      <c r="K170" s="60">
        <v>1.5127259526723801E-2</v>
      </c>
    </row>
    <row r="171" spans="1:11" customFormat="1" x14ac:dyDescent="0.3">
      <c r="A171" s="58" t="s">
        <v>120</v>
      </c>
      <c r="B171" s="62">
        <v>69.148096598899997</v>
      </c>
      <c r="C171" s="63">
        <v>4.85110468875561E-2</v>
      </c>
      <c r="D171" s="62">
        <v>16.146986179500001</v>
      </c>
      <c r="E171" s="63">
        <v>5.64864339295683E-2</v>
      </c>
      <c r="F171" s="62">
        <v>8.8211036403000005</v>
      </c>
      <c r="G171" s="63">
        <v>2.4585630815579601E-2</v>
      </c>
      <c r="H171" s="62">
        <v>22.272489703400002</v>
      </c>
      <c r="I171" s="63">
        <v>5.1585882692269498E-2</v>
      </c>
      <c r="J171" s="62">
        <v>21.9075170757</v>
      </c>
      <c r="K171" s="63">
        <v>6.2771043630105605E-2</v>
      </c>
    </row>
    <row r="172" spans="1:11" customFormat="1" x14ac:dyDescent="0.3">
      <c r="A172" s="58" t="s">
        <v>24</v>
      </c>
      <c r="B172" s="59">
        <v>102.04349922839999</v>
      </c>
      <c r="C172" s="60">
        <v>7.1588911613193404E-2</v>
      </c>
      <c r="D172" s="59">
        <v>26.802105078499999</v>
      </c>
      <c r="E172" s="60">
        <v>9.3760861677836496E-2</v>
      </c>
      <c r="F172" s="59">
        <v>20.8588665282</v>
      </c>
      <c r="G172" s="60">
        <v>5.8136533999087497E-2</v>
      </c>
      <c r="H172" s="59">
        <v>32.317398229300103</v>
      </c>
      <c r="I172" s="60">
        <v>7.4851152079398395E-2</v>
      </c>
      <c r="J172" s="59">
        <v>22.065129392399999</v>
      </c>
      <c r="K172" s="60">
        <v>6.3222646135950106E-2</v>
      </c>
    </row>
    <row r="173" spans="1:11" customFormat="1" x14ac:dyDescent="0.3">
      <c r="A173" s="58" t="s">
        <v>121</v>
      </c>
      <c r="B173" s="62">
        <v>15.954265149399999</v>
      </c>
      <c r="C173" s="63">
        <v>1.11927607958389E-2</v>
      </c>
      <c r="D173" s="62">
        <v>8.3356005581000208</v>
      </c>
      <c r="E173" s="61">
        <v>2.9160138304086199E-2</v>
      </c>
      <c r="F173" s="62">
        <v>2.4835929283999998</v>
      </c>
      <c r="G173" s="63">
        <v>6.92211556781459E-3</v>
      </c>
      <c r="H173" s="62">
        <v>1.4420643458</v>
      </c>
      <c r="I173" s="63">
        <v>3.3400020908209102E-3</v>
      </c>
      <c r="J173" s="62">
        <v>3.6930073171000002</v>
      </c>
      <c r="K173" s="63">
        <v>1.0581478614256699E-2</v>
      </c>
    </row>
    <row r="174" spans="1:11" customFormat="1" x14ac:dyDescent="0.3">
      <c r="A174" s="58" t="s">
        <v>122</v>
      </c>
      <c r="B174" s="59">
        <v>0.81261914230000099</v>
      </c>
      <c r="C174" s="60">
        <v>5.7009530634669796E-4</v>
      </c>
      <c r="D174" s="59">
        <v>0</v>
      </c>
      <c r="E174" s="60">
        <v>0</v>
      </c>
      <c r="F174" s="59">
        <v>0</v>
      </c>
      <c r="G174" s="60">
        <v>0</v>
      </c>
      <c r="H174" s="59">
        <v>0</v>
      </c>
      <c r="I174" s="60">
        <v>0</v>
      </c>
      <c r="J174" s="59">
        <v>0.81261914229999999</v>
      </c>
      <c r="K174" s="60">
        <v>2.3283766690544699E-3</v>
      </c>
    </row>
    <row r="175" spans="1:11" customFormat="1" x14ac:dyDescent="0.3">
      <c r="A175" s="58" t="s">
        <v>123</v>
      </c>
      <c r="B175" s="62">
        <v>1.8763682452999999</v>
      </c>
      <c r="C175" s="63">
        <v>1.31637156195443E-3</v>
      </c>
      <c r="D175" s="62">
        <v>0</v>
      </c>
      <c r="E175" s="63">
        <v>0</v>
      </c>
      <c r="F175" s="62">
        <v>0</v>
      </c>
      <c r="G175" s="63">
        <v>0</v>
      </c>
      <c r="H175" s="62">
        <v>1.8763682452999999</v>
      </c>
      <c r="I175" s="63">
        <v>4.3459044533655901E-3</v>
      </c>
      <c r="J175" s="62">
        <v>0</v>
      </c>
      <c r="K175" s="63">
        <v>0</v>
      </c>
    </row>
    <row r="176" spans="1:11" customFormat="1" x14ac:dyDescent="0.3">
      <c r="A176" s="58" t="s">
        <v>124</v>
      </c>
      <c r="B176" s="59">
        <v>14.441708076899999</v>
      </c>
      <c r="C176" s="60">
        <v>1.01316220129483E-2</v>
      </c>
      <c r="D176" s="59">
        <v>3.3043897353</v>
      </c>
      <c r="E176" s="60">
        <v>1.1559630409391199E-2</v>
      </c>
      <c r="F176" s="59">
        <v>1.4181779105000001</v>
      </c>
      <c r="G176" s="60">
        <v>3.9526571685509996E-3</v>
      </c>
      <c r="H176" s="59">
        <v>8.0026267205999897</v>
      </c>
      <c r="I176" s="60">
        <v>1.85350882966565E-2</v>
      </c>
      <c r="J176" s="59">
        <v>1.7165137104999999</v>
      </c>
      <c r="K176" s="60">
        <v>4.9182824617301901E-3</v>
      </c>
    </row>
    <row r="177" spans="1:11" customFormat="1" x14ac:dyDescent="0.3">
      <c r="A177" s="58" t="s">
        <v>125</v>
      </c>
      <c r="B177" s="62">
        <v>0.19717885260000001</v>
      </c>
      <c r="C177" s="63">
        <v>1.3833139354793599E-4</v>
      </c>
      <c r="D177" s="62">
        <v>0.19717885260000001</v>
      </c>
      <c r="E177" s="63">
        <v>6.8978384609250196E-4</v>
      </c>
      <c r="F177" s="62">
        <v>0</v>
      </c>
      <c r="G177" s="63">
        <v>0</v>
      </c>
      <c r="H177" s="62">
        <v>0</v>
      </c>
      <c r="I177" s="63">
        <v>0</v>
      </c>
      <c r="J177" s="62">
        <v>0</v>
      </c>
      <c r="K177" s="63">
        <v>0</v>
      </c>
    </row>
    <row r="178" spans="1:11" customFormat="1" x14ac:dyDescent="0.3">
      <c r="A178" s="58" t="s">
        <v>126</v>
      </c>
      <c r="B178" s="59">
        <v>5.9050090660999999</v>
      </c>
      <c r="C178" s="60">
        <v>4.1426761656021896E-3</v>
      </c>
      <c r="D178" s="59">
        <v>2.0466805821</v>
      </c>
      <c r="E178" s="60">
        <v>7.1598307071383104E-3</v>
      </c>
      <c r="F178" s="59">
        <v>2.6148058479</v>
      </c>
      <c r="G178" s="60">
        <v>7.2878240470034498E-3</v>
      </c>
      <c r="H178" s="59">
        <v>1.2435226361</v>
      </c>
      <c r="I178" s="60">
        <v>2.8801545622106099E-3</v>
      </c>
      <c r="J178" s="59">
        <v>0</v>
      </c>
      <c r="K178" s="60">
        <v>0</v>
      </c>
    </row>
    <row r="179" spans="1:11" customFormat="1" x14ac:dyDescent="0.3">
      <c r="A179" s="58" t="s">
        <v>127</v>
      </c>
      <c r="B179" s="62">
        <v>10.157199937</v>
      </c>
      <c r="C179" s="63">
        <v>7.1258129525712402E-3</v>
      </c>
      <c r="D179" s="62">
        <v>1.0346055088999999</v>
      </c>
      <c r="E179" s="63">
        <v>3.61932406902307E-3</v>
      </c>
      <c r="F179" s="62">
        <v>0</v>
      </c>
      <c r="G179" s="63">
        <v>0</v>
      </c>
      <c r="H179" s="62">
        <v>5.1091248023000002</v>
      </c>
      <c r="I179" s="63">
        <v>1.1833374545072901E-2</v>
      </c>
      <c r="J179" s="62">
        <v>4.0134696257999902</v>
      </c>
      <c r="K179" s="63">
        <v>1.1499691001890799E-2</v>
      </c>
    </row>
    <row r="180" spans="1:11" customFormat="1" x14ac:dyDescent="0.3">
      <c r="A180" s="58" t="s">
        <v>128</v>
      </c>
      <c r="B180" s="59">
        <v>50.729347538799999</v>
      </c>
      <c r="C180" s="60">
        <v>3.5589320286062702E-2</v>
      </c>
      <c r="D180" s="59">
        <v>9.8491807544000007</v>
      </c>
      <c r="E180" s="60">
        <v>3.4455042678498103E-2</v>
      </c>
      <c r="F180" s="59">
        <v>18.293527948800001</v>
      </c>
      <c r="G180" s="60">
        <v>5.0986582042741799E-2</v>
      </c>
      <c r="H180" s="59">
        <v>9.0109914107000098</v>
      </c>
      <c r="I180" s="60">
        <v>2.08705875294426E-2</v>
      </c>
      <c r="J180" s="59">
        <v>13.5756474249</v>
      </c>
      <c r="K180" s="60">
        <v>3.8897952418375598E-2</v>
      </c>
    </row>
    <row r="181" spans="1:11" customFormat="1" x14ac:dyDescent="0.3">
      <c r="A181" s="64" t="s">
        <v>1</v>
      </c>
    </row>
    <row r="182" spans="1:11" customFormat="1" x14ac:dyDescent="0.3">
      <c r="A182" s="64" t="s">
        <v>1</v>
      </c>
    </row>
    <row r="183" spans="1:11" customFormat="1" x14ac:dyDescent="0.3">
      <c r="A183" s="53" t="s">
        <v>129</v>
      </c>
    </row>
    <row r="184" spans="1:11" customFormat="1" x14ac:dyDescent="0.3">
      <c r="A184" s="54" t="s">
        <v>1</v>
      </c>
    </row>
    <row r="185" spans="1:11" customFormat="1" x14ac:dyDescent="0.3">
      <c r="A185" s="119" t="s">
        <v>1</v>
      </c>
      <c r="B185" s="118" t="s">
        <v>501</v>
      </c>
      <c r="C185" s="118" t="s">
        <v>1</v>
      </c>
      <c r="D185" s="118" t="s">
        <v>389</v>
      </c>
      <c r="E185" s="118" t="s">
        <v>1</v>
      </c>
      <c r="F185" s="118" t="s">
        <v>390</v>
      </c>
      <c r="G185" s="118" t="s">
        <v>1</v>
      </c>
      <c r="H185" s="118" t="s">
        <v>391</v>
      </c>
      <c r="I185" s="118" t="s">
        <v>1</v>
      </c>
      <c r="J185" s="118" t="s">
        <v>392</v>
      </c>
      <c r="K185" s="118" t="s">
        <v>1</v>
      </c>
    </row>
    <row r="186" spans="1:11" customFormat="1" x14ac:dyDescent="0.3">
      <c r="A186" s="120"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1418.7561267097999</v>
      </c>
      <c r="C187" s="57">
        <v>1418.7561267097999</v>
      </c>
      <c r="D187" s="57">
        <v>285.19114560439999</v>
      </c>
      <c r="E187" s="57">
        <v>285.19114560439999</v>
      </c>
      <c r="F187" s="57">
        <v>358.79102336109997</v>
      </c>
      <c r="G187" s="57">
        <v>358.79102336109997</v>
      </c>
      <c r="H187" s="57">
        <v>428.5058321738</v>
      </c>
      <c r="I187" s="57">
        <v>428.5058321738</v>
      </c>
      <c r="J187" s="57">
        <v>346.26812557049999</v>
      </c>
      <c r="K187" s="57">
        <v>346.26812557049999</v>
      </c>
    </row>
    <row r="188" spans="1:11" customFormat="1" x14ac:dyDescent="0.3">
      <c r="A188" s="58" t="s">
        <v>130</v>
      </c>
      <c r="B188" s="59">
        <v>55.385270774200002</v>
      </c>
      <c r="C188" s="60">
        <v>3.9037907735871798E-2</v>
      </c>
      <c r="D188" s="59">
        <v>17.712111937900001</v>
      </c>
      <c r="E188" s="61">
        <v>6.2106107468249301E-2</v>
      </c>
      <c r="F188" s="59">
        <v>3.04750711619999</v>
      </c>
      <c r="G188" s="65">
        <v>8.4938220796368195E-3</v>
      </c>
      <c r="H188" s="59">
        <v>22.5848972772</v>
      </c>
      <c r="I188" s="60">
        <v>5.2706160760116999E-2</v>
      </c>
      <c r="J188" s="59">
        <v>12.040754442900001</v>
      </c>
      <c r="K188" s="60">
        <v>3.47729217728662E-2</v>
      </c>
    </row>
    <row r="189" spans="1:11" customFormat="1" x14ac:dyDescent="0.3">
      <c r="A189" s="58" t="s">
        <v>131</v>
      </c>
      <c r="B189" s="62">
        <v>628.3526811232</v>
      </c>
      <c r="C189" s="63">
        <v>0.44288984505067602</v>
      </c>
      <c r="D189" s="62">
        <v>109.3017886726</v>
      </c>
      <c r="E189" s="65">
        <v>0.38325800207071198</v>
      </c>
      <c r="F189" s="62">
        <v>174.7790917488</v>
      </c>
      <c r="G189" s="63">
        <v>0.487133401810045</v>
      </c>
      <c r="H189" s="62">
        <v>197.9695866555</v>
      </c>
      <c r="I189" s="63">
        <v>0.46199974840763502</v>
      </c>
      <c r="J189" s="62">
        <v>146.30221404630001</v>
      </c>
      <c r="K189" s="63">
        <v>0.42251135245341198</v>
      </c>
    </row>
    <row r="190" spans="1:11" customFormat="1" x14ac:dyDescent="0.3">
      <c r="A190" s="58" t="s">
        <v>132</v>
      </c>
      <c r="B190" s="59">
        <v>483.17124852429998</v>
      </c>
      <c r="C190" s="60">
        <v>0.34055976177160902</v>
      </c>
      <c r="D190" s="59">
        <v>86.558394796100004</v>
      </c>
      <c r="E190" s="60">
        <v>0.30351010587183003</v>
      </c>
      <c r="F190" s="59">
        <v>142.48367071659999</v>
      </c>
      <c r="G190" s="60">
        <v>0.39712161520049899</v>
      </c>
      <c r="H190" s="59">
        <v>136.53574924259999</v>
      </c>
      <c r="I190" s="60">
        <v>0.31863218418745298</v>
      </c>
      <c r="J190" s="59">
        <v>117.593433769</v>
      </c>
      <c r="K190" s="60">
        <v>0.33960224775311598</v>
      </c>
    </row>
    <row r="191" spans="1:11" customFormat="1" x14ac:dyDescent="0.3">
      <c r="A191" s="58" t="s">
        <v>133</v>
      </c>
      <c r="B191" s="62">
        <v>67.338359459499998</v>
      </c>
      <c r="C191" s="63">
        <v>4.7462955889158102E-2</v>
      </c>
      <c r="D191" s="62">
        <v>9.6951875423999905</v>
      </c>
      <c r="E191" s="63">
        <v>3.3995401651945298E-2</v>
      </c>
      <c r="F191" s="62">
        <v>13.629155925199999</v>
      </c>
      <c r="G191" s="63">
        <v>3.7986334768144801E-2</v>
      </c>
      <c r="H191" s="62">
        <v>21.543341137799999</v>
      </c>
      <c r="I191" s="63">
        <v>5.0275491067440399E-2</v>
      </c>
      <c r="J191" s="62">
        <v>22.4706748541</v>
      </c>
      <c r="K191" s="63">
        <v>6.4893858818446101E-2</v>
      </c>
    </row>
    <row r="192" spans="1:11" customFormat="1" x14ac:dyDescent="0.3">
      <c r="A192" s="58" t="s">
        <v>134</v>
      </c>
      <c r="B192" s="59">
        <v>301.9627150366</v>
      </c>
      <c r="C192" s="60">
        <v>0.212836236863959</v>
      </c>
      <c r="D192" s="59">
        <v>50.247489604800002</v>
      </c>
      <c r="E192" s="60">
        <v>0.17618881364045</v>
      </c>
      <c r="F192" s="59">
        <v>57.030134792799998</v>
      </c>
      <c r="G192" s="65">
        <v>0.158950840683109</v>
      </c>
      <c r="H192" s="59">
        <v>92.053227330300004</v>
      </c>
      <c r="I192" s="60">
        <v>0.214823744319456</v>
      </c>
      <c r="J192" s="59">
        <v>102.63186330870001</v>
      </c>
      <c r="K192" s="61">
        <v>0.29639419781883503</v>
      </c>
    </row>
    <row r="193" spans="1:11" customFormat="1" x14ac:dyDescent="0.3">
      <c r="A193" s="58" t="s">
        <v>135</v>
      </c>
      <c r="B193" s="62">
        <v>279.8426258115</v>
      </c>
      <c r="C193" s="63">
        <v>0.19724505187545899</v>
      </c>
      <c r="D193" s="62">
        <v>64.196457615500194</v>
      </c>
      <c r="E193" s="63">
        <v>0.22509975714515901</v>
      </c>
      <c r="F193" s="62">
        <v>60.298614701299996</v>
      </c>
      <c r="G193" s="63">
        <v>0.168060544370457</v>
      </c>
      <c r="H193" s="62">
        <v>76.695367482700107</v>
      </c>
      <c r="I193" s="63">
        <v>0.178983252325006</v>
      </c>
      <c r="J193" s="62">
        <v>78.652186011999902</v>
      </c>
      <c r="K193" s="63">
        <v>0.22714243733065301</v>
      </c>
    </row>
    <row r="194" spans="1:11" customFormat="1" x14ac:dyDescent="0.3">
      <c r="A194" s="58" t="s">
        <v>136</v>
      </c>
      <c r="B194" s="59">
        <v>256.34984521920001</v>
      </c>
      <c r="C194" s="60">
        <v>0.18068633529970701</v>
      </c>
      <c r="D194" s="59">
        <v>44.511103540600097</v>
      </c>
      <c r="E194" s="60">
        <v>0.15607463354540199</v>
      </c>
      <c r="F194" s="59">
        <v>59.440605134999998</v>
      </c>
      <c r="G194" s="60">
        <v>0.16566915353168399</v>
      </c>
      <c r="H194" s="59">
        <v>76.567165797300106</v>
      </c>
      <c r="I194" s="60">
        <v>0.17868406926663399</v>
      </c>
      <c r="J194" s="59">
        <v>75.830970746299897</v>
      </c>
      <c r="K194" s="60">
        <v>0.21899494971234601</v>
      </c>
    </row>
    <row r="195" spans="1:11" customFormat="1" x14ac:dyDescent="0.3">
      <c r="A195" s="58" t="s">
        <v>137</v>
      </c>
      <c r="B195" s="62">
        <v>386.54052417970001</v>
      </c>
      <c r="C195" s="63">
        <v>0.27245029424198203</v>
      </c>
      <c r="D195" s="62">
        <v>79.578954025399995</v>
      </c>
      <c r="E195" s="63">
        <v>0.27903725361721798</v>
      </c>
      <c r="F195" s="62">
        <v>86.218182489900002</v>
      </c>
      <c r="G195" s="63">
        <v>0.24030194981530201</v>
      </c>
      <c r="H195" s="62">
        <v>123.51764076889999</v>
      </c>
      <c r="I195" s="63">
        <v>0.288251947802666</v>
      </c>
      <c r="J195" s="62">
        <v>97.225746895499896</v>
      </c>
      <c r="K195" s="63">
        <v>0.28078168250489099</v>
      </c>
    </row>
    <row r="196" spans="1:11" customFormat="1" x14ac:dyDescent="0.3">
      <c r="A196" s="58" t="s">
        <v>138</v>
      </c>
      <c r="B196" s="59">
        <v>430.49885820790001</v>
      </c>
      <c r="C196" s="60">
        <v>0.30343400821553401</v>
      </c>
      <c r="D196" s="59">
        <v>87.898622036000006</v>
      </c>
      <c r="E196" s="60">
        <v>0.308209505767503</v>
      </c>
      <c r="F196" s="59">
        <v>114.1955716313</v>
      </c>
      <c r="G196" s="60">
        <v>0.31827878680334099</v>
      </c>
      <c r="H196" s="59">
        <v>126.2340771547</v>
      </c>
      <c r="I196" s="60">
        <v>0.29459126965511201</v>
      </c>
      <c r="J196" s="59">
        <v>102.17058738590001</v>
      </c>
      <c r="K196" s="60">
        <v>0.29506206272254198</v>
      </c>
    </row>
    <row r="197" spans="1:11" customFormat="1" x14ac:dyDescent="0.3">
      <c r="A197" s="58" t="s">
        <v>139</v>
      </c>
      <c r="B197" s="62">
        <v>434.18653024920002</v>
      </c>
      <c r="C197" s="63">
        <v>0.30603323719638198</v>
      </c>
      <c r="D197" s="62">
        <v>89.368306593599897</v>
      </c>
      <c r="E197" s="63">
        <v>0.31336283741980703</v>
      </c>
      <c r="F197" s="62">
        <v>100.0987597872</v>
      </c>
      <c r="G197" s="63">
        <v>0.27898903057688001</v>
      </c>
      <c r="H197" s="62">
        <v>138.16214721630001</v>
      </c>
      <c r="I197" s="63">
        <v>0.32242769372684299</v>
      </c>
      <c r="J197" s="62">
        <v>106.5573166521</v>
      </c>
      <c r="K197" s="63">
        <v>0.30773065374278902</v>
      </c>
    </row>
    <row r="198" spans="1:11" customFormat="1" x14ac:dyDescent="0.3">
      <c r="A198" s="58" t="s">
        <v>140</v>
      </c>
      <c r="B198" s="59">
        <v>167.3202595983</v>
      </c>
      <c r="C198" s="60">
        <v>0.11793447545233</v>
      </c>
      <c r="D198" s="59">
        <v>30.3622388161</v>
      </c>
      <c r="E198" s="60">
        <v>0.10646276816117101</v>
      </c>
      <c r="F198" s="59">
        <v>53.323137733900097</v>
      </c>
      <c r="G198" s="60">
        <v>0.14861892929866799</v>
      </c>
      <c r="H198" s="59">
        <v>47.520146082899998</v>
      </c>
      <c r="I198" s="60">
        <v>0.110897314610239</v>
      </c>
      <c r="J198" s="59">
        <v>36.114736965399999</v>
      </c>
      <c r="K198" s="60">
        <v>0.10429702966710699</v>
      </c>
    </row>
    <row r="199" spans="1:11" customFormat="1" x14ac:dyDescent="0.3">
      <c r="A199" s="64" t="s">
        <v>1</v>
      </c>
    </row>
    <row r="200" spans="1:11" customFormat="1" x14ac:dyDescent="0.3">
      <c r="A200" s="64" t="s">
        <v>1</v>
      </c>
    </row>
    <row r="201" spans="1:11" customFormat="1" x14ac:dyDescent="0.3">
      <c r="A201" s="53" t="s">
        <v>494</v>
      </c>
    </row>
    <row r="202" spans="1:11" customFormat="1" x14ac:dyDescent="0.3">
      <c r="A202" s="54" t="s">
        <v>1</v>
      </c>
    </row>
    <row r="203" spans="1:11" customFormat="1" x14ac:dyDescent="0.3">
      <c r="A203" s="119" t="s">
        <v>1</v>
      </c>
      <c r="B203" s="118" t="s">
        <v>501</v>
      </c>
      <c r="C203" s="118" t="s">
        <v>1</v>
      </c>
      <c r="D203" s="118" t="s">
        <v>389</v>
      </c>
      <c r="E203" s="118" t="s">
        <v>1</v>
      </c>
      <c r="F203" s="118" t="s">
        <v>390</v>
      </c>
      <c r="G203" s="118" t="s">
        <v>1</v>
      </c>
      <c r="H203" s="118" t="s">
        <v>391</v>
      </c>
      <c r="I203" s="118" t="s">
        <v>1</v>
      </c>
      <c r="J203" s="118" t="s">
        <v>392</v>
      </c>
      <c r="K203" s="118" t="s">
        <v>1</v>
      </c>
    </row>
    <row r="204" spans="1:11" customFormat="1" x14ac:dyDescent="0.3">
      <c r="A204" s="120"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1418.7561267097999</v>
      </c>
      <c r="C205" s="57">
        <v>1418.7561267097999</v>
      </c>
      <c r="D205" s="57">
        <v>285.19114560439999</v>
      </c>
      <c r="E205" s="57">
        <v>285.19114560439999</v>
      </c>
      <c r="F205" s="57">
        <v>358.79102336109997</v>
      </c>
      <c r="G205" s="57">
        <v>358.79102336109997</v>
      </c>
      <c r="H205" s="57">
        <v>428.5058321738</v>
      </c>
      <c r="I205" s="57">
        <v>428.5058321738</v>
      </c>
      <c r="J205" s="57">
        <v>346.26812557049999</v>
      </c>
      <c r="K205" s="57">
        <v>346.26812557049999</v>
      </c>
    </row>
    <row r="206" spans="1:11" customFormat="1" x14ac:dyDescent="0.3">
      <c r="A206" s="58" t="s">
        <v>130</v>
      </c>
      <c r="B206" s="59">
        <v>19.326099983999999</v>
      </c>
      <c r="C206" s="60">
        <v>1.36218618691139E-2</v>
      </c>
      <c r="D206" s="59">
        <v>9.5726349853999793</v>
      </c>
      <c r="E206" s="61">
        <v>3.3565680887858197E-2</v>
      </c>
      <c r="F206" s="59">
        <v>1.4410671639999999</v>
      </c>
      <c r="G206" s="60">
        <v>4.0164526706947699E-3</v>
      </c>
      <c r="H206" s="59">
        <v>6.2322989514999998</v>
      </c>
      <c r="I206" s="60">
        <v>1.45442570055201E-2</v>
      </c>
      <c r="J206" s="59">
        <v>2.0800988830999998</v>
      </c>
      <c r="K206" s="60">
        <v>6.00719133380497E-3</v>
      </c>
    </row>
    <row r="207" spans="1:11" customFormat="1" x14ac:dyDescent="0.3">
      <c r="A207" s="58" t="s">
        <v>131</v>
      </c>
      <c r="B207" s="62">
        <v>361.88838521740001</v>
      </c>
      <c r="C207" s="63">
        <v>0.25507441229991101</v>
      </c>
      <c r="D207" s="62">
        <v>67.685357066099897</v>
      </c>
      <c r="E207" s="63">
        <v>0.23733330473025599</v>
      </c>
      <c r="F207" s="62">
        <v>106.5593553484</v>
      </c>
      <c r="G207" s="63">
        <v>0.29699560025267102</v>
      </c>
      <c r="H207" s="62">
        <v>108.38466564319999</v>
      </c>
      <c r="I207" s="63">
        <v>0.25293626715269502</v>
      </c>
      <c r="J207" s="62">
        <v>79.259007159700104</v>
      </c>
      <c r="K207" s="63">
        <v>0.22889489764359799</v>
      </c>
    </row>
    <row r="208" spans="1:11" customFormat="1" x14ac:dyDescent="0.3">
      <c r="A208" s="58" t="s">
        <v>132</v>
      </c>
      <c r="B208" s="59">
        <v>157.3921468515</v>
      </c>
      <c r="C208" s="60">
        <v>0.11093671695113901</v>
      </c>
      <c r="D208" s="59">
        <v>26.427723919599998</v>
      </c>
      <c r="E208" s="60">
        <v>9.2666705565462901E-2</v>
      </c>
      <c r="F208" s="59">
        <v>47.1328849970999</v>
      </c>
      <c r="G208" s="60">
        <v>0.131365842310006</v>
      </c>
      <c r="H208" s="59">
        <v>40.9361029563999</v>
      </c>
      <c r="I208" s="60">
        <v>9.5532195556667504E-2</v>
      </c>
      <c r="J208" s="59">
        <v>42.895434978399898</v>
      </c>
      <c r="K208" s="60">
        <v>0.12387924793172</v>
      </c>
    </row>
    <row r="209" spans="1:11" customFormat="1" x14ac:dyDescent="0.3">
      <c r="A209" s="58" t="s">
        <v>133</v>
      </c>
      <c r="B209" s="62">
        <v>9.5989827816000108</v>
      </c>
      <c r="C209" s="63">
        <v>6.7657736244358998E-3</v>
      </c>
      <c r="D209" s="62">
        <v>2.6650684675999998</v>
      </c>
      <c r="E209" s="63">
        <v>9.3448499670351695E-3</v>
      </c>
      <c r="F209" s="62">
        <v>0.52805159450000105</v>
      </c>
      <c r="G209" s="63">
        <v>1.4717525247797199E-3</v>
      </c>
      <c r="H209" s="62">
        <v>4.3835584034000004</v>
      </c>
      <c r="I209" s="63">
        <v>1.02298687071826E-2</v>
      </c>
      <c r="J209" s="62">
        <v>2.0223043161000001</v>
      </c>
      <c r="K209" s="63">
        <v>5.8402843541204303E-3</v>
      </c>
    </row>
    <row r="210" spans="1:11" customFormat="1" x14ac:dyDescent="0.3">
      <c r="A210" s="58" t="s">
        <v>134</v>
      </c>
      <c r="B210" s="59">
        <v>178.73885709300001</v>
      </c>
      <c r="C210" s="60">
        <v>0.125982791353655</v>
      </c>
      <c r="D210" s="59">
        <v>33.736189679399999</v>
      </c>
      <c r="E210" s="60">
        <v>0.11829325769530299</v>
      </c>
      <c r="F210" s="59">
        <v>32.822872879999998</v>
      </c>
      <c r="G210" s="60">
        <v>9.1481867557667101E-2</v>
      </c>
      <c r="H210" s="59">
        <v>51.981576190599903</v>
      </c>
      <c r="I210" s="60">
        <v>0.12130891177583</v>
      </c>
      <c r="J210" s="59">
        <v>60.198218343000001</v>
      </c>
      <c r="K210" s="61">
        <v>0.17384856964186199</v>
      </c>
    </row>
    <row r="211" spans="1:11" customFormat="1" x14ac:dyDescent="0.3">
      <c r="A211" s="58" t="s">
        <v>135</v>
      </c>
      <c r="B211" s="62">
        <v>107.5118612699</v>
      </c>
      <c r="C211" s="63">
        <v>7.5778958233807203E-2</v>
      </c>
      <c r="D211" s="62">
        <v>32.899136159800001</v>
      </c>
      <c r="E211" s="61">
        <v>0.115358196307524</v>
      </c>
      <c r="F211" s="62">
        <v>15.947501520199999</v>
      </c>
      <c r="G211" s="63">
        <v>4.4447883257519097E-2</v>
      </c>
      <c r="H211" s="62">
        <v>33.3494550387001</v>
      </c>
      <c r="I211" s="63">
        <v>7.7827307202609095E-2</v>
      </c>
      <c r="J211" s="62">
        <v>25.315768551200001</v>
      </c>
      <c r="K211" s="63">
        <v>7.3110305805625594E-2</v>
      </c>
    </row>
    <row r="212" spans="1:11" customFormat="1" x14ac:dyDescent="0.3">
      <c r="A212" s="58" t="s">
        <v>136</v>
      </c>
      <c r="B212" s="59">
        <v>113.083287447</v>
      </c>
      <c r="C212" s="60">
        <v>7.9705937699982604E-2</v>
      </c>
      <c r="D212" s="59">
        <v>20.0124969825</v>
      </c>
      <c r="E212" s="60">
        <v>7.0172224106354694E-2</v>
      </c>
      <c r="F212" s="59">
        <v>27.958424705799899</v>
      </c>
      <c r="G212" s="60">
        <v>7.7923980493964706E-2</v>
      </c>
      <c r="H212" s="59">
        <v>29.835323251099901</v>
      </c>
      <c r="I212" s="60">
        <v>6.9626411149986203E-2</v>
      </c>
      <c r="J212" s="59">
        <v>35.277042507600001</v>
      </c>
      <c r="K212" s="60">
        <v>0.101877822134159</v>
      </c>
    </row>
    <row r="213" spans="1:11" customFormat="1" x14ac:dyDescent="0.3">
      <c r="A213" s="58" t="s">
        <v>137</v>
      </c>
      <c r="B213" s="62">
        <v>150.1158802201</v>
      </c>
      <c r="C213" s="63">
        <v>0.10580809301471</v>
      </c>
      <c r="D213" s="62">
        <v>23.455719286899999</v>
      </c>
      <c r="E213" s="63">
        <v>8.2245608422346905E-2</v>
      </c>
      <c r="F213" s="62">
        <v>28.808388872200101</v>
      </c>
      <c r="G213" s="63">
        <v>8.0292947695088296E-2</v>
      </c>
      <c r="H213" s="62">
        <v>64.011885238000104</v>
      </c>
      <c r="I213" s="61">
        <v>0.14938392999989999</v>
      </c>
      <c r="J213" s="62">
        <v>33.8398868230001</v>
      </c>
      <c r="K213" s="63">
        <v>9.7727409264847895E-2</v>
      </c>
    </row>
    <row r="214" spans="1:11" customFormat="1" x14ac:dyDescent="0.3">
      <c r="A214" s="58" t="s">
        <v>138</v>
      </c>
      <c r="B214" s="59">
        <v>135.52761040050001</v>
      </c>
      <c r="C214" s="60">
        <v>9.5525656488122807E-2</v>
      </c>
      <c r="D214" s="59">
        <v>28.681848651900001</v>
      </c>
      <c r="E214" s="60">
        <v>0.100570614109057</v>
      </c>
      <c r="F214" s="59">
        <v>48.886575192700001</v>
      </c>
      <c r="G214" s="61">
        <v>0.13625361842873901</v>
      </c>
      <c r="H214" s="59">
        <v>30.198093908400001</v>
      </c>
      <c r="I214" s="60">
        <v>7.0473005595293195E-2</v>
      </c>
      <c r="J214" s="59">
        <v>27.7610926475</v>
      </c>
      <c r="K214" s="60">
        <v>8.0172243985095995E-2</v>
      </c>
    </row>
    <row r="215" spans="1:11" customFormat="1" x14ac:dyDescent="0.3">
      <c r="A215" s="58" t="s">
        <v>139</v>
      </c>
      <c r="B215" s="62">
        <v>118.4353613981</v>
      </c>
      <c r="C215" s="63">
        <v>8.3478308335316498E-2</v>
      </c>
      <c r="D215" s="62">
        <v>26.8394620708</v>
      </c>
      <c r="E215" s="63">
        <v>9.4110432544880204E-2</v>
      </c>
      <c r="F215" s="62">
        <v>29.0177141112001</v>
      </c>
      <c r="G215" s="63">
        <v>8.0876365967482794E-2</v>
      </c>
      <c r="H215" s="62">
        <v>42.085027980800099</v>
      </c>
      <c r="I215" s="63">
        <v>9.8213430998835297E-2</v>
      </c>
      <c r="J215" s="62">
        <v>20.4931572353</v>
      </c>
      <c r="K215" s="63">
        <v>5.91829155557883E-2</v>
      </c>
    </row>
    <row r="216" spans="1:11" customFormat="1" x14ac:dyDescent="0.3">
      <c r="A216" s="58" t="s">
        <v>140</v>
      </c>
      <c r="B216" s="59">
        <v>67.137654046700007</v>
      </c>
      <c r="C216" s="60">
        <v>4.7321490129806298E-2</v>
      </c>
      <c r="D216" s="59">
        <v>13.215508334400001</v>
      </c>
      <c r="E216" s="60">
        <v>4.6339125663921399E-2</v>
      </c>
      <c r="F216" s="59">
        <v>19.688186975000001</v>
      </c>
      <c r="G216" s="60">
        <v>5.4873688841387498E-2</v>
      </c>
      <c r="H216" s="59">
        <v>17.107844611699999</v>
      </c>
      <c r="I216" s="60">
        <v>3.9924414855481198E-2</v>
      </c>
      <c r="J216" s="59">
        <v>17.126114125600001</v>
      </c>
      <c r="K216" s="60">
        <v>4.9459112349378297E-2</v>
      </c>
    </row>
    <row r="217" spans="1:11" customFormat="1" x14ac:dyDescent="0.3">
      <c r="A217" s="64" t="s">
        <v>1</v>
      </c>
    </row>
    <row r="218" spans="1:11" customFormat="1" x14ac:dyDescent="0.3">
      <c r="A218" s="64" t="s">
        <v>1</v>
      </c>
    </row>
    <row r="219" spans="1:11" customFormat="1" x14ac:dyDescent="0.3">
      <c r="A219" s="53" t="s">
        <v>141</v>
      </c>
    </row>
    <row r="220" spans="1:11" customFormat="1" x14ac:dyDescent="0.3">
      <c r="A220" s="54" t="s">
        <v>1</v>
      </c>
    </row>
    <row r="221" spans="1:11" customFormat="1" x14ac:dyDescent="0.3">
      <c r="A221" s="119" t="s">
        <v>1</v>
      </c>
      <c r="B221" s="118" t="s">
        <v>501</v>
      </c>
      <c r="C221" s="118" t="s">
        <v>1</v>
      </c>
      <c r="D221" s="118" t="s">
        <v>389</v>
      </c>
      <c r="E221" s="118" t="s">
        <v>1</v>
      </c>
      <c r="F221" s="118" t="s">
        <v>390</v>
      </c>
      <c r="G221" s="118" t="s">
        <v>1</v>
      </c>
      <c r="H221" s="118" t="s">
        <v>391</v>
      </c>
      <c r="I221" s="118" t="s">
        <v>1</v>
      </c>
      <c r="J221" s="118" t="s">
        <v>392</v>
      </c>
      <c r="K221" s="118" t="s">
        <v>1</v>
      </c>
    </row>
    <row r="222" spans="1:11" customFormat="1" x14ac:dyDescent="0.3">
      <c r="A222" s="120"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1425.4092837695</v>
      </c>
      <c r="C223" s="57">
        <v>1425.4092837695</v>
      </c>
      <c r="D223" s="57">
        <v>285.85600216210003</v>
      </c>
      <c r="E223" s="57">
        <v>285.85600216210003</v>
      </c>
      <c r="F223" s="57">
        <v>358.79102336109997</v>
      </c>
      <c r="G223" s="57">
        <v>358.79102336109997</v>
      </c>
      <c r="H223" s="57">
        <v>431.75552187919999</v>
      </c>
      <c r="I223" s="57">
        <v>431.75552187919999</v>
      </c>
      <c r="J223" s="57">
        <v>349.00673636710002</v>
      </c>
      <c r="K223" s="57">
        <v>349.00673636710002</v>
      </c>
    </row>
    <row r="224" spans="1:11" customFormat="1" x14ac:dyDescent="0.3">
      <c r="A224" s="58" t="s">
        <v>142</v>
      </c>
      <c r="B224" s="59">
        <v>292.203719256</v>
      </c>
      <c r="C224" s="60">
        <v>0.204996363208233</v>
      </c>
      <c r="D224" s="59">
        <v>46.398590649900001</v>
      </c>
      <c r="E224" s="60">
        <v>0.16231455802557801</v>
      </c>
      <c r="F224" s="59">
        <v>73.586082325200096</v>
      </c>
      <c r="G224" s="60">
        <v>0.205094546780621</v>
      </c>
      <c r="H224" s="59">
        <v>94.775234613099997</v>
      </c>
      <c r="I224" s="60">
        <v>0.21951134336532499</v>
      </c>
      <c r="J224" s="59">
        <v>77.443811667799906</v>
      </c>
      <c r="K224" s="60">
        <v>0.22189775611190901</v>
      </c>
    </row>
    <row r="225" spans="1:11" customFormat="1" x14ac:dyDescent="0.3">
      <c r="A225" s="58" t="s">
        <v>143</v>
      </c>
      <c r="B225" s="62">
        <v>533.17248421260001</v>
      </c>
      <c r="C225" s="63">
        <v>0.37404869624717402</v>
      </c>
      <c r="D225" s="62">
        <v>92.4794457240002</v>
      </c>
      <c r="E225" s="63">
        <v>0.323517592859771</v>
      </c>
      <c r="F225" s="62">
        <v>139.23757572619999</v>
      </c>
      <c r="G225" s="63">
        <v>0.38807430136306997</v>
      </c>
      <c r="H225" s="62">
        <v>188.24011085999999</v>
      </c>
      <c r="I225" s="61">
        <v>0.43598773222561699</v>
      </c>
      <c r="J225" s="62">
        <v>113.2153519024</v>
      </c>
      <c r="K225" s="63">
        <v>0.324393027713125</v>
      </c>
    </row>
    <row r="226" spans="1:11" customFormat="1" x14ac:dyDescent="0.3">
      <c r="A226" s="58" t="s">
        <v>144</v>
      </c>
      <c r="B226" s="59">
        <v>79.693077013000007</v>
      </c>
      <c r="C226" s="60">
        <v>5.5908908353852801E-2</v>
      </c>
      <c r="D226" s="59">
        <v>16.762734377200001</v>
      </c>
      <c r="E226" s="60">
        <v>5.8640484196285599E-2</v>
      </c>
      <c r="F226" s="59">
        <v>22.8390357422</v>
      </c>
      <c r="G226" s="60">
        <v>6.3655538336069198E-2</v>
      </c>
      <c r="H226" s="59">
        <v>22.493422157299999</v>
      </c>
      <c r="I226" s="60">
        <v>5.20975899958342E-2</v>
      </c>
      <c r="J226" s="59">
        <v>17.597884736299999</v>
      </c>
      <c r="K226" s="60">
        <v>5.0422765243676601E-2</v>
      </c>
    </row>
    <row r="227" spans="1:11" customFormat="1" x14ac:dyDescent="0.3">
      <c r="A227" s="58" t="s">
        <v>145</v>
      </c>
      <c r="B227" s="62">
        <v>502.86726145059998</v>
      </c>
      <c r="C227" s="63">
        <v>0.35278797968872899</v>
      </c>
      <c r="D227" s="62">
        <v>91.862241333599997</v>
      </c>
      <c r="E227" s="63">
        <v>0.32135844844533901</v>
      </c>
      <c r="F227" s="62">
        <v>138.94316173249999</v>
      </c>
      <c r="G227" s="63">
        <v>0.38725372901167199</v>
      </c>
      <c r="H227" s="62">
        <v>166.99240083679999</v>
      </c>
      <c r="I227" s="63">
        <v>0.38677536794427497</v>
      </c>
      <c r="J227" s="62">
        <v>105.0694575477</v>
      </c>
      <c r="K227" s="65">
        <v>0.301052806720566</v>
      </c>
    </row>
    <row r="228" spans="1:11" customFormat="1" ht="25.5" customHeight="1" x14ac:dyDescent="0.3">
      <c r="A228" s="66" t="s">
        <v>146</v>
      </c>
      <c r="B228" s="59">
        <v>365.21626020190001</v>
      </c>
      <c r="C228" s="60">
        <v>0.25621852218899799</v>
      </c>
      <c r="D228" s="59">
        <v>61.671459230600199</v>
      </c>
      <c r="E228" s="60">
        <v>0.215743097098336</v>
      </c>
      <c r="F228" s="59">
        <v>110.3445243358</v>
      </c>
      <c r="G228" s="60">
        <v>0.307545387568812</v>
      </c>
      <c r="H228" s="59">
        <v>114.6075569377</v>
      </c>
      <c r="I228" s="60">
        <v>0.265445492020287</v>
      </c>
      <c r="J228" s="59">
        <v>78.592719697800106</v>
      </c>
      <c r="K228" s="60">
        <v>0.22518969265720101</v>
      </c>
    </row>
    <row r="229" spans="1:11" customFormat="1" x14ac:dyDescent="0.3">
      <c r="A229" s="58" t="s">
        <v>147</v>
      </c>
      <c r="B229" s="62">
        <v>93.682186638100205</v>
      </c>
      <c r="C229" s="63">
        <v>6.5723008615712897E-2</v>
      </c>
      <c r="D229" s="62">
        <v>11.7513142473</v>
      </c>
      <c r="E229" s="63">
        <v>4.1109209386606498E-2</v>
      </c>
      <c r="F229" s="62">
        <v>25.941707449999999</v>
      </c>
      <c r="G229" s="63">
        <v>7.2303111730561198E-2</v>
      </c>
      <c r="H229" s="62">
        <v>33.588160305800002</v>
      </c>
      <c r="I229" s="63">
        <v>7.7794396605766106E-2</v>
      </c>
      <c r="J229" s="62">
        <v>22.401004635</v>
      </c>
      <c r="K229" s="63">
        <v>6.4185020805551704E-2</v>
      </c>
    </row>
    <row r="230" spans="1:11" customFormat="1" x14ac:dyDescent="0.3">
      <c r="A230" s="58" t="s">
        <v>148</v>
      </c>
      <c r="B230" s="59">
        <v>120.725963783</v>
      </c>
      <c r="C230" s="60">
        <v>8.4695648581535596E-2</v>
      </c>
      <c r="D230" s="59">
        <v>24.578814684499999</v>
      </c>
      <c r="E230" s="60">
        <v>8.5983203076359094E-2</v>
      </c>
      <c r="F230" s="59">
        <v>37.722255307600001</v>
      </c>
      <c r="G230" s="60">
        <v>0.105137121197246</v>
      </c>
      <c r="H230" s="59">
        <v>29.374682498199899</v>
      </c>
      <c r="I230" s="60">
        <v>6.8035452958071702E-2</v>
      </c>
      <c r="J230" s="59">
        <v>29.050211292699998</v>
      </c>
      <c r="K230" s="60">
        <v>8.3236821143027398E-2</v>
      </c>
    </row>
    <row r="231" spans="1:11" customFormat="1" ht="25.5" customHeight="1" x14ac:dyDescent="0.3">
      <c r="A231" s="66" t="s">
        <v>149</v>
      </c>
      <c r="B231" s="62">
        <v>90.393778737000105</v>
      </c>
      <c r="C231" s="63">
        <v>6.3416016554875596E-2</v>
      </c>
      <c r="D231" s="62">
        <v>22.202555092299999</v>
      </c>
      <c r="E231" s="63">
        <v>7.7670417708107495E-2</v>
      </c>
      <c r="F231" s="62">
        <v>23.715737709199999</v>
      </c>
      <c r="G231" s="63">
        <v>6.6099027470181801E-2</v>
      </c>
      <c r="H231" s="62">
        <v>22.8621933089</v>
      </c>
      <c r="I231" s="63">
        <v>5.2951710285934803E-2</v>
      </c>
      <c r="J231" s="62">
        <v>21.6132926266</v>
      </c>
      <c r="K231" s="63">
        <v>6.1928009904846697E-2</v>
      </c>
    </row>
    <row r="232" spans="1:11" customFormat="1" ht="22.8" x14ac:dyDescent="0.3">
      <c r="A232" s="66" t="s">
        <v>150</v>
      </c>
      <c r="B232" s="59">
        <v>131.50318544289999</v>
      </c>
      <c r="C232" s="60">
        <v>9.2256439564599599E-2</v>
      </c>
      <c r="D232" s="59">
        <v>22.988859574199999</v>
      </c>
      <c r="E232" s="60">
        <v>8.0421119026088297E-2</v>
      </c>
      <c r="F232" s="59">
        <v>31.819762391699999</v>
      </c>
      <c r="G232" s="60">
        <v>8.8686060463880306E-2</v>
      </c>
      <c r="H232" s="59">
        <v>41.954371859899901</v>
      </c>
      <c r="I232" s="60">
        <v>9.7171593028608297E-2</v>
      </c>
      <c r="J232" s="59">
        <v>34.740191617100102</v>
      </c>
      <c r="K232" s="60">
        <v>9.9540175008423895E-2</v>
      </c>
    </row>
    <row r="233" spans="1:11" customFormat="1" x14ac:dyDescent="0.3">
      <c r="A233" s="58" t="s">
        <v>151</v>
      </c>
      <c r="B233" s="62">
        <v>241.8944387823</v>
      </c>
      <c r="C233" s="63">
        <v>0.16970174218496001</v>
      </c>
      <c r="D233" s="62">
        <v>56.273891261700001</v>
      </c>
      <c r="E233" s="63">
        <v>0.196860974882692</v>
      </c>
      <c r="F233" s="62">
        <v>48.210702558100003</v>
      </c>
      <c r="G233" s="63">
        <v>0.13436986830514699</v>
      </c>
      <c r="H233" s="62">
        <v>78.289740222899994</v>
      </c>
      <c r="I233" s="63">
        <v>0.18132886843495799</v>
      </c>
      <c r="J233" s="62">
        <v>59.120104739600002</v>
      </c>
      <c r="K233" s="63">
        <v>0.16939531126245899</v>
      </c>
    </row>
    <row r="234" spans="1:11" customFormat="1" x14ac:dyDescent="0.3">
      <c r="A234" s="58" t="s">
        <v>152</v>
      </c>
      <c r="B234" s="59">
        <v>189.15909790200001</v>
      </c>
      <c r="C234" s="60">
        <v>0.13270511147631101</v>
      </c>
      <c r="D234" s="59">
        <v>42.160660339500097</v>
      </c>
      <c r="E234" s="60">
        <v>0.14748915545104399</v>
      </c>
      <c r="F234" s="59">
        <v>39.839947500700099</v>
      </c>
      <c r="G234" s="60">
        <v>0.111039421018635</v>
      </c>
      <c r="H234" s="59">
        <v>44.533672487600001</v>
      </c>
      <c r="I234" s="60">
        <v>0.10314557713997199</v>
      </c>
      <c r="J234" s="59">
        <v>62.624817574200101</v>
      </c>
      <c r="K234" s="61">
        <v>0.179437274552571</v>
      </c>
    </row>
    <row r="235" spans="1:11" customFormat="1" x14ac:dyDescent="0.3">
      <c r="A235" s="58" t="s">
        <v>153</v>
      </c>
      <c r="B235" s="62">
        <v>396.56823513630002</v>
      </c>
      <c r="C235" s="63">
        <v>0.27821359075729701</v>
      </c>
      <c r="D235" s="62">
        <v>92.033252559600001</v>
      </c>
      <c r="E235" s="63">
        <v>0.32195669100350299</v>
      </c>
      <c r="F235" s="62">
        <v>107.272135431</v>
      </c>
      <c r="G235" s="63">
        <v>0.29898221651726598</v>
      </c>
      <c r="H235" s="62">
        <v>115.3476377738</v>
      </c>
      <c r="I235" s="63">
        <v>0.26715961216142298</v>
      </c>
      <c r="J235" s="62">
        <v>81.915209371900005</v>
      </c>
      <c r="K235" s="63">
        <v>0.23470953662550001</v>
      </c>
    </row>
    <row r="236" spans="1:11" customFormat="1" x14ac:dyDescent="0.3">
      <c r="A236" s="58" t="s">
        <v>154</v>
      </c>
      <c r="B236" s="59">
        <v>184.2659114107</v>
      </c>
      <c r="C236" s="60">
        <v>0.12927228236048</v>
      </c>
      <c r="D236" s="59">
        <v>36.564943252899802</v>
      </c>
      <c r="E236" s="60">
        <v>0.12791385514502901</v>
      </c>
      <c r="F236" s="59">
        <v>62.570154669800097</v>
      </c>
      <c r="G236" s="61">
        <v>0.17439163913202799</v>
      </c>
      <c r="H236" s="59">
        <v>62.968500187399997</v>
      </c>
      <c r="I236" s="60">
        <v>0.145842952774135</v>
      </c>
      <c r="J236" s="59">
        <v>22.162313300600001</v>
      </c>
      <c r="K236" s="65">
        <v>6.3501104681511794E-2</v>
      </c>
    </row>
    <row r="237" spans="1:11" customFormat="1" x14ac:dyDescent="0.3">
      <c r="A237" s="58" t="s">
        <v>155</v>
      </c>
      <c r="B237" s="62">
        <v>32.308085395900001</v>
      </c>
      <c r="C237" s="63">
        <v>2.26658306240725E-2</v>
      </c>
      <c r="D237" s="62">
        <v>7.4107770855000004</v>
      </c>
      <c r="E237" s="63">
        <v>2.5924860872075E-2</v>
      </c>
      <c r="F237" s="62">
        <v>9.1933204926000105</v>
      </c>
      <c r="G237" s="63">
        <v>2.5623050450031801E-2</v>
      </c>
      <c r="H237" s="62">
        <v>9.3980510927999994</v>
      </c>
      <c r="I237" s="63">
        <v>2.1767066352493501E-2</v>
      </c>
      <c r="J237" s="62">
        <v>6.3059367249999996</v>
      </c>
      <c r="K237" s="63">
        <v>1.8068237853057199E-2</v>
      </c>
    </row>
    <row r="238" spans="1:11" customFormat="1" x14ac:dyDescent="0.3">
      <c r="A238" s="58" t="s">
        <v>156</v>
      </c>
      <c r="B238" s="59">
        <v>446.89295052850002</v>
      </c>
      <c r="C238" s="60">
        <v>0.31351904019222498</v>
      </c>
      <c r="D238" s="59">
        <v>81.665544293100098</v>
      </c>
      <c r="E238" s="60">
        <v>0.28568770176387598</v>
      </c>
      <c r="F238" s="59">
        <v>130.0466142281</v>
      </c>
      <c r="G238" s="60">
        <v>0.36245782575562502</v>
      </c>
      <c r="H238" s="59">
        <v>147.59738320279999</v>
      </c>
      <c r="I238" s="60">
        <v>0.341854071860825</v>
      </c>
      <c r="J238" s="59">
        <v>87.583408804500095</v>
      </c>
      <c r="K238" s="65">
        <v>0.250950482263403</v>
      </c>
    </row>
    <row r="239" spans="1:11" customFormat="1" x14ac:dyDescent="0.3">
      <c r="A239" s="58" t="s">
        <v>157</v>
      </c>
      <c r="B239" s="62">
        <v>100.8588029327</v>
      </c>
      <c r="C239" s="63">
        <v>7.0757784505218399E-2</v>
      </c>
      <c r="D239" s="62">
        <v>18.658780696099999</v>
      </c>
      <c r="E239" s="63">
        <v>6.5273356357650303E-2</v>
      </c>
      <c r="F239" s="62">
        <v>42.127256293299901</v>
      </c>
      <c r="G239" s="61">
        <v>0.11741446566488301</v>
      </c>
      <c r="H239" s="62">
        <v>25.425021164099999</v>
      </c>
      <c r="I239" s="63">
        <v>5.88875413878635E-2</v>
      </c>
      <c r="J239" s="62">
        <v>14.6477447792</v>
      </c>
      <c r="K239" s="65">
        <v>4.1969805315714301E-2</v>
      </c>
    </row>
    <row r="240" spans="1:11" customFormat="1" x14ac:dyDescent="0.3">
      <c r="A240" s="66" t="s">
        <v>158</v>
      </c>
      <c r="B240" s="59">
        <v>110.178815816</v>
      </c>
      <c r="C240" s="60">
        <v>7.72962664622414E-2</v>
      </c>
      <c r="D240" s="59">
        <v>10.4629452603</v>
      </c>
      <c r="E240" s="65">
        <v>3.6602153465949597E-2</v>
      </c>
      <c r="F240" s="59">
        <v>14.286218396100001</v>
      </c>
      <c r="G240" s="65">
        <v>3.9817658374696398E-2</v>
      </c>
      <c r="H240" s="59">
        <v>20.066754341599999</v>
      </c>
      <c r="I240" s="65">
        <v>4.6477122641675098E-2</v>
      </c>
      <c r="J240" s="59">
        <v>65.362897817999894</v>
      </c>
      <c r="K240" s="61">
        <v>0.187282625253538</v>
      </c>
    </row>
    <row r="241" spans="1:11" customFormat="1" x14ac:dyDescent="0.3">
      <c r="A241" s="58" t="s">
        <v>159</v>
      </c>
      <c r="B241" s="62">
        <v>119.7999167772</v>
      </c>
      <c r="C241" s="63">
        <v>8.40459776299399E-2</v>
      </c>
      <c r="D241" s="62">
        <v>27.818791170600001</v>
      </c>
      <c r="E241" s="63">
        <v>9.7317498881219294E-2</v>
      </c>
      <c r="F241" s="62">
        <v>21.879393287799999</v>
      </c>
      <c r="G241" s="63">
        <v>6.0980882639808401E-2</v>
      </c>
      <c r="H241" s="62">
        <v>32.620116591099901</v>
      </c>
      <c r="I241" s="63">
        <v>7.5552285814717901E-2</v>
      </c>
      <c r="J241" s="62">
        <v>37.481615727699896</v>
      </c>
      <c r="K241" s="63">
        <v>0.107395106804687</v>
      </c>
    </row>
    <row r="242" spans="1:11" customFormat="1" x14ac:dyDescent="0.3">
      <c r="A242" s="58" t="s">
        <v>160</v>
      </c>
      <c r="B242" s="59">
        <v>110.3434639381</v>
      </c>
      <c r="C242" s="60">
        <v>7.7411775827849499E-2</v>
      </c>
      <c r="D242" s="59">
        <v>25.685956322900001</v>
      </c>
      <c r="E242" s="60">
        <v>8.9856277736418799E-2</v>
      </c>
      <c r="F242" s="59">
        <v>15.861295846899999</v>
      </c>
      <c r="G242" s="65">
        <v>4.4207616172539002E-2</v>
      </c>
      <c r="H242" s="59">
        <v>34.1329996645999</v>
      </c>
      <c r="I242" s="60">
        <v>7.9056312970908593E-2</v>
      </c>
      <c r="J242" s="59">
        <v>34.663212103699998</v>
      </c>
      <c r="K242" s="60">
        <v>9.9319607594163403E-2</v>
      </c>
    </row>
    <row r="243" spans="1:11" customFormat="1" x14ac:dyDescent="0.3">
      <c r="A243" s="64" t="s">
        <v>1</v>
      </c>
    </row>
    <row r="244" spans="1:11" customFormat="1" x14ac:dyDescent="0.3">
      <c r="A244" s="64" t="s">
        <v>1</v>
      </c>
    </row>
    <row r="245" spans="1:11" customFormat="1" x14ac:dyDescent="0.3">
      <c r="A245" s="53" t="s">
        <v>161</v>
      </c>
    </row>
    <row r="246" spans="1:11" customFormat="1" x14ac:dyDescent="0.3">
      <c r="A246" s="54" t="s">
        <v>1</v>
      </c>
    </row>
    <row r="247" spans="1:11" customFormat="1" x14ac:dyDescent="0.3">
      <c r="A247" s="119" t="s">
        <v>1</v>
      </c>
      <c r="B247" s="118" t="s">
        <v>501</v>
      </c>
      <c r="C247" s="118" t="s">
        <v>1</v>
      </c>
      <c r="D247" s="118" t="s">
        <v>389</v>
      </c>
      <c r="E247" s="118" t="s">
        <v>1</v>
      </c>
      <c r="F247" s="118" t="s">
        <v>390</v>
      </c>
      <c r="G247" s="118" t="s">
        <v>1</v>
      </c>
      <c r="H247" s="118" t="s">
        <v>391</v>
      </c>
      <c r="I247" s="118" t="s">
        <v>1</v>
      </c>
      <c r="J247" s="118" t="s">
        <v>392</v>
      </c>
      <c r="K247" s="118" t="s">
        <v>1</v>
      </c>
    </row>
    <row r="248" spans="1:11" customFormat="1" x14ac:dyDescent="0.3">
      <c r="A248" s="120"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1425.4092837695</v>
      </c>
      <c r="C249" s="57">
        <v>1425.4092837695</v>
      </c>
      <c r="D249" s="57">
        <v>285.85600216210003</v>
      </c>
      <c r="E249" s="57">
        <v>285.85600216210003</v>
      </c>
      <c r="F249" s="57">
        <v>358.79102336109997</v>
      </c>
      <c r="G249" s="57">
        <v>358.79102336109997</v>
      </c>
      <c r="H249" s="57">
        <v>431.75552187919999</v>
      </c>
      <c r="I249" s="57">
        <v>431.75552187919999</v>
      </c>
      <c r="J249" s="57">
        <v>349.00673636710002</v>
      </c>
      <c r="K249" s="57">
        <v>349.00673636710002</v>
      </c>
    </row>
    <row r="250" spans="1:11" customFormat="1" x14ac:dyDescent="0.3">
      <c r="A250" s="58" t="s">
        <v>142</v>
      </c>
      <c r="B250" s="59">
        <v>87.842055748899995</v>
      </c>
      <c r="C250" s="60">
        <v>6.1625847922500802E-2</v>
      </c>
      <c r="D250" s="59">
        <v>14.787340242699999</v>
      </c>
      <c r="E250" s="60">
        <v>5.1730032361939203E-2</v>
      </c>
      <c r="F250" s="59">
        <v>9.59419094420001</v>
      </c>
      <c r="G250" s="65">
        <v>2.6740331612321502E-2</v>
      </c>
      <c r="H250" s="59">
        <v>35.689362690400003</v>
      </c>
      <c r="I250" s="60">
        <v>8.2661045155979399E-2</v>
      </c>
      <c r="J250" s="59">
        <v>27.7711618716</v>
      </c>
      <c r="K250" s="60">
        <v>7.9571993826471898E-2</v>
      </c>
    </row>
    <row r="251" spans="1:11" customFormat="1" x14ac:dyDescent="0.3">
      <c r="A251" s="58" t="s">
        <v>143</v>
      </c>
      <c r="B251" s="62">
        <v>125.6071205783</v>
      </c>
      <c r="C251" s="63">
        <v>8.8120038229393002E-2</v>
      </c>
      <c r="D251" s="62">
        <v>22.102777171500001</v>
      </c>
      <c r="E251" s="63">
        <v>7.7321368116546302E-2</v>
      </c>
      <c r="F251" s="62">
        <v>32.795210746199899</v>
      </c>
      <c r="G251" s="63">
        <v>9.1404769380737105E-2</v>
      </c>
      <c r="H251" s="62">
        <v>51.594788015100001</v>
      </c>
      <c r="I251" s="63">
        <v>0.119500007297036</v>
      </c>
      <c r="J251" s="62">
        <v>19.114344645500001</v>
      </c>
      <c r="K251" s="65">
        <v>5.4767838708404598E-2</v>
      </c>
    </row>
    <row r="252" spans="1:11" customFormat="1" x14ac:dyDescent="0.3">
      <c r="A252" s="58" t="s">
        <v>144</v>
      </c>
      <c r="B252" s="59">
        <v>31.103378009499998</v>
      </c>
      <c r="C252" s="60">
        <v>2.1820664677619499E-2</v>
      </c>
      <c r="D252" s="59">
        <v>7.2087303270999898</v>
      </c>
      <c r="E252" s="60">
        <v>2.5218047802306302E-2</v>
      </c>
      <c r="F252" s="59">
        <v>8.2086110237999996</v>
      </c>
      <c r="G252" s="60">
        <v>2.28785295320462E-2</v>
      </c>
      <c r="H252" s="59">
        <v>12.970773574600001</v>
      </c>
      <c r="I252" s="60">
        <v>3.0041940212241401E-2</v>
      </c>
      <c r="J252" s="59">
        <v>2.715263084</v>
      </c>
      <c r="K252" s="60">
        <v>7.7799732815012797E-3</v>
      </c>
    </row>
    <row r="253" spans="1:11" customFormat="1" x14ac:dyDescent="0.3">
      <c r="A253" s="58" t="s">
        <v>145</v>
      </c>
      <c r="B253" s="62">
        <v>176.76247021239999</v>
      </c>
      <c r="C253" s="63">
        <v>0.124008221515824</v>
      </c>
      <c r="D253" s="62">
        <v>30.7790491447</v>
      </c>
      <c r="E253" s="63">
        <v>0.107673265252084</v>
      </c>
      <c r="F253" s="62">
        <v>42.869290024400101</v>
      </c>
      <c r="G253" s="63">
        <v>0.119482615877083</v>
      </c>
      <c r="H253" s="62">
        <v>66.526650308999905</v>
      </c>
      <c r="I253" s="63">
        <v>0.15408407521795001</v>
      </c>
      <c r="J253" s="62">
        <v>36.587480734300001</v>
      </c>
      <c r="K253" s="63">
        <v>0.104833164869963</v>
      </c>
    </row>
    <row r="254" spans="1:11" customFormat="1" ht="25.5" customHeight="1" x14ac:dyDescent="0.3">
      <c r="A254" s="66" t="s">
        <v>146</v>
      </c>
      <c r="B254" s="59">
        <v>163.4101534648</v>
      </c>
      <c r="C254" s="60">
        <v>0.11464086513640601</v>
      </c>
      <c r="D254" s="59">
        <v>30.443905266600002</v>
      </c>
      <c r="E254" s="60">
        <v>0.106500843208939</v>
      </c>
      <c r="F254" s="59">
        <v>52.729903668400098</v>
      </c>
      <c r="G254" s="60">
        <v>0.14696550424933799</v>
      </c>
      <c r="H254" s="59">
        <v>46.351867109099999</v>
      </c>
      <c r="I254" s="60">
        <v>0.107356744176323</v>
      </c>
      <c r="J254" s="59">
        <v>33.884477420700001</v>
      </c>
      <c r="K254" s="60">
        <v>9.7088319192380507E-2</v>
      </c>
    </row>
    <row r="255" spans="1:11" customFormat="1" x14ac:dyDescent="0.3">
      <c r="A255" s="58" t="s">
        <v>147</v>
      </c>
      <c r="B255" s="62">
        <v>24.5130757676</v>
      </c>
      <c r="C255" s="63">
        <v>1.7197219105220801E-2</v>
      </c>
      <c r="D255" s="62">
        <v>1.9007919391000001</v>
      </c>
      <c r="E255" s="63">
        <v>6.6494735976266803E-3</v>
      </c>
      <c r="F255" s="62">
        <v>8.3519684438000095</v>
      </c>
      <c r="G255" s="63">
        <v>2.3278086406844901E-2</v>
      </c>
      <c r="H255" s="62">
        <v>9.0931680100000101</v>
      </c>
      <c r="I255" s="63">
        <v>2.1060918851535101E-2</v>
      </c>
      <c r="J255" s="62">
        <v>5.1671473747000096</v>
      </c>
      <c r="K255" s="63">
        <v>1.4805294099724701E-2</v>
      </c>
    </row>
    <row r="256" spans="1:11" customFormat="1" x14ac:dyDescent="0.3">
      <c r="A256" s="58" t="s">
        <v>148</v>
      </c>
      <c r="B256" s="59">
        <v>44.644309769099998</v>
      </c>
      <c r="C256" s="60">
        <v>3.1320344463477902E-2</v>
      </c>
      <c r="D256" s="59">
        <v>10.9428848193</v>
      </c>
      <c r="E256" s="60">
        <v>3.82811091477262E-2</v>
      </c>
      <c r="F256" s="59">
        <v>12.129844135500001</v>
      </c>
      <c r="G256" s="60">
        <v>3.3807546303331298E-2</v>
      </c>
      <c r="H256" s="59">
        <v>9.4175129985999906</v>
      </c>
      <c r="I256" s="60">
        <v>2.1812142569967899E-2</v>
      </c>
      <c r="J256" s="59">
        <v>12.154067815699999</v>
      </c>
      <c r="K256" s="60">
        <v>3.4824737030049298E-2</v>
      </c>
    </row>
    <row r="257" spans="1:11" customFormat="1" ht="25.5" customHeight="1" x14ac:dyDescent="0.3">
      <c r="A257" s="66" t="s">
        <v>149</v>
      </c>
      <c r="B257" s="62">
        <v>44.529194542399999</v>
      </c>
      <c r="C257" s="63">
        <v>3.1239585043702198E-2</v>
      </c>
      <c r="D257" s="62">
        <v>13.6916107252</v>
      </c>
      <c r="E257" s="63">
        <v>4.7896880323107301E-2</v>
      </c>
      <c r="F257" s="62">
        <v>15.587731228899999</v>
      </c>
      <c r="G257" s="63">
        <v>4.3445153902894502E-2</v>
      </c>
      <c r="H257" s="62">
        <v>6.2188778495999903</v>
      </c>
      <c r="I257" s="63">
        <v>1.44037019434808E-2</v>
      </c>
      <c r="J257" s="62">
        <v>9.0309747386999994</v>
      </c>
      <c r="K257" s="63">
        <v>2.5876218988509302E-2</v>
      </c>
    </row>
    <row r="258" spans="1:11" customFormat="1" ht="22.8" x14ac:dyDescent="0.3">
      <c r="A258" s="66" t="s">
        <v>150</v>
      </c>
      <c r="B258" s="59">
        <v>39.970587083399998</v>
      </c>
      <c r="C258" s="60">
        <v>2.80414808143368E-2</v>
      </c>
      <c r="D258" s="59">
        <v>6.4323312490000104</v>
      </c>
      <c r="E258" s="60">
        <v>2.2501998210107298E-2</v>
      </c>
      <c r="F258" s="59">
        <v>5.2442812476</v>
      </c>
      <c r="G258" s="60">
        <v>1.46165341553765E-2</v>
      </c>
      <c r="H258" s="59">
        <v>14.2065460243</v>
      </c>
      <c r="I258" s="60">
        <v>3.2904144369634299E-2</v>
      </c>
      <c r="J258" s="59">
        <v>14.0874285625</v>
      </c>
      <c r="K258" s="60">
        <v>4.03643457118898E-2</v>
      </c>
    </row>
    <row r="259" spans="1:11" customFormat="1" x14ac:dyDescent="0.3">
      <c r="A259" s="58" t="s">
        <v>151</v>
      </c>
      <c r="B259" s="62">
        <v>45.1777218179</v>
      </c>
      <c r="C259" s="63">
        <v>3.1694561226953202E-2</v>
      </c>
      <c r="D259" s="62">
        <v>10.6276453051</v>
      </c>
      <c r="E259" s="63">
        <v>3.71783178408596E-2</v>
      </c>
      <c r="F259" s="62">
        <v>11.881360770700001</v>
      </c>
      <c r="G259" s="63">
        <v>3.3114988940908301E-2</v>
      </c>
      <c r="H259" s="62">
        <v>11.233447436500001</v>
      </c>
      <c r="I259" s="63">
        <v>2.6018074737311599E-2</v>
      </c>
      <c r="J259" s="62">
        <v>11.435268305599999</v>
      </c>
      <c r="K259" s="63">
        <v>3.2765179333306298E-2</v>
      </c>
    </row>
    <row r="260" spans="1:11" customFormat="1" x14ac:dyDescent="0.3">
      <c r="A260" s="58" t="s">
        <v>152</v>
      </c>
      <c r="B260" s="59">
        <v>42.8007359498</v>
      </c>
      <c r="C260" s="60">
        <v>3.0026979925802999E-2</v>
      </c>
      <c r="D260" s="59">
        <v>9.7098337010999902</v>
      </c>
      <c r="E260" s="60">
        <v>3.39675697821935E-2</v>
      </c>
      <c r="F260" s="59">
        <v>6.1825318045999902</v>
      </c>
      <c r="G260" s="60">
        <v>1.72315676871817E-2</v>
      </c>
      <c r="H260" s="59">
        <v>7.5265505154000003</v>
      </c>
      <c r="I260" s="60">
        <v>1.7432436029169902E-2</v>
      </c>
      <c r="J260" s="59">
        <v>19.381819928700001</v>
      </c>
      <c r="K260" s="61">
        <v>5.5534228738534697E-2</v>
      </c>
    </row>
    <row r="261" spans="1:11" customFormat="1" x14ac:dyDescent="0.3">
      <c r="A261" s="58" t="s">
        <v>153</v>
      </c>
      <c r="B261" s="62">
        <v>121.82482779350001</v>
      </c>
      <c r="C261" s="63">
        <v>8.5466559801921402E-2</v>
      </c>
      <c r="D261" s="62">
        <v>36.464705985800101</v>
      </c>
      <c r="E261" s="61">
        <v>0.12756319863846</v>
      </c>
      <c r="F261" s="62">
        <v>36.191456683699897</v>
      </c>
      <c r="G261" s="63">
        <v>0.100870574588695</v>
      </c>
      <c r="H261" s="62">
        <v>27.189339857999901</v>
      </c>
      <c r="I261" s="63">
        <v>6.2973925011217902E-2</v>
      </c>
      <c r="J261" s="62">
        <v>21.979325266</v>
      </c>
      <c r="K261" s="63">
        <v>6.2976793785668395E-2</v>
      </c>
    </row>
    <row r="262" spans="1:11" customFormat="1" x14ac:dyDescent="0.3">
      <c r="A262" s="58" t="s">
        <v>154</v>
      </c>
      <c r="B262" s="59">
        <v>83.382991535200205</v>
      </c>
      <c r="C262" s="60">
        <v>5.8497578544383699E-2</v>
      </c>
      <c r="D262" s="59">
        <v>16.596317625400001</v>
      </c>
      <c r="E262" s="60">
        <v>5.8058314325646898E-2</v>
      </c>
      <c r="F262" s="59">
        <v>34.7608253118999</v>
      </c>
      <c r="G262" s="61">
        <v>9.6883207908229796E-2</v>
      </c>
      <c r="H262" s="59">
        <v>24.2472344641</v>
      </c>
      <c r="I262" s="60">
        <v>5.6159639507480499E-2</v>
      </c>
      <c r="J262" s="59">
        <v>7.7786141337999899</v>
      </c>
      <c r="K262" s="65">
        <v>2.2287862448643801E-2</v>
      </c>
    </row>
    <row r="263" spans="1:11" customFormat="1" x14ac:dyDescent="0.3">
      <c r="A263" s="58" t="s">
        <v>155</v>
      </c>
      <c r="B263" s="62">
        <v>4.1422846275999996</v>
      </c>
      <c r="C263" s="63">
        <v>2.90603174454267E-3</v>
      </c>
      <c r="D263" s="62">
        <v>0.34648004360000001</v>
      </c>
      <c r="E263" s="63">
        <v>1.2120789522674499E-3</v>
      </c>
      <c r="F263" s="62">
        <v>0</v>
      </c>
      <c r="G263" s="63">
        <v>0</v>
      </c>
      <c r="H263" s="62">
        <v>3.3788362716999898</v>
      </c>
      <c r="I263" s="63">
        <v>7.8258090527568505E-3</v>
      </c>
      <c r="J263" s="62">
        <v>0.41696831230000098</v>
      </c>
      <c r="K263" s="63">
        <v>1.1947285506300801E-3</v>
      </c>
    </row>
    <row r="264" spans="1:11" customFormat="1" x14ac:dyDescent="0.3">
      <c r="A264" s="58" t="s">
        <v>156</v>
      </c>
      <c r="B264" s="59">
        <v>159.2750673342</v>
      </c>
      <c r="C264" s="60">
        <v>0.111739883518225</v>
      </c>
      <c r="D264" s="59">
        <v>28.499213344499999</v>
      </c>
      <c r="E264" s="60">
        <v>9.9697795844562995E-2</v>
      </c>
      <c r="F264" s="59">
        <v>43.499406635600103</v>
      </c>
      <c r="G264" s="60">
        <v>0.12123883766127699</v>
      </c>
      <c r="H264" s="59">
        <v>55.909723289899901</v>
      </c>
      <c r="I264" s="60">
        <v>0.12949393917779001</v>
      </c>
      <c r="J264" s="59">
        <v>31.3667240641999</v>
      </c>
      <c r="K264" s="60">
        <v>8.9874265438840001E-2</v>
      </c>
    </row>
    <row r="265" spans="1:11" customFormat="1" x14ac:dyDescent="0.3">
      <c r="A265" s="58" t="s">
        <v>157</v>
      </c>
      <c r="B265" s="62">
        <v>12.837010486700001</v>
      </c>
      <c r="C265" s="63">
        <v>9.0058417837384098E-3</v>
      </c>
      <c r="D265" s="62">
        <v>1.9412442048</v>
      </c>
      <c r="E265" s="63">
        <v>6.7909863361874804E-3</v>
      </c>
      <c r="F265" s="62">
        <v>7.69564551439999</v>
      </c>
      <c r="G265" s="63">
        <v>2.1448824004314099E-2</v>
      </c>
      <c r="H265" s="62">
        <v>2.6927119558000001</v>
      </c>
      <c r="I265" s="63">
        <v>6.2366589871973603E-3</v>
      </c>
      <c r="J265" s="62">
        <v>0.50740881169999896</v>
      </c>
      <c r="K265" s="63">
        <v>1.4538653808856201E-3</v>
      </c>
    </row>
    <row r="266" spans="1:11" customFormat="1" x14ac:dyDescent="0.3">
      <c r="A266" s="66" t="s">
        <v>158</v>
      </c>
      <c r="B266" s="59">
        <v>66.762602316699997</v>
      </c>
      <c r="C266" s="60">
        <v>4.6837496483919397E-2</v>
      </c>
      <c r="D266" s="59">
        <v>6.7744384560000004</v>
      </c>
      <c r="E266" s="65">
        <v>2.36987798218714E-2</v>
      </c>
      <c r="F266" s="59">
        <v>7.17987493880001</v>
      </c>
      <c r="G266" s="65">
        <v>2.0011300370728399E-2</v>
      </c>
      <c r="H266" s="59">
        <v>8.2080536519000002</v>
      </c>
      <c r="I266" s="65">
        <v>1.9010882863002499E-2</v>
      </c>
      <c r="J266" s="59">
        <v>44.600235269999899</v>
      </c>
      <c r="K266" s="61">
        <v>0.12779190377313401</v>
      </c>
    </row>
    <row r="267" spans="1:11" customFormat="1" x14ac:dyDescent="0.3">
      <c r="A267" s="58" t="s">
        <v>159</v>
      </c>
      <c r="B267" s="62">
        <v>48.640404883599999</v>
      </c>
      <c r="C267" s="63">
        <v>3.4123816532869999E-2</v>
      </c>
      <c r="D267" s="62">
        <v>12.615199800599999</v>
      </c>
      <c r="E267" s="63">
        <v>4.4131309838463001E-2</v>
      </c>
      <c r="F267" s="62">
        <v>9.4457723022</v>
      </c>
      <c r="G267" s="63">
        <v>2.6326668414704001E-2</v>
      </c>
      <c r="H267" s="62">
        <v>8.6471613853999898</v>
      </c>
      <c r="I267" s="63">
        <v>2.00279115082618E-2</v>
      </c>
      <c r="J267" s="62">
        <v>17.932271395400001</v>
      </c>
      <c r="K267" s="63">
        <v>5.1380874713369697E-2</v>
      </c>
    </row>
    <row r="268" spans="1:11" customFormat="1" x14ac:dyDescent="0.3">
      <c r="A268" s="58" t="s">
        <v>162</v>
      </c>
      <c r="B268" s="59">
        <v>102.18329184789999</v>
      </c>
      <c r="C268" s="60">
        <v>7.1686983529162904E-2</v>
      </c>
      <c r="D268" s="59">
        <v>23.99150281</v>
      </c>
      <c r="E268" s="60">
        <v>8.3928630599105505E-2</v>
      </c>
      <c r="F268" s="59">
        <v>14.4431179364</v>
      </c>
      <c r="G268" s="65">
        <v>4.0254959003987997E-2</v>
      </c>
      <c r="H268" s="59">
        <v>30.652916469799901</v>
      </c>
      <c r="I268" s="60">
        <v>7.0996003331664004E-2</v>
      </c>
      <c r="J268" s="59">
        <v>33.095754631700103</v>
      </c>
      <c r="K268" s="60">
        <v>9.4828412128092801E-2</v>
      </c>
    </row>
    <row r="269" spans="1:11" customFormat="1" x14ac:dyDescent="0.3">
      <c r="A269" s="64" t="s">
        <v>1</v>
      </c>
    </row>
    <row r="270" spans="1:11" customFormat="1" x14ac:dyDescent="0.3">
      <c r="A270" s="64" t="s">
        <v>1</v>
      </c>
    </row>
    <row r="271" spans="1:11" customFormat="1" x14ac:dyDescent="0.3">
      <c r="A271" s="53" t="s">
        <v>163</v>
      </c>
    </row>
    <row r="272" spans="1:11" customFormat="1" x14ac:dyDescent="0.3">
      <c r="A272" s="54" t="s">
        <v>1</v>
      </c>
    </row>
    <row r="273" spans="1:11" customFormat="1" x14ac:dyDescent="0.3">
      <c r="A273" s="119" t="s">
        <v>1</v>
      </c>
      <c r="B273" s="118" t="s">
        <v>501</v>
      </c>
      <c r="C273" s="118" t="s">
        <v>1</v>
      </c>
      <c r="D273" s="118" t="s">
        <v>389</v>
      </c>
      <c r="E273" s="118" t="s">
        <v>1</v>
      </c>
      <c r="F273" s="118" t="s">
        <v>390</v>
      </c>
      <c r="G273" s="118" t="s">
        <v>1</v>
      </c>
      <c r="H273" s="118" t="s">
        <v>391</v>
      </c>
      <c r="I273" s="118" t="s">
        <v>1</v>
      </c>
      <c r="J273" s="118" t="s">
        <v>392</v>
      </c>
      <c r="K273" s="118" t="s">
        <v>1</v>
      </c>
    </row>
    <row r="274" spans="1:11" customFormat="1" x14ac:dyDescent="0.3">
      <c r="A274" s="120"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1425.4092837695</v>
      </c>
      <c r="C275" s="57">
        <v>1425.4092837695</v>
      </c>
      <c r="D275" s="57">
        <v>285.85600216210003</v>
      </c>
      <c r="E275" s="57">
        <v>285.85600216210003</v>
      </c>
      <c r="F275" s="57">
        <v>358.79102336109997</v>
      </c>
      <c r="G275" s="57">
        <v>358.79102336109997</v>
      </c>
      <c r="H275" s="57">
        <v>431.75552187919999</v>
      </c>
      <c r="I275" s="57">
        <v>431.75552187919999</v>
      </c>
      <c r="J275" s="57">
        <v>349.00673636710002</v>
      </c>
      <c r="K275" s="57">
        <v>349.00673636710002</v>
      </c>
    </row>
    <row r="276" spans="1:11" customFormat="1" x14ac:dyDescent="0.3">
      <c r="A276" s="58" t="s">
        <v>65</v>
      </c>
      <c r="B276" s="59">
        <v>345.95258298959999</v>
      </c>
      <c r="C276" s="60">
        <v>0.242704033801946</v>
      </c>
      <c r="D276" s="59">
        <v>67.232038106300095</v>
      </c>
      <c r="E276" s="60">
        <v>0.235195474636824</v>
      </c>
      <c r="F276" s="59">
        <v>79.522954960299998</v>
      </c>
      <c r="G276" s="60">
        <v>0.22164142852666999</v>
      </c>
      <c r="H276" s="59">
        <v>98.519550874099906</v>
      </c>
      <c r="I276" s="60">
        <v>0.22818364996305601</v>
      </c>
      <c r="J276" s="59">
        <v>100.6780390489</v>
      </c>
      <c r="K276" s="60">
        <v>0.28847018856106699</v>
      </c>
    </row>
    <row r="277" spans="1:11" customFormat="1" x14ac:dyDescent="0.3">
      <c r="A277" s="58" t="s">
        <v>66</v>
      </c>
      <c r="B277" s="62">
        <v>1079.4567007799001</v>
      </c>
      <c r="C277" s="63">
        <v>0.75729596619805395</v>
      </c>
      <c r="D277" s="62">
        <v>218.6239640558</v>
      </c>
      <c r="E277" s="63">
        <v>0.764804525363176</v>
      </c>
      <c r="F277" s="62">
        <v>279.26806840080098</v>
      </c>
      <c r="G277" s="63">
        <v>0.77835857147332999</v>
      </c>
      <c r="H277" s="62">
        <v>333.2359710051</v>
      </c>
      <c r="I277" s="63">
        <v>0.77181635003694404</v>
      </c>
      <c r="J277" s="62">
        <v>248.3286973182</v>
      </c>
      <c r="K277" s="63">
        <v>0.71152981143893301</v>
      </c>
    </row>
    <row r="278" spans="1:11" customFormat="1" x14ac:dyDescent="0.3">
      <c r="A278" s="64" t="s">
        <v>1</v>
      </c>
    </row>
    <row r="279" spans="1:11" customFormat="1" x14ac:dyDescent="0.3">
      <c r="A279" s="64" t="s">
        <v>1</v>
      </c>
    </row>
    <row r="280" spans="1:11" customFormat="1" x14ac:dyDescent="0.3">
      <c r="A280" s="53" t="s">
        <v>164</v>
      </c>
    </row>
    <row r="281" spans="1:11" customFormat="1" x14ac:dyDescent="0.3">
      <c r="A281" s="54" t="s">
        <v>1</v>
      </c>
    </row>
    <row r="282" spans="1:11" customFormat="1" x14ac:dyDescent="0.3">
      <c r="A282" s="119" t="s">
        <v>1</v>
      </c>
      <c r="B282" s="118" t="s">
        <v>501</v>
      </c>
      <c r="C282" s="118" t="s">
        <v>1</v>
      </c>
      <c r="D282" s="118" t="s">
        <v>389</v>
      </c>
      <c r="E282" s="118" t="s">
        <v>1</v>
      </c>
      <c r="F282" s="118" t="s">
        <v>390</v>
      </c>
      <c r="G282" s="118" t="s">
        <v>1</v>
      </c>
      <c r="H282" s="118" t="s">
        <v>391</v>
      </c>
      <c r="I282" s="118" t="s">
        <v>1</v>
      </c>
      <c r="J282" s="118" t="s">
        <v>392</v>
      </c>
      <c r="K282" s="118" t="s">
        <v>1</v>
      </c>
    </row>
    <row r="283" spans="1:11" customFormat="1" x14ac:dyDescent="0.3">
      <c r="A283" s="120"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345.95258298959999</v>
      </c>
      <c r="C284" s="57">
        <v>345.95258298959999</v>
      </c>
      <c r="D284" s="57">
        <v>67.232038106299996</v>
      </c>
      <c r="E284" s="57">
        <v>67.232038106299996</v>
      </c>
      <c r="F284" s="57">
        <v>79.522954960299998</v>
      </c>
      <c r="G284" s="57">
        <v>79.522954960299998</v>
      </c>
      <c r="H284" s="57">
        <v>98.519550874100005</v>
      </c>
      <c r="I284" s="57">
        <v>98.519550874100005</v>
      </c>
      <c r="J284" s="57">
        <v>100.6780390489</v>
      </c>
      <c r="K284" s="57">
        <v>100.6780390489</v>
      </c>
    </row>
    <row r="285" spans="1:11" customFormat="1" x14ac:dyDescent="0.3">
      <c r="A285" s="58" t="s">
        <v>2</v>
      </c>
      <c r="B285" s="59">
        <v>9.4147625003000002</v>
      </c>
      <c r="C285" s="60">
        <v>2.7214025745785599E-2</v>
      </c>
      <c r="D285" s="59">
        <v>0.59753246319999997</v>
      </c>
      <c r="E285" s="60">
        <v>8.8876148935905595E-3</v>
      </c>
      <c r="F285" s="59">
        <v>0.82009909410000004</v>
      </c>
      <c r="G285" s="60">
        <v>1.03127341597079E-2</v>
      </c>
      <c r="H285" s="59">
        <v>3.2496897053999998</v>
      </c>
      <c r="I285" s="60">
        <v>3.29852265521677E-2</v>
      </c>
      <c r="J285" s="59">
        <v>4.7474412376000004</v>
      </c>
      <c r="K285" s="60">
        <v>4.7154685196978602E-2</v>
      </c>
    </row>
    <row r="286" spans="1:11" customFormat="1" x14ac:dyDescent="0.3">
      <c r="A286" s="58" t="s">
        <v>3</v>
      </c>
      <c r="B286" s="62">
        <v>19.793331433700001</v>
      </c>
      <c r="C286" s="63">
        <v>5.7214001013240097E-2</v>
      </c>
      <c r="D286" s="62">
        <v>1.4789231517000001</v>
      </c>
      <c r="E286" s="63">
        <v>2.1997297618163599E-2</v>
      </c>
      <c r="F286" s="62">
        <v>5.7869008545999998</v>
      </c>
      <c r="G286" s="63">
        <v>7.27701939331728E-2</v>
      </c>
      <c r="H286" s="62">
        <v>2.7079403319000002</v>
      </c>
      <c r="I286" s="63">
        <v>2.7486324367845798E-2</v>
      </c>
      <c r="J286" s="62">
        <v>9.8195670954999894</v>
      </c>
      <c r="K286" s="63">
        <v>9.7534349976071397E-2</v>
      </c>
    </row>
    <row r="287" spans="1:11" customFormat="1" x14ac:dyDescent="0.3">
      <c r="A287" s="58" t="s">
        <v>4</v>
      </c>
      <c r="B287" s="59">
        <v>18.694116535399999</v>
      </c>
      <c r="C287" s="60">
        <v>5.4036643906086902E-2</v>
      </c>
      <c r="D287" s="59">
        <v>2.0952438598000001</v>
      </c>
      <c r="E287" s="60">
        <v>3.11643662577539E-2</v>
      </c>
      <c r="F287" s="59">
        <v>3.2334556380000001</v>
      </c>
      <c r="G287" s="60">
        <v>4.0660657537364302E-2</v>
      </c>
      <c r="H287" s="59">
        <v>6.3700245134999998</v>
      </c>
      <c r="I287" s="60">
        <v>6.4657466025605195E-2</v>
      </c>
      <c r="J287" s="59">
        <v>6.9953925240999997</v>
      </c>
      <c r="K287" s="60">
        <v>6.9482804692911099E-2</v>
      </c>
    </row>
    <row r="288" spans="1:11" customFormat="1" x14ac:dyDescent="0.3">
      <c r="A288" s="58" t="s">
        <v>5</v>
      </c>
      <c r="B288" s="62">
        <v>11.7992166271</v>
      </c>
      <c r="C288" s="63">
        <v>3.4106456223379898E-2</v>
      </c>
      <c r="D288" s="62">
        <v>5.7210748729000001</v>
      </c>
      <c r="E288" s="61">
        <v>8.5094473320211694E-2</v>
      </c>
      <c r="F288" s="62">
        <v>4.4632079802999902</v>
      </c>
      <c r="G288" s="63">
        <v>5.61247753246613E-2</v>
      </c>
      <c r="H288" s="62">
        <v>0.81876291329999995</v>
      </c>
      <c r="I288" s="63">
        <v>8.3106642898353508E-3</v>
      </c>
      <c r="J288" s="62">
        <v>0.79617086059999997</v>
      </c>
      <c r="K288" s="63">
        <v>7.9080886767500004E-3</v>
      </c>
    </row>
    <row r="289" spans="1:11" customFormat="1" x14ac:dyDescent="0.3">
      <c r="A289" s="58" t="s">
        <v>6</v>
      </c>
      <c r="B289" s="59">
        <v>2.1075029412999999</v>
      </c>
      <c r="C289" s="60">
        <v>6.0918838156596598E-3</v>
      </c>
      <c r="D289" s="59">
        <v>0.99477919060000097</v>
      </c>
      <c r="E289" s="60">
        <v>1.47962075614481E-2</v>
      </c>
      <c r="F289" s="59">
        <v>0.605314939</v>
      </c>
      <c r="G289" s="60">
        <v>7.6118265386666004E-3</v>
      </c>
      <c r="H289" s="59">
        <v>0</v>
      </c>
      <c r="I289" s="60">
        <v>0</v>
      </c>
      <c r="J289" s="59">
        <v>0.50740881170000096</v>
      </c>
      <c r="K289" s="60">
        <v>5.0399155217310896E-3</v>
      </c>
    </row>
    <row r="290" spans="1:11" customFormat="1" x14ac:dyDescent="0.3">
      <c r="A290" s="58" t="s">
        <v>7</v>
      </c>
      <c r="B290" s="62">
        <v>21.139728589400001</v>
      </c>
      <c r="C290" s="63">
        <v>6.1105855625409503E-2</v>
      </c>
      <c r="D290" s="62">
        <v>3.1116994560000002</v>
      </c>
      <c r="E290" s="63">
        <v>4.6282985666448499E-2</v>
      </c>
      <c r="F290" s="62">
        <v>7.03902458299999</v>
      </c>
      <c r="G290" s="63">
        <v>8.8515631574732995E-2</v>
      </c>
      <c r="H290" s="62">
        <v>2.3290376866</v>
      </c>
      <c r="I290" s="63">
        <v>2.36403603745243E-2</v>
      </c>
      <c r="J290" s="62">
        <v>8.6599668637999905</v>
      </c>
      <c r="K290" s="63">
        <v>8.6016443562173403E-2</v>
      </c>
    </row>
    <row r="291" spans="1:11" customFormat="1" x14ac:dyDescent="0.3">
      <c r="A291" s="58" t="s">
        <v>8</v>
      </c>
      <c r="B291" s="59">
        <v>16.768427358499999</v>
      </c>
      <c r="C291" s="60">
        <v>4.8470305420451498E-2</v>
      </c>
      <c r="D291" s="59">
        <v>0</v>
      </c>
      <c r="E291" s="65">
        <v>0</v>
      </c>
      <c r="F291" s="59">
        <v>9.8871830101999993</v>
      </c>
      <c r="G291" s="61">
        <v>0.12433118229995301</v>
      </c>
      <c r="H291" s="59">
        <v>0.46722243460000001</v>
      </c>
      <c r="I291" s="60">
        <v>4.7424336637209401E-3</v>
      </c>
      <c r="J291" s="59">
        <v>6.4140219137000001</v>
      </c>
      <c r="K291" s="60">
        <v>6.3708252308973395E-2</v>
      </c>
    </row>
    <row r="292" spans="1:11" customFormat="1" x14ac:dyDescent="0.3">
      <c r="A292" s="58" t="s">
        <v>9</v>
      </c>
      <c r="B292" s="62">
        <v>3.2389837612999899</v>
      </c>
      <c r="C292" s="63">
        <v>9.3625078133825392E-3</v>
      </c>
      <c r="D292" s="62">
        <v>1.0545298204</v>
      </c>
      <c r="E292" s="63">
        <v>1.5684930133051899E-2</v>
      </c>
      <c r="F292" s="62">
        <v>0</v>
      </c>
      <c r="G292" s="63">
        <v>0</v>
      </c>
      <c r="H292" s="62">
        <v>0.99965764300000004</v>
      </c>
      <c r="I292" s="63">
        <v>1.0146794561391E-2</v>
      </c>
      <c r="J292" s="62">
        <v>1.1847962979</v>
      </c>
      <c r="K292" s="63">
        <v>1.17681701897723E-2</v>
      </c>
    </row>
    <row r="293" spans="1:11" customFormat="1" x14ac:dyDescent="0.3">
      <c r="A293" s="58" t="s">
        <v>10</v>
      </c>
      <c r="B293" s="59">
        <v>1.5689855096000001</v>
      </c>
      <c r="C293" s="60">
        <v>4.5352617287646203E-3</v>
      </c>
      <c r="D293" s="59">
        <v>1.0177050567000001</v>
      </c>
      <c r="E293" s="60">
        <v>1.5137203710690999E-2</v>
      </c>
      <c r="F293" s="59">
        <v>0</v>
      </c>
      <c r="G293" s="60">
        <v>0</v>
      </c>
      <c r="H293" s="59">
        <v>0</v>
      </c>
      <c r="I293" s="60">
        <v>0</v>
      </c>
      <c r="J293" s="59">
        <v>0.55128045290000005</v>
      </c>
      <c r="K293" s="60">
        <v>5.4756772987229101E-3</v>
      </c>
    </row>
    <row r="294" spans="1:11" customFormat="1" x14ac:dyDescent="0.3">
      <c r="A294" s="58" t="s">
        <v>11</v>
      </c>
      <c r="B294" s="62">
        <v>19.747349173</v>
      </c>
      <c r="C294" s="63">
        <v>5.70810860909041E-2</v>
      </c>
      <c r="D294" s="62">
        <v>3.8025216103999999</v>
      </c>
      <c r="E294" s="63">
        <v>5.65581784741951E-2</v>
      </c>
      <c r="F294" s="62">
        <v>6.3288814726</v>
      </c>
      <c r="G294" s="63">
        <v>7.9585592308026601E-2</v>
      </c>
      <c r="H294" s="62">
        <v>4.3541021946000003</v>
      </c>
      <c r="I294" s="63">
        <v>4.4195311042010202E-2</v>
      </c>
      <c r="J294" s="62">
        <v>5.2618438954000002</v>
      </c>
      <c r="K294" s="63">
        <v>5.2264068163309002E-2</v>
      </c>
    </row>
    <row r="295" spans="1:11" customFormat="1" x14ac:dyDescent="0.3">
      <c r="A295" s="58" t="s">
        <v>12</v>
      </c>
      <c r="B295" s="59">
        <v>53.734105730100097</v>
      </c>
      <c r="C295" s="60">
        <v>0.15532216948851399</v>
      </c>
      <c r="D295" s="59">
        <v>5.8582170949999997</v>
      </c>
      <c r="E295" s="60">
        <v>8.7134307690295301E-2</v>
      </c>
      <c r="F295" s="59">
        <v>11.8374344247</v>
      </c>
      <c r="G295" s="60">
        <v>0.148855565422708</v>
      </c>
      <c r="H295" s="59">
        <v>22.124465539199999</v>
      </c>
      <c r="I295" s="60">
        <v>0.22456928947507401</v>
      </c>
      <c r="J295" s="59">
        <v>13.9139886712</v>
      </c>
      <c r="K295" s="60">
        <v>0.138202817641709</v>
      </c>
    </row>
    <row r="296" spans="1:11" customFormat="1" x14ac:dyDescent="0.3">
      <c r="A296" s="58" t="s">
        <v>13</v>
      </c>
      <c r="B296" s="62">
        <v>87.630520899799905</v>
      </c>
      <c r="C296" s="63">
        <v>0.25330211482315901</v>
      </c>
      <c r="D296" s="62">
        <v>22.773406007799998</v>
      </c>
      <c r="E296" s="63">
        <v>0.33872847899974701</v>
      </c>
      <c r="F296" s="62">
        <v>10.3965058606</v>
      </c>
      <c r="G296" s="65">
        <v>0.13073590972305099</v>
      </c>
      <c r="H296" s="62">
        <v>32.029276956300002</v>
      </c>
      <c r="I296" s="63">
        <v>0.32510579547029</v>
      </c>
      <c r="J296" s="62">
        <v>22.431332075099998</v>
      </c>
      <c r="K296" s="63">
        <v>0.222802631904709</v>
      </c>
    </row>
    <row r="297" spans="1:11" customFormat="1" x14ac:dyDescent="0.3">
      <c r="A297" s="58" t="s">
        <v>165</v>
      </c>
      <c r="B297" s="59">
        <v>51.572960407700002</v>
      </c>
      <c r="C297" s="60">
        <v>0.149075228639788</v>
      </c>
      <c r="D297" s="59">
        <v>6.9447761133999997</v>
      </c>
      <c r="E297" s="60">
        <v>0.103295635667324</v>
      </c>
      <c r="F297" s="59">
        <v>12.365747048099999</v>
      </c>
      <c r="G297" s="60">
        <v>0.15549908896460499</v>
      </c>
      <c r="H297" s="59">
        <v>18.807909774599999</v>
      </c>
      <c r="I297" s="60">
        <v>0.190905354396459</v>
      </c>
      <c r="J297" s="59">
        <v>13.454527471600001</v>
      </c>
      <c r="K297" s="60">
        <v>0.133639149100481</v>
      </c>
    </row>
    <row r="298" spans="1:11" customFormat="1" x14ac:dyDescent="0.3">
      <c r="A298" s="58" t="s">
        <v>88</v>
      </c>
      <c r="B298" s="62">
        <v>28.742591522400001</v>
      </c>
      <c r="C298" s="63">
        <v>8.3082459665474007E-2</v>
      </c>
      <c r="D298" s="62">
        <v>11.781629408400001</v>
      </c>
      <c r="E298" s="61">
        <v>0.17523832000708001</v>
      </c>
      <c r="F298" s="62">
        <v>6.7592000551000098</v>
      </c>
      <c r="G298" s="63">
        <v>8.4996842213350507E-2</v>
      </c>
      <c r="H298" s="62">
        <v>4.2614611810999996</v>
      </c>
      <c r="I298" s="63">
        <v>4.3254979781077202E-2</v>
      </c>
      <c r="J298" s="62">
        <v>5.9403008778000101</v>
      </c>
      <c r="K298" s="63">
        <v>5.90029457657072E-2</v>
      </c>
    </row>
    <row r="299" spans="1:11" customFormat="1" x14ac:dyDescent="0.3">
      <c r="A299" s="64" t="s">
        <v>1</v>
      </c>
    </row>
    <row r="300" spans="1:11" customFormat="1" x14ac:dyDescent="0.3">
      <c r="A300" s="64" t="s">
        <v>1</v>
      </c>
    </row>
    <row r="301" spans="1:11" customFormat="1" x14ac:dyDescent="0.3">
      <c r="A301" s="53" t="s">
        <v>166</v>
      </c>
    </row>
    <row r="302" spans="1:11" customFormat="1" x14ac:dyDescent="0.3">
      <c r="A302" s="54" t="s">
        <v>1</v>
      </c>
    </row>
    <row r="303" spans="1:11" customFormat="1" x14ac:dyDescent="0.3">
      <c r="A303" s="119" t="s">
        <v>1</v>
      </c>
      <c r="B303" s="118" t="s">
        <v>501</v>
      </c>
      <c r="C303" s="118" t="s">
        <v>1</v>
      </c>
      <c r="D303" s="118" t="s">
        <v>389</v>
      </c>
      <c r="E303" s="118" t="s">
        <v>1</v>
      </c>
      <c r="F303" s="118" t="s">
        <v>390</v>
      </c>
      <c r="G303" s="118" t="s">
        <v>1</v>
      </c>
      <c r="H303" s="118" t="s">
        <v>391</v>
      </c>
      <c r="I303" s="118" t="s">
        <v>1</v>
      </c>
      <c r="J303" s="118" t="s">
        <v>392</v>
      </c>
      <c r="K303" s="118" t="s">
        <v>1</v>
      </c>
    </row>
    <row r="304" spans="1:11" customFormat="1" x14ac:dyDescent="0.3">
      <c r="A304" s="120"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265.63703105949998</v>
      </c>
      <c r="C305" s="57">
        <v>265.63703105949998</v>
      </c>
      <c r="D305" s="57">
        <v>48.505632584499999</v>
      </c>
      <c r="E305" s="57">
        <v>48.505632584499999</v>
      </c>
      <c r="F305" s="57">
        <v>60.398007857099998</v>
      </c>
      <c r="G305" s="57">
        <v>60.398007857099998</v>
      </c>
      <c r="H305" s="57">
        <v>75.450179918399996</v>
      </c>
      <c r="I305" s="57">
        <v>75.450179918399996</v>
      </c>
      <c r="J305" s="57">
        <v>81.283210699500003</v>
      </c>
      <c r="K305" s="57">
        <v>81.283210699500003</v>
      </c>
    </row>
    <row r="306" spans="1:11" customFormat="1" x14ac:dyDescent="0.3">
      <c r="A306" s="58" t="s">
        <v>167</v>
      </c>
      <c r="B306" s="59">
        <v>26.145911212000001</v>
      </c>
      <c r="C306" s="60">
        <v>9.8427207636361397E-2</v>
      </c>
      <c r="D306" s="59">
        <v>4.37858487140001</v>
      </c>
      <c r="E306" s="60">
        <v>9.0269616910411798E-2</v>
      </c>
      <c r="F306" s="59">
        <v>4.6488834359000002</v>
      </c>
      <c r="G306" s="60">
        <v>7.6970807495822205E-2</v>
      </c>
      <c r="H306" s="59">
        <v>11.755697247600001</v>
      </c>
      <c r="I306" s="60">
        <v>0.155807411729354</v>
      </c>
      <c r="J306" s="59">
        <v>5.3627456570999996</v>
      </c>
      <c r="K306" s="60">
        <v>6.5976055952388604E-2</v>
      </c>
    </row>
    <row r="307" spans="1:11" customFormat="1" x14ac:dyDescent="0.3">
      <c r="A307" s="58" t="s">
        <v>168</v>
      </c>
      <c r="B307" s="62">
        <v>0.82099701560000005</v>
      </c>
      <c r="C307" s="63">
        <v>3.0906723069650099E-3</v>
      </c>
      <c r="D307" s="62">
        <v>0</v>
      </c>
      <c r="E307" s="63">
        <v>0</v>
      </c>
      <c r="F307" s="62">
        <v>0</v>
      </c>
      <c r="G307" s="63">
        <v>0</v>
      </c>
      <c r="H307" s="62">
        <v>0.82099701559999905</v>
      </c>
      <c r="I307" s="63">
        <v>1.0881312893990599E-2</v>
      </c>
      <c r="J307" s="62">
        <v>0</v>
      </c>
      <c r="K307" s="63">
        <v>0</v>
      </c>
    </row>
    <row r="308" spans="1:11" customFormat="1" ht="22.8" x14ac:dyDescent="0.3">
      <c r="A308" s="66" t="s">
        <v>169</v>
      </c>
      <c r="B308" s="59">
        <v>1.5328121363</v>
      </c>
      <c r="C308" s="60">
        <v>5.7703255084064903E-3</v>
      </c>
      <c r="D308" s="59">
        <v>0</v>
      </c>
      <c r="E308" s="60">
        <v>0</v>
      </c>
      <c r="F308" s="59">
        <v>0.49742366039999902</v>
      </c>
      <c r="G308" s="60">
        <v>8.2357627022548608E-3</v>
      </c>
      <c r="H308" s="59">
        <v>0</v>
      </c>
      <c r="I308" s="60">
        <v>0</v>
      </c>
      <c r="J308" s="59">
        <v>1.0353884759</v>
      </c>
      <c r="K308" s="60">
        <v>1.27380361453459E-2</v>
      </c>
    </row>
    <row r="309" spans="1:11" customFormat="1" x14ac:dyDescent="0.3">
      <c r="A309" s="58" t="s">
        <v>170</v>
      </c>
      <c r="B309" s="62">
        <v>12.558105341199999</v>
      </c>
      <c r="C309" s="63">
        <v>4.72754317841593E-2</v>
      </c>
      <c r="D309" s="62">
        <v>3.2355838013999998</v>
      </c>
      <c r="E309" s="63">
        <v>6.6705321196737305E-2</v>
      </c>
      <c r="F309" s="62">
        <v>4.7071608851999898</v>
      </c>
      <c r="G309" s="63">
        <v>7.7935697752432698E-2</v>
      </c>
      <c r="H309" s="62">
        <v>3.157224743</v>
      </c>
      <c r="I309" s="63">
        <v>4.1845158572379401E-2</v>
      </c>
      <c r="J309" s="62">
        <v>1.4581359115999999</v>
      </c>
      <c r="K309" s="63">
        <v>1.79389556471958E-2</v>
      </c>
    </row>
    <row r="310" spans="1:11" customFormat="1" x14ac:dyDescent="0.3">
      <c r="A310" s="58" t="s">
        <v>171</v>
      </c>
      <c r="B310" s="59">
        <v>86.641340901599804</v>
      </c>
      <c r="C310" s="60">
        <v>0.326164392652744</v>
      </c>
      <c r="D310" s="59">
        <v>16.5075881261</v>
      </c>
      <c r="E310" s="60">
        <v>0.34032311809031002</v>
      </c>
      <c r="F310" s="59">
        <v>23.670757113499999</v>
      </c>
      <c r="G310" s="60">
        <v>0.39191287847612999</v>
      </c>
      <c r="H310" s="59">
        <v>17.871754999299998</v>
      </c>
      <c r="I310" s="60">
        <v>0.23686828869895901</v>
      </c>
      <c r="J310" s="59">
        <v>28.591240662699999</v>
      </c>
      <c r="K310" s="60">
        <v>0.351748416636744</v>
      </c>
    </row>
    <row r="311" spans="1:11" customFormat="1" x14ac:dyDescent="0.3">
      <c r="A311" s="58" t="s">
        <v>172</v>
      </c>
      <c r="B311" s="62">
        <v>7.0821677875000102</v>
      </c>
      <c r="C311" s="63">
        <v>2.6661071158838801E-2</v>
      </c>
      <c r="D311" s="62">
        <v>0.1814870938</v>
      </c>
      <c r="E311" s="63">
        <v>3.7415674042357398E-3</v>
      </c>
      <c r="F311" s="62">
        <v>2.5451850583</v>
      </c>
      <c r="G311" s="63">
        <v>4.2140215358126301E-2</v>
      </c>
      <c r="H311" s="62">
        <v>1.5547301987</v>
      </c>
      <c r="I311" s="63">
        <v>2.0606050249071001E-2</v>
      </c>
      <c r="J311" s="62">
        <v>2.8007654366999999</v>
      </c>
      <c r="K311" s="63">
        <v>3.44568750741686E-2</v>
      </c>
    </row>
    <row r="312" spans="1:11" customFormat="1" x14ac:dyDescent="0.3">
      <c r="A312" s="58" t="s">
        <v>173</v>
      </c>
      <c r="B312" s="59">
        <v>3.9995275142</v>
      </c>
      <c r="C312" s="60">
        <v>1.5056362805470999E-2</v>
      </c>
      <c r="D312" s="59">
        <v>3.9995275142</v>
      </c>
      <c r="E312" s="61">
        <v>8.2454908865121204E-2</v>
      </c>
      <c r="F312" s="59">
        <v>0</v>
      </c>
      <c r="G312" s="60">
        <v>0</v>
      </c>
      <c r="H312" s="59">
        <v>0</v>
      </c>
      <c r="I312" s="60">
        <v>0</v>
      </c>
      <c r="J312" s="59">
        <v>0</v>
      </c>
      <c r="K312" s="60">
        <v>0</v>
      </c>
    </row>
    <row r="313" spans="1:11" customFormat="1" x14ac:dyDescent="0.3">
      <c r="A313" s="58" t="s">
        <v>174</v>
      </c>
      <c r="B313" s="62">
        <v>0.3137290277</v>
      </c>
      <c r="C313" s="63">
        <v>1.1810440225471701E-3</v>
      </c>
      <c r="D313" s="62">
        <v>0</v>
      </c>
      <c r="E313" s="63">
        <v>0</v>
      </c>
      <c r="F313" s="62">
        <v>0</v>
      </c>
      <c r="G313" s="63">
        <v>0</v>
      </c>
      <c r="H313" s="62">
        <v>0</v>
      </c>
      <c r="I313" s="63">
        <v>0</v>
      </c>
      <c r="J313" s="62">
        <v>0.3137290277</v>
      </c>
      <c r="K313" s="63">
        <v>3.85970269875092E-3</v>
      </c>
    </row>
    <row r="314" spans="1:11" customFormat="1" x14ac:dyDescent="0.3">
      <c r="A314" s="58" t="s">
        <v>175</v>
      </c>
      <c r="B314" s="59">
        <v>6.0243670759000096</v>
      </c>
      <c r="C314" s="60">
        <v>2.26789429616483E-2</v>
      </c>
      <c r="D314" s="59">
        <v>0</v>
      </c>
      <c r="E314" s="60">
        <v>0</v>
      </c>
      <c r="F314" s="59">
        <v>0</v>
      </c>
      <c r="G314" s="60">
        <v>0</v>
      </c>
      <c r="H314" s="59">
        <v>3.8442502920999999</v>
      </c>
      <c r="I314" s="60">
        <v>5.0950843275093402E-2</v>
      </c>
      <c r="J314" s="59">
        <v>2.1801167838</v>
      </c>
      <c r="K314" s="60">
        <v>2.6821243465145399E-2</v>
      </c>
    </row>
    <row r="315" spans="1:11" customFormat="1" x14ac:dyDescent="0.3">
      <c r="A315" s="58" t="s">
        <v>176</v>
      </c>
      <c r="B315" s="62">
        <v>12.6251675814</v>
      </c>
      <c r="C315" s="63">
        <v>4.7527889959634799E-2</v>
      </c>
      <c r="D315" s="62">
        <v>0</v>
      </c>
      <c r="E315" s="63">
        <v>0</v>
      </c>
      <c r="F315" s="62">
        <v>0.34447959500000003</v>
      </c>
      <c r="G315" s="63">
        <v>5.7034926684176304E-3</v>
      </c>
      <c r="H315" s="62">
        <v>0</v>
      </c>
      <c r="I315" s="63">
        <v>0</v>
      </c>
      <c r="J315" s="62">
        <v>12.2806879864</v>
      </c>
      <c r="K315" s="61">
        <v>0.15108517344130401</v>
      </c>
    </row>
    <row r="316" spans="1:11" customFormat="1" ht="22.8" x14ac:dyDescent="0.3">
      <c r="A316" s="66" t="s">
        <v>177</v>
      </c>
      <c r="B316" s="59">
        <v>16.203420000600001</v>
      </c>
      <c r="C316" s="60">
        <v>6.0998347767900599E-2</v>
      </c>
      <c r="D316" s="59">
        <v>0</v>
      </c>
      <c r="E316" s="65">
        <v>0</v>
      </c>
      <c r="F316" s="59">
        <v>2.8896646533000099</v>
      </c>
      <c r="G316" s="60">
        <v>4.7843708026544002E-2</v>
      </c>
      <c r="H316" s="59">
        <v>4.9064118055000003</v>
      </c>
      <c r="I316" s="60">
        <v>6.5028497093132506E-2</v>
      </c>
      <c r="J316" s="59">
        <v>8.4073435417999995</v>
      </c>
      <c r="K316" s="60">
        <v>0.103432719616374</v>
      </c>
    </row>
    <row r="317" spans="1:11" customFormat="1" x14ac:dyDescent="0.3">
      <c r="A317" s="58" t="s">
        <v>178</v>
      </c>
      <c r="B317" s="62">
        <v>5.1463068779999803</v>
      </c>
      <c r="C317" s="63">
        <v>1.9373454286376501E-2</v>
      </c>
      <c r="D317" s="62">
        <v>0.69879836169999898</v>
      </c>
      <c r="E317" s="63">
        <v>1.44065405287241E-2</v>
      </c>
      <c r="F317" s="62">
        <v>0.34447959500000003</v>
      </c>
      <c r="G317" s="63">
        <v>5.7034926684176304E-3</v>
      </c>
      <c r="H317" s="62">
        <v>1.4768821847</v>
      </c>
      <c r="I317" s="63">
        <v>1.9574269886397402E-2</v>
      </c>
      <c r="J317" s="62">
        <v>2.6261467366</v>
      </c>
      <c r="K317" s="63">
        <v>3.2308599943335597E-2</v>
      </c>
    </row>
    <row r="318" spans="1:11" customFormat="1" x14ac:dyDescent="0.3">
      <c r="A318" s="58" t="s">
        <v>179</v>
      </c>
      <c r="B318" s="59">
        <v>19.078511133399999</v>
      </c>
      <c r="C318" s="60">
        <v>7.1821730040065895E-2</v>
      </c>
      <c r="D318" s="59">
        <v>10.9006264232</v>
      </c>
      <c r="E318" s="61">
        <v>0.22472908489978799</v>
      </c>
      <c r="F318" s="59">
        <v>5.4090753318000004</v>
      </c>
      <c r="G318" s="60">
        <v>8.9557181167261704E-2</v>
      </c>
      <c r="H318" s="59">
        <v>1.6662484726</v>
      </c>
      <c r="I318" s="60">
        <v>2.2084088790802901E-2</v>
      </c>
      <c r="J318" s="59">
        <v>1.1025609058000001</v>
      </c>
      <c r="K318" s="65">
        <v>1.3564435955613401E-2</v>
      </c>
    </row>
    <row r="319" spans="1:11" customFormat="1" ht="25.5" customHeight="1" x14ac:dyDescent="0.3">
      <c r="A319" s="66" t="s">
        <v>180</v>
      </c>
      <c r="B319" s="62">
        <v>10.656415899000001</v>
      </c>
      <c r="C319" s="63">
        <v>4.0116454609120597E-2</v>
      </c>
      <c r="D319" s="62">
        <v>0.31890669500000002</v>
      </c>
      <c r="E319" s="63">
        <v>6.5746322232669296E-3</v>
      </c>
      <c r="F319" s="62">
        <v>2.5451850583</v>
      </c>
      <c r="G319" s="63">
        <v>4.2140215358126301E-2</v>
      </c>
      <c r="H319" s="62">
        <v>4.9915587090000004</v>
      </c>
      <c r="I319" s="63">
        <v>6.6157015323202797E-2</v>
      </c>
      <c r="J319" s="62">
        <v>2.8007654366999999</v>
      </c>
      <c r="K319" s="63">
        <v>3.44568750741686E-2</v>
      </c>
    </row>
    <row r="320" spans="1:11" customFormat="1" x14ac:dyDescent="0.3">
      <c r="A320" s="58" t="s">
        <v>181</v>
      </c>
      <c r="B320" s="59">
        <v>3.3032020488999998</v>
      </c>
      <c r="C320" s="60">
        <v>1.24350209597099E-2</v>
      </c>
      <c r="D320" s="59">
        <v>0</v>
      </c>
      <c r="E320" s="60">
        <v>0</v>
      </c>
      <c r="F320" s="59">
        <v>2.1246614349000099</v>
      </c>
      <c r="G320" s="60">
        <v>3.5177674070424499E-2</v>
      </c>
      <c r="H320" s="59">
        <v>0.67113180230000102</v>
      </c>
      <c r="I320" s="60">
        <v>8.8950324972827694E-3</v>
      </c>
      <c r="J320" s="59">
        <v>0.50740881169999996</v>
      </c>
      <c r="K320" s="60">
        <v>6.2424799332283397E-3</v>
      </c>
    </row>
    <row r="321" spans="1:11" customFormat="1" x14ac:dyDescent="0.3">
      <c r="A321" s="58" t="s">
        <v>182</v>
      </c>
      <c r="B321" s="62">
        <v>2.3420202526999998</v>
      </c>
      <c r="C321" s="63">
        <v>8.8166180873155905E-3</v>
      </c>
      <c r="D321" s="62">
        <v>0</v>
      </c>
      <c r="E321" s="63">
        <v>0</v>
      </c>
      <c r="F321" s="62">
        <v>0</v>
      </c>
      <c r="G321" s="63">
        <v>0</v>
      </c>
      <c r="H321" s="62">
        <v>1.1340372175</v>
      </c>
      <c r="I321" s="63">
        <v>1.5030278505982E-2</v>
      </c>
      <c r="J321" s="62">
        <v>1.2079830352000001</v>
      </c>
      <c r="K321" s="63">
        <v>1.48614089527769E-2</v>
      </c>
    </row>
    <row r="322" spans="1:11" customFormat="1" x14ac:dyDescent="0.3">
      <c r="A322" s="58" t="s">
        <v>183</v>
      </c>
      <c r="B322" s="59">
        <v>9.3230555317000103</v>
      </c>
      <c r="C322" s="60">
        <v>3.50969723404706E-2</v>
      </c>
      <c r="D322" s="59">
        <v>0</v>
      </c>
      <c r="E322" s="60">
        <v>0</v>
      </c>
      <c r="F322" s="59">
        <v>0</v>
      </c>
      <c r="G322" s="60">
        <v>0</v>
      </c>
      <c r="H322" s="59">
        <v>6.9101492451000004</v>
      </c>
      <c r="I322" s="61">
        <v>9.15855900220965E-2</v>
      </c>
      <c r="J322" s="59">
        <v>2.4129062866000002</v>
      </c>
      <c r="K322" s="60">
        <v>2.9685174414681999E-2</v>
      </c>
    </row>
    <row r="323" spans="1:11" customFormat="1" x14ac:dyDescent="0.3">
      <c r="A323" s="58" t="s">
        <v>160</v>
      </c>
      <c r="B323" s="62">
        <v>56.828960828200103</v>
      </c>
      <c r="C323" s="63">
        <v>0.213934633290909</v>
      </c>
      <c r="D323" s="62">
        <v>13.1715516755</v>
      </c>
      <c r="E323" s="63">
        <v>0.27154684876141499</v>
      </c>
      <c r="F323" s="62">
        <v>11.715819570500001</v>
      </c>
      <c r="G323" s="63">
        <v>0.19397692053385801</v>
      </c>
      <c r="H323" s="62">
        <v>15.033410911300001</v>
      </c>
      <c r="I323" s="63">
        <v>0.199249503812433</v>
      </c>
      <c r="J323" s="62">
        <v>16.9081786709</v>
      </c>
      <c r="K323" s="63">
        <v>0.20801563478353099</v>
      </c>
    </row>
    <row r="324" spans="1:11" customFormat="1" x14ac:dyDescent="0.3">
      <c r="A324" s="58" t="s">
        <v>184</v>
      </c>
      <c r="B324" s="59">
        <v>48.032121099900003</v>
      </c>
      <c r="C324" s="60">
        <v>0.18081861895656101</v>
      </c>
      <c r="D324" s="59">
        <v>5.8562017336000096</v>
      </c>
      <c r="E324" s="60">
        <v>0.12073240614681401</v>
      </c>
      <c r="F324" s="59">
        <v>11.2252846565</v>
      </c>
      <c r="G324" s="60">
        <v>0.18585521368616501</v>
      </c>
      <c r="H324" s="59">
        <v>16.635354982399999</v>
      </c>
      <c r="I324" s="60">
        <v>0.22048131628567699</v>
      </c>
      <c r="J324" s="59">
        <v>14.3152797274001</v>
      </c>
      <c r="K324" s="60">
        <v>0.176116071255144</v>
      </c>
    </row>
    <row r="325" spans="1:11" customFormat="1" x14ac:dyDescent="0.3">
      <c r="A325" s="64" t="s">
        <v>1</v>
      </c>
    </row>
    <row r="326" spans="1:11" customFormat="1" x14ac:dyDescent="0.3">
      <c r="A326" s="64" t="s">
        <v>1</v>
      </c>
    </row>
    <row r="327" spans="1:11" customFormat="1" x14ac:dyDescent="0.3">
      <c r="A327" s="53" t="s">
        <v>185</v>
      </c>
    </row>
    <row r="328" spans="1:11" customFormat="1" x14ac:dyDescent="0.3">
      <c r="A328" s="54" t="s">
        <v>1</v>
      </c>
    </row>
    <row r="329" spans="1:11" customFormat="1" x14ac:dyDescent="0.3">
      <c r="A329" s="119" t="s">
        <v>1</v>
      </c>
      <c r="B329" s="118" t="s">
        <v>501</v>
      </c>
      <c r="C329" s="118" t="s">
        <v>1</v>
      </c>
      <c r="D329" s="118" t="s">
        <v>389</v>
      </c>
      <c r="E329" s="118" t="s">
        <v>1</v>
      </c>
      <c r="F329" s="118" t="s">
        <v>390</v>
      </c>
      <c r="G329" s="118" t="s">
        <v>1</v>
      </c>
      <c r="H329" s="118" t="s">
        <v>391</v>
      </c>
      <c r="I329" s="118" t="s">
        <v>1</v>
      </c>
      <c r="J329" s="118" t="s">
        <v>392</v>
      </c>
      <c r="K329" s="118" t="s">
        <v>1</v>
      </c>
    </row>
    <row r="330" spans="1:11" customFormat="1" x14ac:dyDescent="0.3">
      <c r="A330" s="120"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1425.4092837695</v>
      </c>
      <c r="C331" s="57">
        <v>1425.4092837695</v>
      </c>
      <c r="D331" s="57">
        <v>285.85600216210003</v>
      </c>
      <c r="E331" s="57">
        <v>285.85600216210003</v>
      </c>
      <c r="F331" s="57">
        <v>358.79102336109997</v>
      </c>
      <c r="G331" s="57">
        <v>358.79102336109997</v>
      </c>
      <c r="H331" s="57">
        <v>431.75552187919999</v>
      </c>
      <c r="I331" s="57">
        <v>431.75552187919999</v>
      </c>
      <c r="J331" s="57">
        <v>349.00673636710002</v>
      </c>
      <c r="K331" s="57">
        <v>349.00673636710002</v>
      </c>
    </row>
    <row r="332" spans="1:11" customFormat="1" ht="22.8" x14ac:dyDescent="0.3">
      <c r="A332" s="66" t="s">
        <v>186</v>
      </c>
      <c r="B332" s="59">
        <v>553.85489412189997</v>
      </c>
      <c r="C332" s="60">
        <v>0.38855850065549502</v>
      </c>
      <c r="D332" s="59">
        <v>90.671177982500097</v>
      </c>
      <c r="E332" s="65">
        <v>0.31719179340891801</v>
      </c>
      <c r="F332" s="59">
        <v>141.0432221751</v>
      </c>
      <c r="G332" s="60">
        <v>0.39310688671591698</v>
      </c>
      <c r="H332" s="59">
        <v>184.85101265340001</v>
      </c>
      <c r="I332" s="60">
        <v>0.42813815524313997</v>
      </c>
      <c r="J332" s="59">
        <v>137.28948131089999</v>
      </c>
      <c r="K332" s="60">
        <v>0.39337200977832398</v>
      </c>
    </row>
    <row r="333" spans="1:11" customFormat="1" x14ac:dyDescent="0.3">
      <c r="A333" s="66" t="s">
        <v>187</v>
      </c>
      <c r="B333" s="62">
        <v>271.2054446212</v>
      </c>
      <c r="C333" s="63">
        <v>0.19026496298943399</v>
      </c>
      <c r="D333" s="62">
        <v>38.327086152100001</v>
      </c>
      <c r="E333" s="65">
        <v>0.13407829768208199</v>
      </c>
      <c r="F333" s="62">
        <v>78.053293414500104</v>
      </c>
      <c r="G333" s="63">
        <v>0.217545279375466</v>
      </c>
      <c r="H333" s="62">
        <v>93.987817038800102</v>
      </c>
      <c r="I333" s="63">
        <v>0.21768758539490499</v>
      </c>
      <c r="J333" s="62">
        <v>60.8372480158</v>
      </c>
      <c r="K333" s="63">
        <v>0.17431539760255199</v>
      </c>
    </row>
    <row r="334" spans="1:11" customFormat="1" x14ac:dyDescent="0.3">
      <c r="A334" s="58" t="s">
        <v>188</v>
      </c>
      <c r="B334" s="59">
        <v>517.06468231539998</v>
      </c>
      <c r="C334" s="60">
        <v>0.36274822130245998</v>
      </c>
      <c r="D334" s="59">
        <v>119.93364666310001</v>
      </c>
      <c r="E334" s="61">
        <v>0.41955965855525201</v>
      </c>
      <c r="F334" s="59">
        <v>129.81035223410001</v>
      </c>
      <c r="G334" s="60">
        <v>0.36179933103692602</v>
      </c>
      <c r="H334" s="59">
        <v>139.31815700140001</v>
      </c>
      <c r="I334" s="60">
        <v>0.32267834443673798</v>
      </c>
      <c r="J334" s="59">
        <v>128.00252641680001</v>
      </c>
      <c r="K334" s="60">
        <v>0.366762337452884</v>
      </c>
    </row>
    <row r="335" spans="1:11" customFormat="1" ht="25.5" customHeight="1" x14ac:dyDescent="0.3">
      <c r="A335" s="66" t="s">
        <v>189</v>
      </c>
      <c r="B335" s="62">
        <v>326.60140092609998</v>
      </c>
      <c r="C335" s="63">
        <v>0.229128156133796</v>
      </c>
      <c r="D335" s="62">
        <v>69.906724243300005</v>
      </c>
      <c r="E335" s="63">
        <v>0.24455223509233201</v>
      </c>
      <c r="F335" s="62">
        <v>81.802800038200004</v>
      </c>
      <c r="G335" s="63">
        <v>0.227995670772038</v>
      </c>
      <c r="H335" s="62">
        <v>87.325725285799905</v>
      </c>
      <c r="I335" s="63">
        <v>0.20225734440110499</v>
      </c>
      <c r="J335" s="62">
        <v>87.566151358799999</v>
      </c>
      <c r="K335" s="63">
        <v>0.25090103494934901</v>
      </c>
    </row>
    <row r="336" spans="1:11" customFormat="1" x14ac:dyDescent="0.3">
      <c r="A336" s="58" t="s">
        <v>190</v>
      </c>
      <c r="B336" s="59">
        <v>644.99539084369997</v>
      </c>
      <c r="C336" s="60">
        <v>0.45249837936933301</v>
      </c>
      <c r="D336" s="59">
        <v>132.4467435933</v>
      </c>
      <c r="E336" s="60">
        <v>0.46333378551272703</v>
      </c>
      <c r="F336" s="59">
        <v>163.88953760640001</v>
      </c>
      <c r="G336" s="60">
        <v>0.45678271454817199</v>
      </c>
      <c r="H336" s="59">
        <v>187.01123892039999</v>
      </c>
      <c r="I336" s="60">
        <v>0.43314151051604499</v>
      </c>
      <c r="J336" s="59">
        <v>161.64787072359999</v>
      </c>
      <c r="K336" s="60">
        <v>0.46316547470181801</v>
      </c>
    </row>
    <row r="337" spans="1:11" customFormat="1" x14ac:dyDescent="0.3">
      <c r="A337" s="58" t="s">
        <v>191</v>
      </c>
      <c r="B337" s="62">
        <v>127.8324045582</v>
      </c>
      <c r="C337" s="63">
        <v>8.9681192632719994E-2</v>
      </c>
      <c r="D337" s="62">
        <v>18.677509370300001</v>
      </c>
      <c r="E337" s="63">
        <v>6.5338874219994805E-2</v>
      </c>
      <c r="F337" s="62">
        <v>43.882324410100097</v>
      </c>
      <c r="G337" s="63">
        <v>0.12230608223978701</v>
      </c>
      <c r="H337" s="62">
        <v>31.4615062467001</v>
      </c>
      <c r="I337" s="63">
        <v>7.2868798781692404E-2</v>
      </c>
      <c r="J337" s="62">
        <v>33.811064531099902</v>
      </c>
      <c r="K337" s="63">
        <v>9.6877971133302404E-2</v>
      </c>
    </row>
    <row r="338" spans="1:11" customFormat="1" x14ac:dyDescent="0.3">
      <c r="A338" s="58" t="s">
        <v>159</v>
      </c>
      <c r="B338" s="59">
        <v>129.37265457730001</v>
      </c>
      <c r="C338" s="60">
        <v>9.07617594822826E-2</v>
      </c>
      <c r="D338" s="59">
        <v>27.530283893299998</v>
      </c>
      <c r="E338" s="60">
        <v>9.63082240186387E-2</v>
      </c>
      <c r="F338" s="59">
        <v>25.608939232099999</v>
      </c>
      <c r="G338" s="60">
        <v>7.1375640873618695E-2</v>
      </c>
      <c r="H338" s="59">
        <v>40.520640472599901</v>
      </c>
      <c r="I338" s="60">
        <v>9.3850891115961593E-2</v>
      </c>
      <c r="J338" s="59">
        <v>35.712790979300003</v>
      </c>
      <c r="K338" s="60">
        <v>0.102326938875288</v>
      </c>
    </row>
    <row r="339" spans="1:11" customFormat="1" x14ac:dyDescent="0.3">
      <c r="A339" s="58" t="s">
        <v>192</v>
      </c>
      <c r="B339" s="62">
        <v>106.8020808072</v>
      </c>
      <c r="C339" s="63">
        <v>7.4927308263884398E-2</v>
      </c>
      <c r="D339" s="62">
        <v>24.9837203634</v>
      </c>
      <c r="E339" s="63">
        <v>8.7399670374010599E-2</v>
      </c>
      <c r="F339" s="62">
        <v>21.3294486898</v>
      </c>
      <c r="G339" s="63">
        <v>5.9448111298852899E-2</v>
      </c>
      <c r="H339" s="62">
        <v>37.443599612899902</v>
      </c>
      <c r="I339" s="63">
        <v>8.6724078130901799E-2</v>
      </c>
      <c r="J339" s="62">
        <v>23.045312141099998</v>
      </c>
      <c r="K339" s="63">
        <v>6.6031138484559104E-2</v>
      </c>
    </row>
    <row r="340" spans="1:11" customFormat="1" x14ac:dyDescent="0.3">
      <c r="A340" s="58" t="s">
        <v>193</v>
      </c>
      <c r="B340" s="59">
        <v>34.931855998700001</v>
      </c>
      <c r="C340" s="60">
        <v>2.45065444686333E-2</v>
      </c>
      <c r="D340" s="59">
        <v>7.3046886144999998</v>
      </c>
      <c r="E340" s="60">
        <v>2.5553735304664801E-2</v>
      </c>
      <c r="F340" s="59">
        <v>10.1778316094</v>
      </c>
      <c r="G340" s="60">
        <v>2.8367018533673499E-2</v>
      </c>
      <c r="H340" s="59">
        <v>4.76472979219999</v>
      </c>
      <c r="I340" s="60">
        <v>1.1035712459360501E-2</v>
      </c>
      <c r="J340" s="59">
        <v>12.684605982600001</v>
      </c>
      <c r="K340" s="60">
        <v>3.6344874355828498E-2</v>
      </c>
    </row>
    <row r="341" spans="1:11" customFormat="1" ht="25.5" customHeight="1" x14ac:dyDescent="0.3">
      <c r="A341" s="66" t="s">
        <v>194</v>
      </c>
      <c r="B341" s="62">
        <v>37.427061148</v>
      </c>
      <c r="C341" s="63">
        <v>2.6257062847958999E-2</v>
      </c>
      <c r="D341" s="62">
        <v>9.7085456075999907</v>
      </c>
      <c r="E341" s="63">
        <v>3.39630636899994E-2</v>
      </c>
      <c r="F341" s="62">
        <v>13.4002927526</v>
      </c>
      <c r="G341" s="63">
        <v>3.7348461583760102E-2</v>
      </c>
      <c r="H341" s="62">
        <v>8.7912121419999991</v>
      </c>
      <c r="I341" s="63">
        <v>2.0361551147595199E-2</v>
      </c>
      <c r="J341" s="62">
        <v>5.5270106458000097</v>
      </c>
      <c r="K341" s="63">
        <v>1.5836401048679099E-2</v>
      </c>
    </row>
    <row r="342" spans="1:11" customFormat="1" x14ac:dyDescent="0.3">
      <c r="A342" s="58" t="s">
        <v>195</v>
      </c>
      <c r="B342" s="59">
        <v>289.9023363746</v>
      </c>
      <c r="C342" s="60">
        <v>0.203381821400764</v>
      </c>
      <c r="D342" s="59">
        <v>52.069387721300203</v>
      </c>
      <c r="E342" s="60">
        <v>0.18215250800216901</v>
      </c>
      <c r="F342" s="59">
        <v>83.4651986386</v>
      </c>
      <c r="G342" s="60">
        <v>0.23262900464094799</v>
      </c>
      <c r="H342" s="59">
        <v>85.163302498499903</v>
      </c>
      <c r="I342" s="60">
        <v>0.19724890171139001</v>
      </c>
      <c r="J342" s="59">
        <v>69.204447516199906</v>
      </c>
      <c r="K342" s="60">
        <v>0.1982897185211</v>
      </c>
    </row>
    <row r="343" spans="1:11" customFormat="1" x14ac:dyDescent="0.3">
      <c r="A343" s="58" t="s">
        <v>196</v>
      </c>
      <c r="B343" s="62">
        <v>370.58189557610001</v>
      </c>
      <c r="C343" s="63">
        <v>0.25998279918319001</v>
      </c>
      <c r="D343" s="62">
        <v>80.235207484399993</v>
      </c>
      <c r="E343" s="63">
        <v>0.28068400480498301</v>
      </c>
      <c r="F343" s="62">
        <v>89.420364201599895</v>
      </c>
      <c r="G343" s="63">
        <v>0.24922687129662199</v>
      </c>
      <c r="H343" s="62">
        <v>100.4247172964</v>
      </c>
      <c r="I343" s="63">
        <v>0.23259625461026001</v>
      </c>
      <c r="J343" s="62">
        <v>100.5016065937</v>
      </c>
      <c r="K343" s="63">
        <v>0.28796466119779501</v>
      </c>
    </row>
    <row r="344" spans="1:11" customFormat="1" x14ac:dyDescent="0.3">
      <c r="A344" s="58" t="s">
        <v>197</v>
      </c>
      <c r="B344" s="59">
        <v>227.86466999160001</v>
      </c>
      <c r="C344" s="60">
        <v>0.15985911736803801</v>
      </c>
      <c r="D344" s="59">
        <v>43.1553218365001</v>
      </c>
      <c r="E344" s="60">
        <v>0.15096874478790201</v>
      </c>
      <c r="F344" s="59">
        <v>68.930617304299901</v>
      </c>
      <c r="G344" s="60">
        <v>0.19211912454935001</v>
      </c>
      <c r="H344" s="59">
        <v>71.828498360300003</v>
      </c>
      <c r="I344" s="60">
        <v>0.16636382100608499</v>
      </c>
      <c r="J344" s="59">
        <v>43.950232490499999</v>
      </c>
      <c r="K344" s="60">
        <v>0.125929467574148</v>
      </c>
    </row>
    <row r="345" spans="1:11" customFormat="1" x14ac:dyDescent="0.3">
      <c r="A345" s="58" t="s">
        <v>198</v>
      </c>
      <c r="B345" s="62">
        <v>218.69961349170001</v>
      </c>
      <c r="C345" s="63">
        <v>0.153429345509346</v>
      </c>
      <c r="D345" s="62">
        <v>30.688299392000001</v>
      </c>
      <c r="E345" s="65">
        <v>0.107355798583504</v>
      </c>
      <c r="F345" s="62">
        <v>48.803304016700103</v>
      </c>
      <c r="G345" s="63">
        <v>0.13602153019191501</v>
      </c>
      <c r="H345" s="62">
        <v>78.418870114499896</v>
      </c>
      <c r="I345" s="63">
        <v>0.18162794947748401</v>
      </c>
      <c r="J345" s="62">
        <v>60.789139968499903</v>
      </c>
      <c r="K345" s="63">
        <v>0.17417755485544401</v>
      </c>
    </row>
    <row r="346" spans="1:11" customFormat="1" ht="25.5" customHeight="1" x14ac:dyDescent="0.3">
      <c r="A346" s="66" t="s">
        <v>199</v>
      </c>
      <c r="B346" s="59">
        <v>81.238426105899705</v>
      </c>
      <c r="C346" s="60">
        <v>5.6993052473367299E-2</v>
      </c>
      <c r="D346" s="59">
        <v>13.1437177224</v>
      </c>
      <c r="E346" s="60">
        <v>4.5980205498524399E-2</v>
      </c>
      <c r="F346" s="59">
        <v>40.947634449300097</v>
      </c>
      <c r="G346" s="61">
        <v>0.11412669711106101</v>
      </c>
      <c r="H346" s="59">
        <v>14.8856231665</v>
      </c>
      <c r="I346" s="60">
        <v>3.4476972296059803E-2</v>
      </c>
      <c r="J346" s="59">
        <v>12.2614507677</v>
      </c>
      <c r="K346" s="60">
        <v>3.5132418632753501E-2</v>
      </c>
    </row>
    <row r="347" spans="1:11" customFormat="1" x14ac:dyDescent="0.3">
      <c r="A347" s="58" t="s">
        <v>38</v>
      </c>
      <c r="B347" s="62">
        <v>69.759930451200006</v>
      </c>
      <c r="C347" s="63">
        <v>4.8940280693780501E-2</v>
      </c>
      <c r="D347" s="62">
        <v>13.9062183332</v>
      </c>
      <c r="E347" s="63">
        <v>4.8647634571318897E-2</v>
      </c>
      <c r="F347" s="62">
        <v>21.383944470799999</v>
      </c>
      <c r="G347" s="63">
        <v>5.9599998546447597E-2</v>
      </c>
      <c r="H347" s="62">
        <v>19.9732049737</v>
      </c>
      <c r="I347" s="63">
        <v>4.6260450559537397E-2</v>
      </c>
      <c r="J347" s="62">
        <v>14.4965626735</v>
      </c>
      <c r="K347" s="63">
        <v>4.1536627127597599E-2</v>
      </c>
    </row>
    <row r="348" spans="1:11" customFormat="1" x14ac:dyDescent="0.3">
      <c r="A348" s="64" t="s">
        <v>1</v>
      </c>
    </row>
    <row r="349" spans="1:11" customFormat="1" x14ac:dyDescent="0.3">
      <c r="A349" s="64" t="s">
        <v>1</v>
      </c>
    </row>
    <row r="350" spans="1:11" customFormat="1" x14ac:dyDescent="0.3">
      <c r="A350" s="53" t="s">
        <v>200</v>
      </c>
    </row>
    <row r="351" spans="1:11" customFormat="1" x14ac:dyDescent="0.3">
      <c r="A351" s="54" t="s">
        <v>1</v>
      </c>
    </row>
    <row r="352" spans="1:11" customFormat="1" x14ac:dyDescent="0.3">
      <c r="A352" s="119" t="s">
        <v>1</v>
      </c>
      <c r="B352" s="118" t="s">
        <v>501</v>
      </c>
      <c r="C352" s="118" t="s">
        <v>1</v>
      </c>
      <c r="D352" s="118" t="s">
        <v>389</v>
      </c>
      <c r="E352" s="118" t="s">
        <v>1</v>
      </c>
      <c r="F352" s="118" t="s">
        <v>390</v>
      </c>
      <c r="G352" s="118" t="s">
        <v>1</v>
      </c>
      <c r="H352" s="118" t="s">
        <v>391</v>
      </c>
      <c r="I352" s="118" t="s">
        <v>1</v>
      </c>
      <c r="J352" s="118" t="s">
        <v>392</v>
      </c>
      <c r="K352" s="118" t="s">
        <v>1</v>
      </c>
    </row>
    <row r="353" spans="1:11" customFormat="1" x14ac:dyDescent="0.3">
      <c r="A353" s="120"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1425.4092837695</v>
      </c>
      <c r="C354" s="57">
        <v>1425.4092837695</v>
      </c>
      <c r="D354" s="57">
        <v>285.85600216210003</v>
      </c>
      <c r="E354" s="57">
        <v>285.85600216210003</v>
      </c>
      <c r="F354" s="57">
        <v>358.79102336109997</v>
      </c>
      <c r="G354" s="57">
        <v>358.79102336109997</v>
      </c>
      <c r="H354" s="57">
        <v>431.75552187919999</v>
      </c>
      <c r="I354" s="57">
        <v>431.75552187919999</v>
      </c>
      <c r="J354" s="57">
        <v>349.00673636710002</v>
      </c>
      <c r="K354" s="57">
        <v>349.00673636710002</v>
      </c>
    </row>
    <row r="355" spans="1:11" customFormat="1" ht="22.8" x14ac:dyDescent="0.3">
      <c r="A355" s="66" t="s">
        <v>186</v>
      </c>
      <c r="B355" s="59">
        <v>252.07147132649999</v>
      </c>
      <c r="C355" s="60">
        <v>0.176841468760394</v>
      </c>
      <c r="D355" s="59">
        <v>47.167119881100199</v>
      </c>
      <c r="E355" s="60">
        <v>0.16500307680911699</v>
      </c>
      <c r="F355" s="59">
        <v>60.722862889300004</v>
      </c>
      <c r="G355" s="60">
        <v>0.16924298250401401</v>
      </c>
      <c r="H355" s="59">
        <v>83.346449361400104</v>
      </c>
      <c r="I355" s="60">
        <v>0.193040841721346</v>
      </c>
      <c r="J355" s="59">
        <v>60.835039194700101</v>
      </c>
      <c r="K355" s="60">
        <v>0.174309068724425</v>
      </c>
    </row>
    <row r="356" spans="1:11" customFormat="1" x14ac:dyDescent="0.3">
      <c r="A356" s="66" t="s">
        <v>187</v>
      </c>
      <c r="B356" s="62">
        <v>113.2233286594</v>
      </c>
      <c r="C356" s="63">
        <v>7.9432153240913697E-2</v>
      </c>
      <c r="D356" s="62">
        <v>12.471280605700001</v>
      </c>
      <c r="E356" s="65">
        <v>4.36278423799824E-2</v>
      </c>
      <c r="F356" s="62">
        <v>35.533181527700002</v>
      </c>
      <c r="G356" s="63">
        <v>9.9035871061740999E-2</v>
      </c>
      <c r="H356" s="62">
        <v>46.819147460200099</v>
      </c>
      <c r="I356" s="63">
        <v>0.10843902414130401</v>
      </c>
      <c r="J356" s="62">
        <v>18.399719065799999</v>
      </c>
      <c r="K356" s="63">
        <v>5.2720240466781101E-2</v>
      </c>
    </row>
    <row r="357" spans="1:11" customFormat="1" x14ac:dyDescent="0.3">
      <c r="A357" s="58" t="s">
        <v>188</v>
      </c>
      <c r="B357" s="59">
        <v>202.47457217600001</v>
      </c>
      <c r="C357" s="60">
        <v>0.14204662091196399</v>
      </c>
      <c r="D357" s="59">
        <v>57.130588977400002</v>
      </c>
      <c r="E357" s="61">
        <v>0.19985793037503899</v>
      </c>
      <c r="F357" s="59">
        <v>44.175863455599902</v>
      </c>
      <c r="G357" s="60">
        <v>0.123124215990041</v>
      </c>
      <c r="H357" s="59">
        <v>52.145216284299998</v>
      </c>
      <c r="I357" s="60">
        <v>0.12077486828040999</v>
      </c>
      <c r="J357" s="59">
        <v>49.0229034587</v>
      </c>
      <c r="K357" s="60">
        <v>0.14046406086309901</v>
      </c>
    </row>
    <row r="358" spans="1:11" customFormat="1" ht="25.5" customHeight="1" x14ac:dyDescent="0.3">
      <c r="A358" s="66" t="s">
        <v>189</v>
      </c>
      <c r="B358" s="62">
        <v>126.827788568</v>
      </c>
      <c r="C358" s="63">
        <v>8.8976401383189699E-2</v>
      </c>
      <c r="D358" s="62">
        <v>30.994070135200001</v>
      </c>
      <c r="E358" s="63">
        <v>0.108425465621758</v>
      </c>
      <c r="F358" s="62">
        <v>26.882921140099999</v>
      </c>
      <c r="G358" s="63">
        <v>7.4926403922441695E-2</v>
      </c>
      <c r="H358" s="62">
        <v>29.866008974300101</v>
      </c>
      <c r="I358" s="63">
        <v>6.9173426767790494E-2</v>
      </c>
      <c r="J358" s="62">
        <v>39.084788318399902</v>
      </c>
      <c r="K358" s="63">
        <v>0.111988635879191</v>
      </c>
    </row>
    <row r="359" spans="1:11" customFormat="1" x14ac:dyDescent="0.3">
      <c r="A359" s="58" t="s">
        <v>190</v>
      </c>
      <c r="B359" s="59">
        <v>249.17433613759999</v>
      </c>
      <c r="C359" s="60">
        <v>0.17480897520090299</v>
      </c>
      <c r="D359" s="59">
        <v>61.0454990425999</v>
      </c>
      <c r="E359" s="60">
        <v>0.21355332258506499</v>
      </c>
      <c r="F359" s="59">
        <v>64.1181693698001</v>
      </c>
      <c r="G359" s="60">
        <v>0.17870616931591701</v>
      </c>
      <c r="H359" s="59">
        <v>65.673458804899894</v>
      </c>
      <c r="I359" s="60">
        <v>0.15210797656752301</v>
      </c>
      <c r="J359" s="59">
        <v>58.3372089203001</v>
      </c>
      <c r="K359" s="60">
        <v>0.16715210006416201</v>
      </c>
    </row>
    <row r="360" spans="1:11" customFormat="1" x14ac:dyDescent="0.3">
      <c r="A360" s="58" t="s">
        <v>191</v>
      </c>
      <c r="B360" s="62">
        <v>22.6650199993</v>
      </c>
      <c r="C360" s="63">
        <v>1.5900710243279902E-2</v>
      </c>
      <c r="D360" s="62">
        <v>0.75921794880000004</v>
      </c>
      <c r="E360" s="65">
        <v>2.6559454517574598E-3</v>
      </c>
      <c r="F360" s="62">
        <v>8.8535314620000101</v>
      </c>
      <c r="G360" s="63">
        <v>2.4676011621086399E-2</v>
      </c>
      <c r="H360" s="62">
        <v>8.8391412209999896</v>
      </c>
      <c r="I360" s="63">
        <v>2.0472560912546001E-2</v>
      </c>
      <c r="J360" s="62">
        <v>4.2131293674999997</v>
      </c>
      <c r="K360" s="63">
        <v>1.20717709100848E-2</v>
      </c>
    </row>
    <row r="361" spans="1:11" customFormat="1" x14ac:dyDescent="0.3">
      <c r="A361" s="58" t="s">
        <v>159</v>
      </c>
      <c r="B361" s="59">
        <v>42.239150750999997</v>
      </c>
      <c r="C361" s="60">
        <v>2.9632998207573299E-2</v>
      </c>
      <c r="D361" s="59">
        <v>9.5027886096999907</v>
      </c>
      <c r="E361" s="60">
        <v>3.3243271219861502E-2</v>
      </c>
      <c r="F361" s="59">
        <v>6.3383813060000103</v>
      </c>
      <c r="G361" s="60">
        <v>1.7665941713432502E-2</v>
      </c>
      <c r="H361" s="59">
        <v>15.0782289978</v>
      </c>
      <c r="I361" s="60">
        <v>3.4923071584985303E-2</v>
      </c>
      <c r="J361" s="59">
        <v>11.3197518375</v>
      </c>
      <c r="K361" s="60">
        <v>3.2434192976703503E-2</v>
      </c>
    </row>
    <row r="362" spans="1:11" customFormat="1" x14ac:dyDescent="0.3">
      <c r="A362" s="58" t="s">
        <v>192</v>
      </c>
      <c r="B362" s="62">
        <v>40.6740047312</v>
      </c>
      <c r="C362" s="63">
        <v>2.8534965496813301E-2</v>
      </c>
      <c r="D362" s="62">
        <v>4.6798038438999896</v>
      </c>
      <c r="E362" s="63">
        <v>1.6371193217927401E-2</v>
      </c>
      <c r="F362" s="62">
        <v>8.8756939872</v>
      </c>
      <c r="G362" s="63">
        <v>2.4737781631362601E-2</v>
      </c>
      <c r="H362" s="62">
        <v>17.665327102900001</v>
      </c>
      <c r="I362" s="63">
        <v>4.09151156330608E-2</v>
      </c>
      <c r="J362" s="62">
        <v>9.4531797972000096</v>
      </c>
      <c r="K362" s="63">
        <v>2.7085952252958099E-2</v>
      </c>
    </row>
    <row r="363" spans="1:11" customFormat="1" x14ac:dyDescent="0.3">
      <c r="A363" s="58" t="s">
        <v>193</v>
      </c>
      <c r="B363" s="59">
        <v>14.1178927189</v>
      </c>
      <c r="C363" s="60">
        <v>9.9044484132762099E-3</v>
      </c>
      <c r="D363" s="59">
        <v>2.4098515317999998</v>
      </c>
      <c r="E363" s="60">
        <v>8.43029886926582E-3</v>
      </c>
      <c r="F363" s="59">
        <v>1.3263850976</v>
      </c>
      <c r="G363" s="60">
        <v>3.6968179559639601E-3</v>
      </c>
      <c r="H363" s="59">
        <v>1.8452921953999999</v>
      </c>
      <c r="I363" s="60">
        <v>4.2739284198808503E-3</v>
      </c>
      <c r="J363" s="59">
        <v>8.5363638941000008</v>
      </c>
      <c r="K363" s="61">
        <v>2.4459023292665302E-2</v>
      </c>
    </row>
    <row r="364" spans="1:11" customFormat="1" ht="25.5" customHeight="1" x14ac:dyDescent="0.3">
      <c r="A364" s="66" t="s">
        <v>194</v>
      </c>
      <c r="B364" s="62">
        <v>9.7784276632999898</v>
      </c>
      <c r="C364" s="63">
        <v>6.8600841699591802E-3</v>
      </c>
      <c r="D364" s="62">
        <v>3.1533371924</v>
      </c>
      <c r="E364" s="63">
        <v>1.10312086104522E-2</v>
      </c>
      <c r="F364" s="62">
        <v>2.82382698009999</v>
      </c>
      <c r="G364" s="63">
        <v>7.8703947318603893E-3</v>
      </c>
      <c r="H364" s="62">
        <v>2.5932804556000102</v>
      </c>
      <c r="I364" s="63">
        <v>6.0063631480909404E-3</v>
      </c>
      <c r="J364" s="62">
        <v>1.2079830352000001</v>
      </c>
      <c r="K364" s="63">
        <v>3.4612026340070201E-3</v>
      </c>
    </row>
    <row r="365" spans="1:11" customFormat="1" x14ac:dyDescent="0.3">
      <c r="A365" s="58" t="s">
        <v>195</v>
      </c>
      <c r="B365" s="59">
        <v>45.998043500900003</v>
      </c>
      <c r="C365" s="60">
        <v>3.2270060272975097E-2</v>
      </c>
      <c r="D365" s="59">
        <v>7.5433591775000099</v>
      </c>
      <c r="E365" s="60">
        <v>2.6388668142159202E-2</v>
      </c>
      <c r="F365" s="59">
        <v>9.7864920763999894</v>
      </c>
      <c r="G365" s="60">
        <v>2.7276301354258001E-2</v>
      </c>
      <c r="H365" s="59">
        <v>16.190020625799999</v>
      </c>
      <c r="I365" s="60">
        <v>3.7498120592259099E-2</v>
      </c>
      <c r="J365" s="59">
        <v>12.4781716212</v>
      </c>
      <c r="K365" s="60">
        <v>3.5753383304541503E-2</v>
      </c>
    </row>
    <row r="366" spans="1:11" customFormat="1" x14ac:dyDescent="0.3">
      <c r="A366" s="58" t="s">
        <v>196</v>
      </c>
      <c r="B366" s="62">
        <v>154.4768977791</v>
      </c>
      <c r="C366" s="63">
        <v>0.10837371380841999</v>
      </c>
      <c r="D366" s="62">
        <v>26.704377766099999</v>
      </c>
      <c r="E366" s="63">
        <v>9.3418985657529693E-2</v>
      </c>
      <c r="F366" s="62">
        <v>33.492822944799897</v>
      </c>
      <c r="G366" s="63">
        <v>9.3349110663484003E-2</v>
      </c>
      <c r="H366" s="62">
        <v>49.668254041600001</v>
      </c>
      <c r="I366" s="63">
        <v>0.11503791271833801</v>
      </c>
      <c r="J366" s="62">
        <v>44.6114430266</v>
      </c>
      <c r="K366" s="63">
        <v>0.127824017069045</v>
      </c>
    </row>
    <row r="367" spans="1:11" customFormat="1" x14ac:dyDescent="0.3">
      <c r="A367" s="58" t="s">
        <v>197</v>
      </c>
      <c r="B367" s="59">
        <v>43.561642109200001</v>
      </c>
      <c r="C367" s="60">
        <v>3.0560795839634999E-2</v>
      </c>
      <c r="D367" s="59">
        <v>4.5373680458000099</v>
      </c>
      <c r="E367" s="60">
        <v>1.5872915074307201E-2</v>
      </c>
      <c r="F367" s="59">
        <v>18.334841421</v>
      </c>
      <c r="G367" s="60">
        <v>5.1101728380052502E-2</v>
      </c>
      <c r="H367" s="59">
        <v>14.4038246179</v>
      </c>
      <c r="I367" s="60">
        <v>3.3361066362759803E-2</v>
      </c>
      <c r="J367" s="59">
        <v>6.2856080245000001</v>
      </c>
      <c r="K367" s="60">
        <v>1.8009990551840001E-2</v>
      </c>
    </row>
    <row r="368" spans="1:11" customFormat="1" x14ac:dyDescent="0.3">
      <c r="A368" s="58" t="s">
        <v>198</v>
      </c>
      <c r="B368" s="62">
        <v>22.002640634199999</v>
      </c>
      <c r="C368" s="63">
        <v>1.5436016086561401E-2</v>
      </c>
      <c r="D368" s="62">
        <v>1.834913996</v>
      </c>
      <c r="E368" s="63">
        <v>6.4190151059325198E-3</v>
      </c>
      <c r="F368" s="62">
        <v>4.7894537017000003</v>
      </c>
      <c r="G368" s="63">
        <v>1.3348867139520699E-2</v>
      </c>
      <c r="H368" s="62">
        <v>7.6292152119000098</v>
      </c>
      <c r="I368" s="63">
        <v>1.7670220356868001E-2</v>
      </c>
      <c r="J368" s="62">
        <v>7.7490577245999903</v>
      </c>
      <c r="K368" s="63">
        <v>2.2203175231693E-2</v>
      </c>
    </row>
    <row r="369" spans="1:11" customFormat="1" ht="25.5" customHeight="1" x14ac:dyDescent="0.3">
      <c r="A369" s="66" t="s">
        <v>199</v>
      </c>
      <c r="B369" s="59">
        <v>25.4153537115</v>
      </c>
      <c r="C369" s="60">
        <v>1.78302148027891E-2</v>
      </c>
      <c r="D369" s="59">
        <v>3.3298929605000001</v>
      </c>
      <c r="E369" s="60">
        <v>1.1648847445266199E-2</v>
      </c>
      <c r="F369" s="59">
        <v>12.396565410499999</v>
      </c>
      <c r="G369" s="60">
        <v>3.4550935233470602E-2</v>
      </c>
      <c r="H369" s="59">
        <v>4.8410589141999898</v>
      </c>
      <c r="I369" s="60">
        <v>1.1212500289815601E-2</v>
      </c>
      <c r="J369" s="59">
        <v>4.8478364263000104</v>
      </c>
      <c r="K369" s="60">
        <v>1.38903806750619E-2</v>
      </c>
    </row>
    <row r="370" spans="1:11" customFormat="1" x14ac:dyDescent="0.3">
      <c r="A370" s="58" t="s">
        <v>201</v>
      </c>
      <c r="B370" s="62">
        <v>60.708713303400003</v>
      </c>
      <c r="C370" s="63">
        <v>4.2590373161353098E-2</v>
      </c>
      <c r="D370" s="62">
        <v>12.5925324476</v>
      </c>
      <c r="E370" s="63">
        <v>4.4052013434579401E-2</v>
      </c>
      <c r="F370" s="62">
        <v>20.3400305913</v>
      </c>
      <c r="G370" s="63">
        <v>5.6690466781352797E-2</v>
      </c>
      <c r="H370" s="62">
        <v>15.15159761</v>
      </c>
      <c r="I370" s="63">
        <v>3.5093002503021199E-2</v>
      </c>
      <c r="J370" s="62">
        <v>12.6245526545</v>
      </c>
      <c r="K370" s="63">
        <v>3.6172805103741497E-2</v>
      </c>
    </row>
    <row r="371" spans="1:11" customFormat="1" x14ac:dyDescent="0.3">
      <c r="A371" s="64" t="s">
        <v>1</v>
      </c>
    </row>
    <row r="372" spans="1:11" customFormat="1" x14ac:dyDescent="0.3">
      <c r="A372" s="64" t="s">
        <v>1</v>
      </c>
    </row>
    <row r="373" spans="1:11" customFormat="1" x14ac:dyDescent="0.3">
      <c r="A373" s="53" t="s">
        <v>202</v>
      </c>
    </row>
    <row r="374" spans="1:11" customFormat="1" x14ac:dyDescent="0.3">
      <c r="A374" s="54" t="s">
        <v>1</v>
      </c>
    </row>
    <row r="375" spans="1:11" customFormat="1" x14ac:dyDescent="0.3">
      <c r="A375" s="119" t="s">
        <v>1</v>
      </c>
      <c r="B375" s="118" t="s">
        <v>501</v>
      </c>
      <c r="C375" s="118" t="s">
        <v>1</v>
      </c>
      <c r="D375" s="118" t="s">
        <v>389</v>
      </c>
      <c r="E375" s="118" t="s">
        <v>1</v>
      </c>
      <c r="F375" s="118" t="s">
        <v>390</v>
      </c>
      <c r="G375" s="118" t="s">
        <v>1</v>
      </c>
      <c r="H375" s="118" t="s">
        <v>391</v>
      </c>
      <c r="I375" s="118" t="s">
        <v>1</v>
      </c>
      <c r="J375" s="118" t="s">
        <v>392</v>
      </c>
      <c r="K375" s="118" t="s">
        <v>1</v>
      </c>
    </row>
    <row r="376" spans="1:11" customFormat="1" x14ac:dyDescent="0.3">
      <c r="A376" s="120"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1423.1620871881</v>
      </c>
      <c r="C377" s="57">
        <v>1423.1620871881</v>
      </c>
      <c r="D377" s="57">
        <v>285.85600216210003</v>
      </c>
      <c r="E377" s="57">
        <v>285.85600216210003</v>
      </c>
      <c r="F377" s="57">
        <v>358.79102336109997</v>
      </c>
      <c r="G377" s="57">
        <v>358.79102336109997</v>
      </c>
      <c r="H377" s="57">
        <v>430.30626191570002</v>
      </c>
      <c r="I377" s="57">
        <v>430.30626191570002</v>
      </c>
      <c r="J377" s="57">
        <v>348.20879974920001</v>
      </c>
      <c r="K377" s="57">
        <v>348.20879974920001</v>
      </c>
    </row>
    <row r="378" spans="1:11" customFormat="1" x14ac:dyDescent="0.3">
      <c r="A378" s="58" t="s">
        <v>203</v>
      </c>
      <c r="B378" s="59">
        <v>795.65152723790004</v>
      </c>
      <c r="C378" s="60">
        <v>0.55907302084610599</v>
      </c>
      <c r="D378" s="59">
        <v>158.30571568420001</v>
      </c>
      <c r="E378" s="60">
        <v>0.55379531822609696</v>
      </c>
      <c r="F378" s="59">
        <v>208.2959375364</v>
      </c>
      <c r="G378" s="60">
        <v>0.58054946744518598</v>
      </c>
      <c r="H378" s="59">
        <v>218.97016316029999</v>
      </c>
      <c r="I378" s="60">
        <v>0.50887050117620103</v>
      </c>
      <c r="J378" s="59">
        <v>210.07971085700001</v>
      </c>
      <c r="K378" s="60">
        <v>0.60331534127888597</v>
      </c>
    </row>
    <row r="379" spans="1:11" customFormat="1" x14ac:dyDescent="0.3">
      <c r="A379" s="58" t="s">
        <v>204</v>
      </c>
      <c r="B379" s="62">
        <v>617.86399324019999</v>
      </c>
      <c r="C379" s="63">
        <v>0.43414871630046198</v>
      </c>
      <c r="D379" s="62">
        <v>122.86177668720001</v>
      </c>
      <c r="E379" s="63">
        <v>0.42980303284843702</v>
      </c>
      <c r="F379" s="62">
        <v>154.40875525249999</v>
      </c>
      <c r="G379" s="63">
        <v>0.43035846829728902</v>
      </c>
      <c r="H379" s="62">
        <v>172.68163518579999</v>
      </c>
      <c r="I379" s="63">
        <v>0.40129937783621999</v>
      </c>
      <c r="J379" s="62">
        <v>167.91182611470001</v>
      </c>
      <c r="K379" s="63">
        <v>0.48221591825261101</v>
      </c>
    </row>
    <row r="380" spans="1:11" customFormat="1" x14ac:dyDescent="0.3">
      <c r="A380" s="58" t="s">
        <v>205</v>
      </c>
      <c r="B380" s="59">
        <v>312.05833699959999</v>
      </c>
      <c r="C380" s="60">
        <v>0.21927111451947701</v>
      </c>
      <c r="D380" s="59">
        <v>56.8348473466</v>
      </c>
      <c r="E380" s="60">
        <v>0.198823347828011</v>
      </c>
      <c r="F380" s="59">
        <v>80.746621173700007</v>
      </c>
      <c r="G380" s="60">
        <v>0.22505195480443699</v>
      </c>
      <c r="H380" s="59">
        <v>90.691393325699906</v>
      </c>
      <c r="I380" s="60">
        <v>0.21076010588818</v>
      </c>
      <c r="J380" s="59">
        <v>83.785475153600103</v>
      </c>
      <c r="K380" s="60">
        <v>0.24061848871696301</v>
      </c>
    </row>
    <row r="381" spans="1:11" customFormat="1" ht="25.5" customHeight="1" x14ac:dyDescent="0.3">
      <c r="A381" s="66" t="s">
        <v>206</v>
      </c>
      <c r="B381" s="62">
        <v>45.2815158911</v>
      </c>
      <c r="C381" s="63">
        <v>3.18175394768756E-2</v>
      </c>
      <c r="D381" s="62">
        <v>17.5142755876</v>
      </c>
      <c r="E381" s="61">
        <v>6.1269574384057203E-2</v>
      </c>
      <c r="F381" s="62">
        <v>8.0232074844999897</v>
      </c>
      <c r="G381" s="63">
        <v>2.2361784331558301E-2</v>
      </c>
      <c r="H381" s="62">
        <v>16.973144640200001</v>
      </c>
      <c r="I381" s="63">
        <v>3.9444335679979403E-2</v>
      </c>
      <c r="J381" s="62">
        <v>2.7708881787999999</v>
      </c>
      <c r="K381" s="65">
        <v>7.9575478299105402E-3</v>
      </c>
    </row>
    <row r="382" spans="1:11" customFormat="1" x14ac:dyDescent="0.3">
      <c r="A382" s="58" t="s">
        <v>207</v>
      </c>
      <c r="B382" s="59">
        <v>446.14013524159998</v>
      </c>
      <c r="C382" s="60">
        <v>0.31348511828550002</v>
      </c>
      <c r="D382" s="59">
        <v>86.931616357099898</v>
      </c>
      <c r="E382" s="60">
        <v>0.30410981647957103</v>
      </c>
      <c r="F382" s="59">
        <v>127.4249337765</v>
      </c>
      <c r="G382" s="60">
        <v>0.35515084124124002</v>
      </c>
      <c r="H382" s="59">
        <v>132.91000040329999</v>
      </c>
      <c r="I382" s="60">
        <v>0.30887303338694599</v>
      </c>
      <c r="J382" s="59">
        <v>98.873584704699894</v>
      </c>
      <c r="K382" s="60">
        <v>0.28394912700630898</v>
      </c>
    </row>
    <row r="383" spans="1:11" customFormat="1" x14ac:dyDescent="0.3">
      <c r="A383" s="58" t="s">
        <v>208</v>
      </c>
      <c r="B383" s="62">
        <v>663.13482805219996</v>
      </c>
      <c r="C383" s="63">
        <v>0.46595875060333403</v>
      </c>
      <c r="D383" s="62">
        <v>137.8456350296</v>
      </c>
      <c r="E383" s="63">
        <v>0.48222053756783501</v>
      </c>
      <c r="F383" s="62">
        <v>169.86142249720001</v>
      </c>
      <c r="G383" s="63">
        <v>0.47342718027325198</v>
      </c>
      <c r="H383" s="62">
        <v>175.15862563440001</v>
      </c>
      <c r="I383" s="65">
        <v>0.40705572085937902</v>
      </c>
      <c r="J383" s="62">
        <v>180.269144891</v>
      </c>
      <c r="K383" s="63">
        <v>0.51770416204541703</v>
      </c>
    </row>
    <row r="384" spans="1:11" customFormat="1" x14ac:dyDescent="0.3">
      <c r="A384" s="58" t="s">
        <v>209</v>
      </c>
      <c r="B384" s="59">
        <v>417.5458342952</v>
      </c>
      <c r="C384" s="60">
        <v>0.29339302814073098</v>
      </c>
      <c r="D384" s="59">
        <v>79.487448742500007</v>
      </c>
      <c r="E384" s="60">
        <v>0.27806814669375102</v>
      </c>
      <c r="F384" s="59">
        <v>127.3101913631</v>
      </c>
      <c r="G384" s="61">
        <v>0.35483103833110802</v>
      </c>
      <c r="H384" s="59">
        <v>114.6709698478</v>
      </c>
      <c r="I384" s="60">
        <v>0.26648687225068701</v>
      </c>
      <c r="J384" s="59">
        <v>96.077224341800004</v>
      </c>
      <c r="K384" s="60">
        <v>0.27591842713624798</v>
      </c>
    </row>
    <row r="385" spans="1:11" customFormat="1" x14ac:dyDescent="0.3">
      <c r="A385" s="58" t="s">
        <v>210</v>
      </c>
      <c r="B385" s="62">
        <v>168.79784866029999</v>
      </c>
      <c r="C385" s="63">
        <v>0.11860760638572999</v>
      </c>
      <c r="D385" s="62">
        <v>27.243456135100001</v>
      </c>
      <c r="E385" s="63">
        <v>9.5304824558663903E-2</v>
      </c>
      <c r="F385" s="62">
        <v>38.680139501600102</v>
      </c>
      <c r="G385" s="63">
        <v>0.107806876379599</v>
      </c>
      <c r="H385" s="62">
        <v>60.746691153599897</v>
      </c>
      <c r="I385" s="63">
        <v>0.14117082768714301</v>
      </c>
      <c r="J385" s="62">
        <v>42.1275618700001</v>
      </c>
      <c r="K385" s="63">
        <v>0.120983622183996</v>
      </c>
    </row>
    <row r="386" spans="1:11" customFormat="1" x14ac:dyDescent="0.3">
      <c r="A386" s="58" t="s">
        <v>211</v>
      </c>
      <c r="B386" s="59">
        <v>115.7800309584</v>
      </c>
      <c r="C386" s="60">
        <v>8.1354072034872396E-2</v>
      </c>
      <c r="D386" s="59">
        <v>22.465541887800001</v>
      </c>
      <c r="E386" s="60">
        <v>7.85904151666562E-2</v>
      </c>
      <c r="F386" s="59">
        <v>21.663119012500001</v>
      </c>
      <c r="G386" s="60">
        <v>6.0378096446123901E-2</v>
      </c>
      <c r="H386" s="59">
        <v>40.947023286499899</v>
      </c>
      <c r="I386" s="60">
        <v>9.51578605995788E-2</v>
      </c>
      <c r="J386" s="59">
        <v>30.7043467716001</v>
      </c>
      <c r="K386" s="60">
        <v>8.8177974806251405E-2</v>
      </c>
    </row>
    <row r="387" spans="1:11" customFormat="1" x14ac:dyDescent="0.3">
      <c r="A387" s="58" t="s">
        <v>212</v>
      </c>
      <c r="B387" s="62">
        <v>37.397364907899998</v>
      </c>
      <c r="C387" s="63">
        <v>2.6277656807026199E-2</v>
      </c>
      <c r="D387" s="62">
        <v>10.517025437299999</v>
      </c>
      <c r="E387" s="63">
        <v>3.6791340247374398E-2</v>
      </c>
      <c r="F387" s="62">
        <v>10.3548392405</v>
      </c>
      <c r="G387" s="63">
        <v>2.8860363181602001E-2</v>
      </c>
      <c r="H387" s="62">
        <v>10.308150765200001</v>
      </c>
      <c r="I387" s="63">
        <v>2.3955381730464902E-2</v>
      </c>
      <c r="J387" s="62">
        <v>6.2173494648999998</v>
      </c>
      <c r="K387" s="63">
        <v>1.78552336109199E-2</v>
      </c>
    </row>
    <row r="388" spans="1:11" customFormat="1" x14ac:dyDescent="0.3">
      <c r="A388" s="58" t="s">
        <v>181</v>
      </c>
      <c r="B388" s="59">
        <v>118.90920820549999</v>
      </c>
      <c r="C388" s="60">
        <v>8.3552821759355703E-2</v>
      </c>
      <c r="D388" s="59">
        <v>21.690916155099998</v>
      </c>
      <c r="E388" s="60">
        <v>7.5880569206308798E-2</v>
      </c>
      <c r="F388" s="59">
        <v>27.684369868200001</v>
      </c>
      <c r="G388" s="60">
        <v>7.7160151914774794E-2</v>
      </c>
      <c r="H388" s="59">
        <v>31.3001298496999</v>
      </c>
      <c r="I388" s="60">
        <v>7.2739192105533201E-2</v>
      </c>
      <c r="J388" s="59">
        <v>38.233792332500002</v>
      </c>
      <c r="K388" s="60">
        <v>0.10980133862222401</v>
      </c>
    </row>
    <row r="389" spans="1:11" customFormat="1" x14ac:dyDescent="0.3">
      <c r="A389" s="58" t="s">
        <v>213</v>
      </c>
      <c r="B389" s="62">
        <v>145.26010269509999</v>
      </c>
      <c r="C389" s="63">
        <v>0.102068558460622</v>
      </c>
      <c r="D389" s="62">
        <v>24.673831576400001</v>
      </c>
      <c r="E389" s="63">
        <v>8.6315597327944998E-2</v>
      </c>
      <c r="F389" s="62">
        <v>38.599183167500101</v>
      </c>
      <c r="G389" s="63">
        <v>0.10758123992598401</v>
      </c>
      <c r="H389" s="62">
        <v>47.270012172000101</v>
      </c>
      <c r="I389" s="63">
        <v>0.109852020190356</v>
      </c>
      <c r="J389" s="62">
        <v>34.717075779200101</v>
      </c>
      <c r="K389" s="63">
        <v>9.9701890946481603E-2</v>
      </c>
    </row>
    <row r="390" spans="1:11" customFormat="1" x14ac:dyDescent="0.3">
      <c r="A390" s="58" t="s">
        <v>214</v>
      </c>
      <c r="B390" s="59">
        <v>284.60351526779999</v>
      </c>
      <c r="C390" s="60">
        <v>0.199979691582512</v>
      </c>
      <c r="D390" s="59">
        <v>56.073242813100102</v>
      </c>
      <c r="E390" s="60">
        <v>0.19615905347092399</v>
      </c>
      <c r="F390" s="59">
        <v>80.153563728400002</v>
      </c>
      <c r="G390" s="60">
        <v>0.223399022019931</v>
      </c>
      <c r="H390" s="59">
        <v>84.206653911499899</v>
      </c>
      <c r="I390" s="60">
        <v>0.19569005000442399</v>
      </c>
      <c r="J390" s="59">
        <v>64.170054814800096</v>
      </c>
      <c r="K390" s="60">
        <v>0.18428613768813101</v>
      </c>
    </row>
    <row r="391" spans="1:11" customFormat="1" x14ac:dyDescent="0.3">
      <c r="A391" s="58" t="s">
        <v>215</v>
      </c>
      <c r="B391" s="62">
        <v>396.43719685740001</v>
      </c>
      <c r="C391" s="63">
        <v>0.27856081919712</v>
      </c>
      <c r="D391" s="62">
        <v>82.707673547399907</v>
      </c>
      <c r="E391" s="63">
        <v>0.289333345886853</v>
      </c>
      <c r="F391" s="62">
        <v>101.42809573140001</v>
      </c>
      <c r="G391" s="63">
        <v>0.28269407294875198</v>
      </c>
      <c r="H391" s="62">
        <v>117.5962463234</v>
      </c>
      <c r="I391" s="63">
        <v>0.27328499892115898</v>
      </c>
      <c r="J391" s="62">
        <v>94.705181255199903</v>
      </c>
      <c r="K391" s="63">
        <v>0.271978138758734</v>
      </c>
    </row>
    <row r="392" spans="1:11" customFormat="1" x14ac:dyDescent="0.3">
      <c r="A392" s="58" t="s">
        <v>216</v>
      </c>
      <c r="B392" s="59">
        <v>76.888920134799903</v>
      </c>
      <c r="C392" s="60">
        <v>5.4026818748887602E-2</v>
      </c>
      <c r="D392" s="59">
        <v>18.418081548300002</v>
      </c>
      <c r="E392" s="60">
        <v>6.4431326993286894E-2</v>
      </c>
      <c r="F392" s="59">
        <v>17.380452925899998</v>
      </c>
      <c r="G392" s="60">
        <v>4.8441716192012103E-2</v>
      </c>
      <c r="H392" s="59">
        <v>26.007262329499898</v>
      </c>
      <c r="I392" s="60">
        <v>6.0438958554117003E-2</v>
      </c>
      <c r="J392" s="59">
        <v>15.083123331099999</v>
      </c>
      <c r="K392" s="60">
        <v>4.33163186627211E-2</v>
      </c>
    </row>
    <row r="393" spans="1:11" customFormat="1" x14ac:dyDescent="0.3">
      <c r="A393" s="58" t="s">
        <v>217</v>
      </c>
      <c r="B393" s="62">
        <v>52.311236801299998</v>
      </c>
      <c r="C393" s="63">
        <v>3.67570477545935E-2</v>
      </c>
      <c r="D393" s="62">
        <v>12.128155959200001</v>
      </c>
      <c r="E393" s="63">
        <v>4.2427501495394503E-2</v>
      </c>
      <c r="F393" s="62">
        <v>10.951765358399999</v>
      </c>
      <c r="G393" s="63">
        <v>3.0524078489493699E-2</v>
      </c>
      <c r="H393" s="62">
        <v>17.175101289400001</v>
      </c>
      <c r="I393" s="63">
        <v>3.99136680301546E-2</v>
      </c>
      <c r="J393" s="62">
        <v>12.056214194300001</v>
      </c>
      <c r="K393" s="63">
        <v>3.4623519574989402E-2</v>
      </c>
    </row>
    <row r="394" spans="1:11" customFormat="1" x14ac:dyDescent="0.3">
      <c r="A394" s="58" t="s">
        <v>218</v>
      </c>
      <c r="B394" s="59">
        <v>173.22212408359999</v>
      </c>
      <c r="C394" s="60">
        <v>0.121716370639028</v>
      </c>
      <c r="D394" s="59">
        <v>38.919593613200199</v>
      </c>
      <c r="E394" s="60">
        <v>0.13615104569723199</v>
      </c>
      <c r="F394" s="59">
        <v>43.1603025175</v>
      </c>
      <c r="G394" s="60">
        <v>0.120293707777806</v>
      </c>
      <c r="H394" s="59">
        <v>41.6866380507999</v>
      </c>
      <c r="I394" s="60">
        <v>9.6876670734963005E-2</v>
      </c>
      <c r="J394" s="59">
        <v>49.455589902100002</v>
      </c>
      <c r="K394" s="60">
        <v>0.14202854706061599</v>
      </c>
    </row>
    <row r="395" spans="1:11" customFormat="1" ht="22.8" x14ac:dyDescent="0.3">
      <c r="A395" s="66" t="s">
        <v>219</v>
      </c>
      <c r="B395" s="62">
        <v>47.817753099999997</v>
      </c>
      <c r="C395" s="63">
        <v>3.3599653567555898E-2</v>
      </c>
      <c r="D395" s="62">
        <v>10.3106763979</v>
      </c>
      <c r="E395" s="63">
        <v>3.6069476659276602E-2</v>
      </c>
      <c r="F395" s="62">
        <v>18.970234158299998</v>
      </c>
      <c r="G395" s="63">
        <v>5.2872655454391598E-2</v>
      </c>
      <c r="H395" s="62">
        <v>14.635102785899999</v>
      </c>
      <c r="I395" s="63">
        <v>3.4010898936830097E-2</v>
      </c>
      <c r="J395" s="62">
        <v>3.9017397578999899</v>
      </c>
      <c r="K395" s="65">
        <v>1.1205172760453699E-2</v>
      </c>
    </row>
    <row r="396" spans="1:11" customFormat="1" x14ac:dyDescent="0.3">
      <c r="A396" s="58" t="s">
        <v>220</v>
      </c>
      <c r="B396" s="59">
        <v>124.5904973074</v>
      </c>
      <c r="C396" s="60">
        <v>8.7544840063556895E-2</v>
      </c>
      <c r="D396" s="59">
        <v>17.070654784799999</v>
      </c>
      <c r="E396" s="60">
        <v>5.9717671329915803E-2</v>
      </c>
      <c r="F396" s="59">
        <v>48.482545959600102</v>
      </c>
      <c r="G396" s="61">
        <v>0.13512753330733501</v>
      </c>
      <c r="H396" s="59">
        <v>35.413991637699901</v>
      </c>
      <c r="I396" s="60">
        <v>8.2299503335226495E-2</v>
      </c>
      <c r="J396" s="59">
        <v>23.623304925300001</v>
      </c>
      <c r="K396" s="60">
        <v>6.7842354766205995E-2</v>
      </c>
    </row>
    <row r="397" spans="1:11" customFormat="1" x14ac:dyDescent="0.3">
      <c r="A397" s="58" t="s">
        <v>221</v>
      </c>
      <c r="B397" s="62">
        <v>404.2054013659</v>
      </c>
      <c r="C397" s="63">
        <v>0.28401923084146602</v>
      </c>
      <c r="D397" s="62">
        <v>78.903605102200103</v>
      </c>
      <c r="E397" s="63">
        <v>0.27602570701823598</v>
      </c>
      <c r="F397" s="62">
        <v>124.85621124310001</v>
      </c>
      <c r="G397" s="61">
        <v>0.34799145773900902</v>
      </c>
      <c r="H397" s="62">
        <v>125.608354518</v>
      </c>
      <c r="I397" s="63">
        <v>0.29190454714462799</v>
      </c>
      <c r="J397" s="62">
        <v>74.837230502600093</v>
      </c>
      <c r="K397" s="65">
        <v>0.21492056075694299</v>
      </c>
    </row>
    <row r="398" spans="1:11" customFormat="1" x14ac:dyDescent="0.3">
      <c r="A398" s="58" t="s">
        <v>63</v>
      </c>
      <c r="B398" s="59">
        <v>38.454530158200001</v>
      </c>
      <c r="C398" s="60">
        <v>2.7020485231010399E-2</v>
      </c>
      <c r="D398" s="59">
        <v>6.6097660966999996</v>
      </c>
      <c r="E398" s="60">
        <v>2.31227122981724E-2</v>
      </c>
      <c r="F398" s="59">
        <v>7.3727535486999898</v>
      </c>
      <c r="G398" s="60">
        <v>2.05488796225534E-2</v>
      </c>
      <c r="H398" s="59">
        <v>19.3213866774</v>
      </c>
      <c r="I398" s="60">
        <v>4.4901476895507497E-2</v>
      </c>
      <c r="J398" s="59">
        <v>5.15062383540001</v>
      </c>
      <c r="K398" s="60">
        <v>1.47917681549397E-2</v>
      </c>
    </row>
    <row r="399" spans="1:11" customFormat="1" x14ac:dyDescent="0.3">
      <c r="A399" s="64" t="s">
        <v>1</v>
      </c>
    </row>
    <row r="400" spans="1:11" customFormat="1" x14ac:dyDescent="0.3">
      <c r="A400" s="64" t="s">
        <v>1</v>
      </c>
    </row>
    <row r="401" spans="1:11" customFormat="1" x14ac:dyDescent="0.3">
      <c r="A401" s="53" t="s">
        <v>222</v>
      </c>
    </row>
    <row r="402" spans="1:11" customFormat="1" x14ac:dyDescent="0.3">
      <c r="A402" s="54" t="s">
        <v>1</v>
      </c>
    </row>
    <row r="403" spans="1:11" customFormat="1" x14ac:dyDescent="0.3">
      <c r="A403" s="119" t="s">
        <v>1</v>
      </c>
      <c r="B403" s="118" t="s">
        <v>501</v>
      </c>
      <c r="C403" s="118" t="s">
        <v>1</v>
      </c>
      <c r="D403" s="118" t="s">
        <v>389</v>
      </c>
      <c r="E403" s="118" t="s">
        <v>1</v>
      </c>
      <c r="F403" s="118" t="s">
        <v>390</v>
      </c>
      <c r="G403" s="118" t="s">
        <v>1</v>
      </c>
      <c r="H403" s="118" t="s">
        <v>391</v>
      </c>
      <c r="I403" s="118" t="s">
        <v>1</v>
      </c>
      <c r="J403" s="118" t="s">
        <v>392</v>
      </c>
      <c r="K403" s="118" t="s">
        <v>1</v>
      </c>
    </row>
    <row r="404" spans="1:11" customFormat="1" x14ac:dyDescent="0.3">
      <c r="A404" s="120"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1425.4092837695</v>
      </c>
      <c r="C405" s="57">
        <v>1425.4092837695</v>
      </c>
      <c r="D405" s="57">
        <v>285.85600216210003</v>
      </c>
      <c r="E405" s="57">
        <v>285.85600216210003</v>
      </c>
      <c r="F405" s="57">
        <v>358.79102336109997</v>
      </c>
      <c r="G405" s="57">
        <v>358.79102336109997</v>
      </c>
      <c r="H405" s="57">
        <v>431.75552187919999</v>
      </c>
      <c r="I405" s="57">
        <v>431.75552187919999</v>
      </c>
      <c r="J405" s="57">
        <v>349.00673636710002</v>
      </c>
      <c r="K405" s="57">
        <v>349.00673636710002</v>
      </c>
    </row>
    <row r="406" spans="1:11" customFormat="1" ht="25.5" customHeight="1" x14ac:dyDescent="0.3">
      <c r="A406" s="66" t="s">
        <v>223</v>
      </c>
      <c r="B406" s="59">
        <v>439.83755146509998</v>
      </c>
      <c r="C406" s="60">
        <v>0.30856930460137599</v>
      </c>
      <c r="D406" s="59">
        <v>75.582797731399793</v>
      </c>
      <c r="E406" s="60">
        <v>0.264408643371915</v>
      </c>
      <c r="F406" s="59">
        <v>84.284644305800001</v>
      </c>
      <c r="G406" s="65">
        <v>0.234912912581352</v>
      </c>
      <c r="H406" s="59">
        <v>164.77418079559999</v>
      </c>
      <c r="I406" s="61">
        <v>0.38163769180861101</v>
      </c>
      <c r="J406" s="59">
        <v>115.1959286323</v>
      </c>
      <c r="K406" s="60">
        <v>0.33006792313353001</v>
      </c>
    </row>
    <row r="407" spans="1:11" customFormat="1" x14ac:dyDescent="0.3">
      <c r="A407" s="58" t="s">
        <v>224</v>
      </c>
      <c r="B407" s="62">
        <v>360.01917692709998</v>
      </c>
      <c r="C407" s="63">
        <v>0.25257249340696603</v>
      </c>
      <c r="D407" s="62">
        <v>63.091909803200103</v>
      </c>
      <c r="E407" s="63">
        <v>0.220712209385138</v>
      </c>
      <c r="F407" s="62">
        <v>103.4715415629</v>
      </c>
      <c r="G407" s="63">
        <v>0.28838943793407701</v>
      </c>
      <c r="H407" s="62">
        <v>101.9801652046</v>
      </c>
      <c r="I407" s="63">
        <v>0.23619886726806699</v>
      </c>
      <c r="J407" s="62">
        <v>91.475560356399896</v>
      </c>
      <c r="K407" s="63">
        <v>0.26210256371722901</v>
      </c>
    </row>
    <row r="408" spans="1:11" customFormat="1" x14ac:dyDescent="0.3">
      <c r="A408" s="58" t="s">
        <v>225</v>
      </c>
      <c r="B408" s="59">
        <v>116.9499183705</v>
      </c>
      <c r="C408" s="60">
        <v>8.2046553016145302E-2</v>
      </c>
      <c r="D408" s="59">
        <v>32.815740763100003</v>
      </c>
      <c r="E408" s="61">
        <v>0.11479815191878</v>
      </c>
      <c r="F408" s="59">
        <v>17.234019992299999</v>
      </c>
      <c r="G408" s="65">
        <v>4.8033587437205899E-2</v>
      </c>
      <c r="H408" s="59">
        <v>28.169496757800101</v>
      </c>
      <c r="I408" s="60">
        <v>6.5244091459892198E-2</v>
      </c>
      <c r="J408" s="59">
        <v>38.730660857300101</v>
      </c>
      <c r="K408" s="60">
        <v>0.11097396359869</v>
      </c>
    </row>
    <row r="409" spans="1:11" customFormat="1" x14ac:dyDescent="0.3">
      <c r="A409" s="58" t="s">
        <v>226</v>
      </c>
      <c r="B409" s="62">
        <v>202.75350696500001</v>
      </c>
      <c r="C409" s="63">
        <v>0.14224230841882701</v>
      </c>
      <c r="D409" s="62">
        <v>20.708630380199999</v>
      </c>
      <c r="E409" s="65">
        <v>7.2444273422871103E-2</v>
      </c>
      <c r="F409" s="62">
        <v>75.717001110300004</v>
      </c>
      <c r="G409" s="61">
        <v>0.211033710935671</v>
      </c>
      <c r="H409" s="62">
        <v>83.151270613699893</v>
      </c>
      <c r="I409" s="61">
        <v>0.19258878323498299</v>
      </c>
      <c r="J409" s="62">
        <v>23.176604860800001</v>
      </c>
      <c r="K409" s="65">
        <v>6.6407328127964502E-2</v>
      </c>
    </row>
    <row r="410" spans="1:11" customFormat="1" x14ac:dyDescent="0.3">
      <c r="A410" s="58" t="s">
        <v>227</v>
      </c>
      <c r="B410" s="59">
        <v>103.9793714625</v>
      </c>
      <c r="C410" s="60">
        <v>7.2947028370354203E-2</v>
      </c>
      <c r="D410" s="59">
        <v>12.174280599899999</v>
      </c>
      <c r="E410" s="65">
        <v>4.2588857703944001E-2</v>
      </c>
      <c r="F410" s="59">
        <v>16.720969602099998</v>
      </c>
      <c r="G410" s="60">
        <v>4.6603645334993303E-2</v>
      </c>
      <c r="H410" s="59">
        <v>23.5083088181999</v>
      </c>
      <c r="I410" s="60">
        <v>5.4448194931893297E-2</v>
      </c>
      <c r="J410" s="59">
        <v>51.575812442299998</v>
      </c>
      <c r="K410" s="61">
        <v>0.14777884512822201</v>
      </c>
    </row>
    <row r="411" spans="1:11" customFormat="1" x14ac:dyDescent="0.3">
      <c r="A411" s="58" t="s">
        <v>228</v>
      </c>
      <c r="B411" s="62">
        <v>173.04863767259999</v>
      </c>
      <c r="C411" s="63">
        <v>0.121402771570964</v>
      </c>
      <c r="D411" s="62">
        <v>46.127560515699898</v>
      </c>
      <c r="E411" s="61">
        <v>0.16136642283810601</v>
      </c>
      <c r="F411" s="62">
        <v>41.674864123699997</v>
      </c>
      <c r="G411" s="63">
        <v>0.11615358637820999</v>
      </c>
      <c r="H411" s="62">
        <v>23.992814949899898</v>
      </c>
      <c r="I411" s="65">
        <v>5.5570371967617598E-2</v>
      </c>
      <c r="J411" s="62">
        <v>61.253398083299999</v>
      </c>
      <c r="K411" s="61">
        <v>0.175507781657461</v>
      </c>
    </row>
    <row r="412" spans="1:11" customFormat="1" x14ac:dyDescent="0.3">
      <c r="A412" s="58" t="s">
        <v>229</v>
      </c>
      <c r="B412" s="59">
        <v>224.7910903666</v>
      </c>
      <c r="C412" s="60">
        <v>0.15770283870478199</v>
      </c>
      <c r="D412" s="59">
        <v>56.886042483299903</v>
      </c>
      <c r="E412" s="60">
        <v>0.19900244197441</v>
      </c>
      <c r="F412" s="59">
        <v>52.147654733000103</v>
      </c>
      <c r="G412" s="60">
        <v>0.14534269627062801</v>
      </c>
      <c r="H412" s="59">
        <v>64.739105071599994</v>
      </c>
      <c r="I412" s="60">
        <v>0.14994389600351901</v>
      </c>
      <c r="J412" s="59">
        <v>51.018288078700003</v>
      </c>
      <c r="K412" s="60">
        <v>0.14618138494907701</v>
      </c>
    </row>
    <row r="413" spans="1:11" customFormat="1" x14ac:dyDescent="0.3">
      <c r="A413" s="58" t="s">
        <v>230</v>
      </c>
      <c r="B413" s="62">
        <v>317.33996631299999</v>
      </c>
      <c r="C413" s="63">
        <v>0.222630769931422</v>
      </c>
      <c r="D413" s="62">
        <v>71.328487173499894</v>
      </c>
      <c r="E413" s="63">
        <v>0.249525938353576</v>
      </c>
      <c r="F413" s="62">
        <v>104.0696217898</v>
      </c>
      <c r="G413" s="61">
        <v>0.290056369902712</v>
      </c>
      <c r="H413" s="62">
        <v>83.866299628799993</v>
      </c>
      <c r="I413" s="63">
        <v>0.19424488021316999</v>
      </c>
      <c r="J413" s="62">
        <v>58.075557720899901</v>
      </c>
      <c r="K413" s="65">
        <v>0.16640239763112699</v>
      </c>
    </row>
    <row r="414" spans="1:11" customFormat="1" x14ac:dyDescent="0.3">
      <c r="A414" s="58" t="s">
        <v>231</v>
      </c>
      <c r="B414" s="59">
        <v>216.78675428619999</v>
      </c>
      <c r="C414" s="60">
        <v>0.15208737360886701</v>
      </c>
      <c r="D414" s="59">
        <v>39.413391132900202</v>
      </c>
      <c r="E414" s="60">
        <v>0.13787848019559801</v>
      </c>
      <c r="F414" s="59">
        <v>82.702100961200102</v>
      </c>
      <c r="G414" s="61">
        <v>0.23050214630917801</v>
      </c>
      <c r="H414" s="59">
        <v>46.789864005400098</v>
      </c>
      <c r="I414" s="65">
        <v>0.10837119998314999</v>
      </c>
      <c r="J414" s="59">
        <v>47.881398186699897</v>
      </c>
      <c r="K414" s="60">
        <v>0.13719333524937</v>
      </c>
    </row>
    <row r="415" spans="1:11" customFormat="1" x14ac:dyDescent="0.3">
      <c r="A415" s="58" t="s">
        <v>232</v>
      </c>
      <c r="B415" s="62">
        <v>86.159251703899898</v>
      </c>
      <c r="C415" s="63">
        <v>6.0445271884333102E-2</v>
      </c>
      <c r="D415" s="62">
        <v>19.631648293800001</v>
      </c>
      <c r="E415" s="63">
        <v>6.8676704862987298E-2</v>
      </c>
      <c r="F415" s="62">
        <v>20.7920714354</v>
      </c>
      <c r="G415" s="63">
        <v>5.7950366875467001E-2</v>
      </c>
      <c r="H415" s="62">
        <v>26.189077469800001</v>
      </c>
      <c r="I415" s="63">
        <v>6.0657191726959298E-2</v>
      </c>
      <c r="J415" s="62">
        <v>19.546454504900002</v>
      </c>
      <c r="K415" s="63">
        <v>5.6005951943403798E-2</v>
      </c>
    </row>
    <row r="416" spans="1:11" customFormat="1" x14ac:dyDescent="0.3">
      <c r="A416" s="64" t="s">
        <v>1</v>
      </c>
    </row>
    <row r="417" spans="1:11" customFormat="1" x14ac:dyDescent="0.3">
      <c r="A417" s="64" t="s">
        <v>1</v>
      </c>
    </row>
    <row r="418" spans="1:11" customFormat="1" x14ac:dyDescent="0.3">
      <c r="A418" s="53" t="s">
        <v>233</v>
      </c>
    </row>
    <row r="419" spans="1:11" customFormat="1" x14ac:dyDescent="0.3">
      <c r="A419" s="54" t="s">
        <v>1</v>
      </c>
    </row>
    <row r="420" spans="1:11" customFormat="1" x14ac:dyDescent="0.3">
      <c r="A420" s="119" t="s">
        <v>1</v>
      </c>
      <c r="B420" s="118" t="s">
        <v>501</v>
      </c>
      <c r="C420" s="118" t="s">
        <v>1</v>
      </c>
      <c r="D420" s="118" t="s">
        <v>389</v>
      </c>
      <c r="E420" s="118" t="s">
        <v>1</v>
      </c>
      <c r="F420" s="118" t="s">
        <v>390</v>
      </c>
      <c r="G420" s="118" t="s">
        <v>1</v>
      </c>
      <c r="H420" s="118" t="s">
        <v>391</v>
      </c>
      <c r="I420" s="118" t="s">
        <v>1</v>
      </c>
      <c r="J420" s="118" t="s">
        <v>392</v>
      </c>
      <c r="K420" s="118" t="s">
        <v>1</v>
      </c>
    </row>
    <row r="421" spans="1:11" customFormat="1" x14ac:dyDescent="0.3">
      <c r="A421" s="120"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1425.4092837695</v>
      </c>
      <c r="C422" s="57">
        <v>1425.4092837695</v>
      </c>
      <c r="D422" s="57">
        <v>285.85600216210003</v>
      </c>
      <c r="E422" s="57">
        <v>285.85600216210003</v>
      </c>
      <c r="F422" s="57">
        <v>358.79102336109997</v>
      </c>
      <c r="G422" s="57">
        <v>358.79102336109997</v>
      </c>
      <c r="H422" s="57">
        <v>431.75552187919999</v>
      </c>
      <c r="I422" s="57">
        <v>431.75552187919999</v>
      </c>
      <c r="J422" s="57">
        <v>349.00673636710002</v>
      </c>
      <c r="K422" s="57">
        <v>349.00673636710002</v>
      </c>
    </row>
    <row r="423" spans="1:11" customFormat="1" ht="25.5" customHeight="1" x14ac:dyDescent="0.3">
      <c r="A423" s="66" t="s">
        <v>223</v>
      </c>
      <c r="B423" s="59">
        <v>380.01682809149997</v>
      </c>
      <c r="C423" s="60">
        <v>0.26660190334003198</v>
      </c>
      <c r="D423" s="59">
        <v>68.233181064699806</v>
      </c>
      <c r="E423" s="60">
        <v>0.23869773784217099</v>
      </c>
      <c r="F423" s="59">
        <v>77.004616271100005</v>
      </c>
      <c r="G423" s="60">
        <v>0.21462247173781701</v>
      </c>
      <c r="H423" s="59">
        <v>141.38475261030001</v>
      </c>
      <c r="I423" s="61">
        <v>0.32746483934919501</v>
      </c>
      <c r="J423" s="59">
        <v>93.394278145399895</v>
      </c>
      <c r="K423" s="60">
        <v>0.267600216309762</v>
      </c>
    </row>
    <row r="424" spans="1:11" customFormat="1" x14ac:dyDescent="0.3">
      <c r="A424" s="58" t="s">
        <v>224</v>
      </c>
      <c r="B424" s="62">
        <v>181.5729806638</v>
      </c>
      <c r="C424" s="63">
        <v>0.12738304901707201</v>
      </c>
      <c r="D424" s="62">
        <v>35.352088027500002</v>
      </c>
      <c r="E424" s="63">
        <v>0.123670966361073</v>
      </c>
      <c r="F424" s="62">
        <v>58.056433911200003</v>
      </c>
      <c r="G424" s="63">
        <v>0.16181127768285899</v>
      </c>
      <c r="H424" s="62">
        <v>56.017283679599998</v>
      </c>
      <c r="I424" s="63">
        <v>0.12974306254564399</v>
      </c>
      <c r="J424" s="62">
        <v>32.1471750454999</v>
      </c>
      <c r="K424" s="65">
        <v>9.2110471505874397E-2</v>
      </c>
    </row>
    <row r="425" spans="1:11" customFormat="1" x14ac:dyDescent="0.3">
      <c r="A425" s="58" t="s">
        <v>225</v>
      </c>
      <c r="B425" s="59">
        <v>49.292335921400003</v>
      </c>
      <c r="C425" s="60">
        <v>3.4581180635393498E-2</v>
      </c>
      <c r="D425" s="59">
        <v>13.559193844899999</v>
      </c>
      <c r="E425" s="60">
        <v>4.7433651007303297E-2</v>
      </c>
      <c r="F425" s="59">
        <v>3.1825787989999998</v>
      </c>
      <c r="G425" s="65">
        <v>8.8702854636274996E-3</v>
      </c>
      <c r="H425" s="59">
        <v>17.080627447299999</v>
      </c>
      <c r="I425" s="60">
        <v>3.9560877815660998E-2</v>
      </c>
      <c r="J425" s="59">
        <v>15.469935830200001</v>
      </c>
      <c r="K425" s="60">
        <v>4.4325608127884601E-2</v>
      </c>
    </row>
    <row r="426" spans="1:11" customFormat="1" x14ac:dyDescent="0.3">
      <c r="A426" s="58" t="s">
        <v>226</v>
      </c>
      <c r="B426" s="62">
        <v>93.60769028</v>
      </c>
      <c r="C426" s="63">
        <v>6.5670745480522E-2</v>
      </c>
      <c r="D426" s="62">
        <v>10.1228455598</v>
      </c>
      <c r="E426" s="65">
        <v>3.5412394643578801E-2</v>
      </c>
      <c r="F426" s="62">
        <v>30.531743443700101</v>
      </c>
      <c r="G426" s="63">
        <v>8.5096174251192896E-2</v>
      </c>
      <c r="H426" s="62">
        <v>44.690927718799998</v>
      </c>
      <c r="I426" s="61">
        <v>0.103509800000436</v>
      </c>
      <c r="J426" s="62">
        <v>8.2621735577000006</v>
      </c>
      <c r="K426" s="65">
        <v>2.36733927937984E-2</v>
      </c>
    </row>
    <row r="427" spans="1:11" customFormat="1" x14ac:dyDescent="0.3">
      <c r="A427" s="58" t="s">
        <v>227</v>
      </c>
      <c r="B427" s="59">
        <v>88.541941448200205</v>
      </c>
      <c r="C427" s="60">
        <v>6.2116854756305899E-2</v>
      </c>
      <c r="D427" s="59">
        <v>6.8377478600000199</v>
      </c>
      <c r="E427" s="65">
        <v>2.39202528835568E-2</v>
      </c>
      <c r="F427" s="59">
        <v>16.720969602099998</v>
      </c>
      <c r="G427" s="60">
        <v>4.6603645334993303E-2</v>
      </c>
      <c r="H427" s="59">
        <v>21.152629540300001</v>
      </c>
      <c r="I427" s="60">
        <v>4.8992145944616899E-2</v>
      </c>
      <c r="J427" s="59">
        <v>43.830594445800003</v>
      </c>
      <c r="K427" s="61">
        <v>0.12558667177041899</v>
      </c>
    </row>
    <row r="428" spans="1:11" customFormat="1" x14ac:dyDescent="0.3">
      <c r="A428" s="58" t="s">
        <v>228</v>
      </c>
      <c r="B428" s="62">
        <v>153.46989334029999</v>
      </c>
      <c r="C428" s="63">
        <v>0.107667246935875</v>
      </c>
      <c r="D428" s="62">
        <v>42.247622979300097</v>
      </c>
      <c r="E428" s="61">
        <v>0.147793373795743</v>
      </c>
      <c r="F428" s="62">
        <v>38.411995906700099</v>
      </c>
      <c r="G428" s="63">
        <v>0.107059523247996</v>
      </c>
      <c r="H428" s="62">
        <v>19.229726889999998</v>
      </c>
      <c r="I428" s="65">
        <v>4.4538461966400197E-2</v>
      </c>
      <c r="J428" s="62">
        <v>53.580547564299998</v>
      </c>
      <c r="K428" s="61">
        <v>0.15352296096640899</v>
      </c>
    </row>
    <row r="429" spans="1:11" customFormat="1" x14ac:dyDescent="0.3">
      <c r="A429" s="58" t="s">
        <v>229</v>
      </c>
      <c r="B429" s="59">
        <v>134.36436801150001</v>
      </c>
      <c r="C429" s="60">
        <v>9.4263710459477998E-2</v>
      </c>
      <c r="D429" s="59">
        <v>35.267838705800102</v>
      </c>
      <c r="E429" s="60">
        <v>0.123376239921668</v>
      </c>
      <c r="F429" s="59">
        <v>26.751882271100001</v>
      </c>
      <c r="G429" s="60">
        <v>7.4561180545969094E-2</v>
      </c>
      <c r="H429" s="59">
        <v>41.644661439300101</v>
      </c>
      <c r="I429" s="60">
        <v>9.6454264807183401E-2</v>
      </c>
      <c r="J429" s="59">
        <v>30.6999855952999</v>
      </c>
      <c r="K429" s="60">
        <v>8.7963876900669494E-2</v>
      </c>
    </row>
    <row r="430" spans="1:11" customFormat="1" x14ac:dyDescent="0.3">
      <c r="A430" s="58" t="s">
        <v>230</v>
      </c>
      <c r="B430" s="62">
        <v>169.67130663130001</v>
      </c>
      <c r="C430" s="63">
        <v>0.11903339522428499</v>
      </c>
      <c r="D430" s="62">
        <v>38.037732029099999</v>
      </c>
      <c r="E430" s="63">
        <v>0.133066060328969</v>
      </c>
      <c r="F430" s="62">
        <v>60.080202387699998</v>
      </c>
      <c r="G430" s="61">
        <v>0.167451799169549</v>
      </c>
      <c r="H430" s="62">
        <v>41.378363225800101</v>
      </c>
      <c r="I430" s="63">
        <v>9.5837484708249196E-2</v>
      </c>
      <c r="J430" s="62">
        <v>30.1750089887</v>
      </c>
      <c r="K430" s="63">
        <v>8.6459674970172096E-2</v>
      </c>
    </row>
    <row r="431" spans="1:11" customFormat="1" x14ac:dyDescent="0.3">
      <c r="A431" s="58" t="s">
        <v>231</v>
      </c>
      <c r="B431" s="59">
        <v>92.973093263099798</v>
      </c>
      <c r="C431" s="60">
        <v>6.5225542110426193E-2</v>
      </c>
      <c r="D431" s="59">
        <v>18.655034861400001</v>
      </c>
      <c r="E431" s="60">
        <v>6.5260252435844601E-2</v>
      </c>
      <c r="F431" s="59">
        <v>27.2585293331</v>
      </c>
      <c r="G431" s="60">
        <v>7.5973275690529293E-2</v>
      </c>
      <c r="H431" s="59">
        <v>24.205955513399999</v>
      </c>
      <c r="I431" s="60">
        <v>5.6064032274664298E-2</v>
      </c>
      <c r="J431" s="59">
        <v>22.853573555200001</v>
      </c>
      <c r="K431" s="60">
        <v>6.5481754859773394E-2</v>
      </c>
    </row>
    <row r="432" spans="1:11" customFormat="1" x14ac:dyDescent="0.3">
      <c r="A432" s="58" t="s">
        <v>234</v>
      </c>
      <c r="B432" s="62">
        <v>81.898846118400002</v>
      </c>
      <c r="C432" s="63">
        <v>5.7456372040610097E-2</v>
      </c>
      <c r="D432" s="62">
        <v>17.542717229600001</v>
      </c>
      <c r="E432" s="63">
        <v>6.1369070780091801E-2</v>
      </c>
      <c r="F432" s="62">
        <v>20.7920714354</v>
      </c>
      <c r="G432" s="63">
        <v>5.7950366875467001E-2</v>
      </c>
      <c r="H432" s="62">
        <v>24.970593814400001</v>
      </c>
      <c r="I432" s="63">
        <v>5.7835030587950399E-2</v>
      </c>
      <c r="J432" s="62">
        <v>18.593463638999999</v>
      </c>
      <c r="K432" s="63">
        <v>5.3275371795238398E-2</v>
      </c>
    </row>
    <row r="433" spans="1:11" customFormat="1" x14ac:dyDescent="0.3">
      <c r="A433" s="64" t="s">
        <v>1</v>
      </c>
    </row>
    <row r="434" spans="1:11" customFormat="1" x14ac:dyDescent="0.3">
      <c r="A434" s="64" t="s">
        <v>1</v>
      </c>
    </row>
    <row r="435" spans="1:11" customFormat="1" x14ac:dyDescent="0.3">
      <c r="A435" s="53" t="s">
        <v>235</v>
      </c>
    </row>
    <row r="436" spans="1:11" customFormat="1" x14ac:dyDescent="0.3">
      <c r="A436" s="54" t="s">
        <v>1</v>
      </c>
    </row>
    <row r="437" spans="1:11" customFormat="1" x14ac:dyDescent="0.3">
      <c r="A437" s="119" t="s">
        <v>1</v>
      </c>
      <c r="B437" s="118" t="s">
        <v>501</v>
      </c>
      <c r="C437" s="118" t="s">
        <v>1</v>
      </c>
      <c r="D437" s="118" t="s">
        <v>389</v>
      </c>
      <c r="E437" s="118" t="s">
        <v>1</v>
      </c>
      <c r="F437" s="118" t="s">
        <v>390</v>
      </c>
      <c r="G437" s="118" t="s">
        <v>1</v>
      </c>
      <c r="H437" s="118" t="s">
        <v>391</v>
      </c>
      <c r="I437" s="118" t="s">
        <v>1</v>
      </c>
      <c r="J437" s="118" t="s">
        <v>392</v>
      </c>
      <c r="K437" s="118" t="s">
        <v>1</v>
      </c>
    </row>
    <row r="438" spans="1:11" customFormat="1" x14ac:dyDescent="0.3">
      <c r="A438" s="120"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1425.4092837695</v>
      </c>
      <c r="C439" s="57">
        <v>1425.4092837695</v>
      </c>
      <c r="D439" s="57">
        <v>285.85600216210003</v>
      </c>
      <c r="E439" s="57">
        <v>285.85600216210003</v>
      </c>
      <c r="F439" s="57">
        <v>358.79102336109997</v>
      </c>
      <c r="G439" s="57">
        <v>358.79102336109997</v>
      </c>
      <c r="H439" s="57">
        <v>431.75552187919999</v>
      </c>
      <c r="I439" s="57">
        <v>431.75552187919999</v>
      </c>
      <c r="J439" s="57">
        <v>349.00673636710002</v>
      </c>
      <c r="K439" s="57">
        <v>349.00673636710002</v>
      </c>
    </row>
    <row r="440" spans="1:11" customFormat="1" x14ac:dyDescent="0.3">
      <c r="A440" s="58" t="s">
        <v>236</v>
      </c>
      <c r="B440" s="59">
        <v>352.07597750500003</v>
      </c>
      <c r="C440" s="60">
        <v>0.24699991891026099</v>
      </c>
      <c r="D440" s="59">
        <v>55.508367526300198</v>
      </c>
      <c r="E440" s="65">
        <v>0.19418297011942001</v>
      </c>
      <c r="F440" s="59">
        <v>80.807028686999999</v>
      </c>
      <c r="G440" s="60">
        <v>0.22522031886420099</v>
      </c>
      <c r="H440" s="59">
        <v>113.0544842693</v>
      </c>
      <c r="I440" s="60">
        <v>0.26184838071609301</v>
      </c>
      <c r="J440" s="59">
        <v>102.7060970224</v>
      </c>
      <c r="K440" s="60">
        <v>0.294281130764105</v>
      </c>
    </row>
    <row r="441" spans="1:11" customFormat="1" x14ac:dyDescent="0.3">
      <c r="A441" s="58" t="s">
        <v>237</v>
      </c>
      <c r="B441" s="62">
        <v>169.7059909951</v>
      </c>
      <c r="C441" s="63">
        <v>0.11905772813988701</v>
      </c>
      <c r="D441" s="62">
        <v>27.572928061300001</v>
      </c>
      <c r="E441" s="63">
        <v>9.6457404611935499E-2</v>
      </c>
      <c r="F441" s="62">
        <v>31.711600978500101</v>
      </c>
      <c r="G441" s="63">
        <v>8.83845997077366E-2</v>
      </c>
      <c r="H441" s="62">
        <v>50.160299032399998</v>
      </c>
      <c r="I441" s="63">
        <v>0.116177550698319</v>
      </c>
      <c r="J441" s="62">
        <v>60.261162922899899</v>
      </c>
      <c r="K441" s="61">
        <v>0.172664755844468</v>
      </c>
    </row>
    <row r="442" spans="1:11" customFormat="1" x14ac:dyDescent="0.3">
      <c r="A442" s="58" t="s">
        <v>238</v>
      </c>
      <c r="B442" s="59">
        <v>336.4853871684</v>
      </c>
      <c r="C442" s="60">
        <v>0.23606229522973399</v>
      </c>
      <c r="D442" s="59">
        <v>81.586635745999899</v>
      </c>
      <c r="E442" s="61">
        <v>0.28541165876844099</v>
      </c>
      <c r="F442" s="59">
        <v>102.47951386619999</v>
      </c>
      <c r="G442" s="60">
        <v>0.28562452010696199</v>
      </c>
      <c r="H442" s="59">
        <v>88.782539169600099</v>
      </c>
      <c r="I442" s="60">
        <v>0.20563150827388901</v>
      </c>
      <c r="J442" s="59">
        <v>63.636698386600102</v>
      </c>
      <c r="K442" s="65">
        <v>0.182336590545531</v>
      </c>
    </row>
    <row r="443" spans="1:11" customFormat="1" x14ac:dyDescent="0.3">
      <c r="A443" s="58" t="s">
        <v>239</v>
      </c>
      <c r="B443" s="62">
        <v>282.66971849150002</v>
      </c>
      <c r="C443" s="63">
        <v>0.19830775743509901</v>
      </c>
      <c r="D443" s="62">
        <v>61.1097514756</v>
      </c>
      <c r="E443" s="63">
        <v>0.213778094611939</v>
      </c>
      <c r="F443" s="62">
        <v>58.498125510500103</v>
      </c>
      <c r="G443" s="63">
        <v>0.163042333006268</v>
      </c>
      <c r="H443" s="62">
        <v>88.247525183099995</v>
      </c>
      <c r="I443" s="63">
        <v>0.20439234870466899</v>
      </c>
      <c r="J443" s="62">
        <v>74.814316322300002</v>
      </c>
      <c r="K443" s="63">
        <v>0.21436353091937799</v>
      </c>
    </row>
    <row r="444" spans="1:11" customFormat="1" x14ac:dyDescent="0.3">
      <c r="A444" s="58" t="s">
        <v>240</v>
      </c>
      <c r="B444" s="59">
        <v>218.6842988674</v>
      </c>
      <c r="C444" s="60">
        <v>0.15341860149043601</v>
      </c>
      <c r="D444" s="59">
        <v>45.982852895600097</v>
      </c>
      <c r="E444" s="60">
        <v>0.16086019725947401</v>
      </c>
      <c r="F444" s="59">
        <v>66.533045608699993</v>
      </c>
      <c r="G444" s="60">
        <v>0.18543676200543799</v>
      </c>
      <c r="H444" s="59">
        <v>72.430746149899903</v>
      </c>
      <c r="I444" s="60">
        <v>0.16775870250517699</v>
      </c>
      <c r="J444" s="59">
        <v>33.737654213200102</v>
      </c>
      <c r="K444" s="65">
        <v>9.6667630442849997E-2</v>
      </c>
    </row>
    <row r="445" spans="1:11" customFormat="1" x14ac:dyDescent="0.3">
      <c r="A445" s="58" t="s">
        <v>88</v>
      </c>
      <c r="B445" s="62">
        <v>65.787910742099996</v>
      </c>
      <c r="C445" s="63">
        <v>4.6153698794583101E-2</v>
      </c>
      <c r="D445" s="62">
        <v>14.095466457300001</v>
      </c>
      <c r="E445" s="63">
        <v>4.9309674628790601E-2</v>
      </c>
      <c r="F445" s="62">
        <v>18.761708710200001</v>
      </c>
      <c r="G445" s="63">
        <v>5.2291466309394102E-2</v>
      </c>
      <c r="H445" s="62">
        <v>19.0799280749</v>
      </c>
      <c r="I445" s="63">
        <v>4.4191509101853099E-2</v>
      </c>
      <c r="J445" s="62">
        <v>13.8508074997</v>
      </c>
      <c r="K445" s="63">
        <v>3.9686361483668102E-2</v>
      </c>
    </row>
    <row r="446" spans="1:11" customFormat="1" x14ac:dyDescent="0.3">
      <c r="A446" s="58" t="s">
        <v>241</v>
      </c>
      <c r="B446" s="59">
        <v>521.78196850009999</v>
      </c>
      <c r="C446" s="60">
        <v>0.36605764705014798</v>
      </c>
      <c r="D446" s="59">
        <v>83.081295587600195</v>
      </c>
      <c r="E446" s="65">
        <v>0.29064037473135601</v>
      </c>
      <c r="F446" s="59">
        <v>112.5186296655</v>
      </c>
      <c r="G446" s="60">
        <v>0.31360491857193801</v>
      </c>
      <c r="H446" s="59">
        <v>163.21478330170001</v>
      </c>
      <c r="I446" s="60">
        <v>0.37802593141441199</v>
      </c>
      <c r="J446" s="59">
        <v>162.96725994529999</v>
      </c>
      <c r="K446" s="61">
        <v>0.466945886608573</v>
      </c>
    </row>
    <row r="447" spans="1:11" customFormat="1" x14ac:dyDescent="0.3">
      <c r="A447" s="58" t="s">
        <v>242</v>
      </c>
      <c r="B447" s="62">
        <v>501.35401735890002</v>
      </c>
      <c r="C447" s="63">
        <v>0.351726358925534</v>
      </c>
      <c r="D447" s="62">
        <v>107.0926043712</v>
      </c>
      <c r="E447" s="63">
        <v>0.37463829187141301</v>
      </c>
      <c r="F447" s="62">
        <v>125.0311711192</v>
      </c>
      <c r="G447" s="63">
        <v>0.34847909501170599</v>
      </c>
      <c r="H447" s="62">
        <v>160.678271333</v>
      </c>
      <c r="I447" s="63">
        <v>0.37215105120984598</v>
      </c>
      <c r="J447" s="62">
        <v>108.5519705355</v>
      </c>
      <c r="K447" s="63">
        <v>0.31103116136222803</v>
      </c>
    </row>
    <row r="448" spans="1:11" customFormat="1" x14ac:dyDescent="0.3">
      <c r="A448" s="64" t="s">
        <v>1</v>
      </c>
    </row>
    <row r="449" spans="1:11" customFormat="1" x14ac:dyDescent="0.3">
      <c r="A449" s="64" t="s">
        <v>1</v>
      </c>
    </row>
    <row r="450" spans="1:11" customFormat="1" x14ac:dyDescent="0.3">
      <c r="A450" s="53" t="s">
        <v>243</v>
      </c>
    </row>
    <row r="451" spans="1:11" customFormat="1" x14ac:dyDescent="0.3">
      <c r="A451" s="54" t="s">
        <v>1</v>
      </c>
    </row>
    <row r="452" spans="1:11" customFormat="1" x14ac:dyDescent="0.3">
      <c r="A452" s="119" t="s">
        <v>1</v>
      </c>
      <c r="B452" s="118" t="s">
        <v>501</v>
      </c>
      <c r="C452" s="118" t="s">
        <v>1</v>
      </c>
      <c r="D452" s="118" t="s">
        <v>389</v>
      </c>
      <c r="E452" s="118" t="s">
        <v>1</v>
      </c>
      <c r="F452" s="118" t="s">
        <v>390</v>
      </c>
      <c r="G452" s="118" t="s">
        <v>1</v>
      </c>
      <c r="H452" s="118" t="s">
        <v>391</v>
      </c>
      <c r="I452" s="118" t="s">
        <v>1</v>
      </c>
      <c r="J452" s="118" t="s">
        <v>392</v>
      </c>
      <c r="K452" s="118" t="s">
        <v>1</v>
      </c>
    </row>
    <row r="453" spans="1:11" customFormat="1" x14ac:dyDescent="0.3">
      <c r="A453" s="120"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1425.4092837695</v>
      </c>
      <c r="C454" s="57">
        <v>1425.4092837695</v>
      </c>
      <c r="D454" s="57">
        <v>285.85600216210003</v>
      </c>
      <c r="E454" s="57">
        <v>285.85600216210003</v>
      </c>
      <c r="F454" s="57">
        <v>358.79102336109997</v>
      </c>
      <c r="G454" s="57">
        <v>358.79102336109997</v>
      </c>
      <c r="H454" s="57">
        <v>431.75552187919999</v>
      </c>
      <c r="I454" s="57">
        <v>431.75552187919999</v>
      </c>
      <c r="J454" s="57">
        <v>349.00673636710002</v>
      </c>
      <c r="K454" s="57">
        <v>349.00673636710002</v>
      </c>
    </row>
    <row r="455" spans="1:11" customFormat="1" x14ac:dyDescent="0.3">
      <c r="A455" s="58" t="s">
        <v>236</v>
      </c>
      <c r="B455" s="59">
        <v>291.69875187389999</v>
      </c>
      <c r="C455" s="60">
        <v>0.20464210188283699</v>
      </c>
      <c r="D455" s="59">
        <v>51.486057174300001</v>
      </c>
      <c r="E455" s="60">
        <v>0.18011186326290199</v>
      </c>
      <c r="F455" s="59">
        <v>57.707958405600003</v>
      </c>
      <c r="G455" s="60">
        <v>0.16084002845166101</v>
      </c>
      <c r="H455" s="59">
        <v>93.790780527300001</v>
      </c>
      <c r="I455" s="60">
        <v>0.217231224094319</v>
      </c>
      <c r="J455" s="59">
        <v>88.713955766699897</v>
      </c>
      <c r="K455" s="61">
        <v>0.25418980931470297</v>
      </c>
    </row>
    <row r="456" spans="1:11" customFormat="1" x14ac:dyDescent="0.3">
      <c r="A456" s="58" t="s">
        <v>237</v>
      </c>
      <c r="B456" s="62">
        <v>165.5847047236</v>
      </c>
      <c r="C456" s="63">
        <v>0.116166427852715</v>
      </c>
      <c r="D456" s="62">
        <v>41.1240262598999</v>
      </c>
      <c r="E456" s="63">
        <v>0.14386273490447801</v>
      </c>
      <c r="F456" s="62">
        <v>26.610282165000001</v>
      </c>
      <c r="G456" s="65">
        <v>7.4166521547052403E-2</v>
      </c>
      <c r="H456" s="62">
        <v>48.201663367600098</v>
      </c>
      <c r="I456" s="63">
        <v>0.111641104571874</v>
      </c>
      <c r="J456" s="62">
        <v>49.648732931100099</v>
      </c>
      <c r="K456" s="63">
        <v>0.14225723390873901</v>
      </c>
    </row>
    <row r="457" spans="1:11" customFormat="1" x14ac:dyDescent="0.3">
      <c r="A457" s="58" t="s">
        <v>238</v>
      </c>
      <c r="B457" s="59">
        <v>342.40577820290002</v>
      </c>
      <c r="C457" s="60">
        <v>0.24021576265969499</v>
      </c>
      <c r="D457" s="59">
        <v>63.718589552700102</v>
      </c>
      <c r="E457" s="60">
        <v>0.22290450111510099</v>
      </c>
      <c r="F457" s="59">
        <v>92.966081663300002</v>
      </c>
      <c r="G457" s="60">
        <v>0.25910927422990598</v>
      </c>
      <c r="H457" s="59">
        <v>106.5796996104</v>
      </c>
      <c r="I457" s="60">
        <v>0.24685196647055199</v>
      </c>
      <c r="J457" s="59">
        <v>79.141407376499998</v>
      </c>
      <c r="K457" s="60">
        <v>0.22676183331102201</v>
      </c>
    </row>
    <row r="458" spans="1:11" customFormat="1" x14ac:dyDescent="0.3">
      <c r="A458" s="58" t="s">
        <v>239</v>
      </c>
      <c r="B458" s="62">
        <v>365.44841080719999</v>
      </c>
      <c r="C458" s="63">
        <v>0.256381388116661</v>
      </c>
      <c r="D458" s="62">
        <v>71.8460227682001</v>
      </c>
      <c r="E458" s="63">
        <v>0.25133641492494702</v>
      </c>
      <c r="F458" s="62">
        <v>102.58493299289999</v>
      </c>
      <c r="G458" s="63">
        <v>0.28591833773292302</v>
      </c>
      <c r="H458" s="62">
        <v>111.01563597080001</v>
      </c>
      <c r="I458" s="63">
        <v>0.25712615205848099</v>
      </c>
      <c r="J458" s="62">
        <v>80.001819075300105</v>
      </c>
      <c r="K458" s="63">
        <v>0.22922714875953201</v>
      </c>
    </row>
    <row r="459" spans="1:11" customFormat="1" x14ac:dyDescent="0.3">
      <c r="A459" s="58" t="s">
        <v>240</v>
      </c>
      <c r="B459" s="59">
        <v>211.89166492370001</v>
      </c>
      <c r="C459" s="60">
        <v>0.14865320952825001</v>
      </c>
      <c r="D459" s="59">
        <v>45.643669894200002</v>
      </c>
      <c r="E459" s="60">
        <v>0.159673645293328</v>
      </c>
      <c r="F459" s="59">
        <v>62.584371503800099</v>
      </c>
      <c r="G459" s="60">
        <v>0.174431263406534</v>
      </c>
      <c r="H459" s="59">
        <v>61.733520037599902</v>
      </c>
      <c r="I459" s="60">
        <v>0.14298258368279099</v>
      </c>
      <c r="J459" s="59">
        <v>41.930103488099903</v>
      </c>
      <c r="K459" s="60">
        <v>0.120141244047496</v>
      </c>
    </row>
    <row r="460" spans="1:11" customFormat="1" x14ac:dyDescent="0.3">
      <c r="A460" s="58" t="s">
        <v>88</v>
      </c>
      <c r="B460" s="62">
        <v>48.379973238200002</v>
      </c>
      <c r="C460" s="63">
        <v>3.39411099598418E-2</v>
      </c>
      <c r="D460" s="62">
        <v>12.037636512800001</v>
      </c>
      <c r="E460" s="63">
        <v>4.2110840499244899E-2</v>
      </c>
      <c r="F460" s="62">
        <v>16.337396630499999</v>
      </c>
      <c r="G460" s="63">
        <v>4.5534574631922897E-2</v>
      </c>
      <c r="H460" s="62">
        <v>10.4342223655</v>
      </c>
      <c r="I460" s="63">
        <v>2.4166969121982299E-2</v>
      </c>
      <c r="J460" s="62">
        <v>9.5707177294000108</v>
      </c>
      <c r="K460" s="63">
        <v>2.7422730658508299E-2</v>
      </c>
    </row>
    <row r="461" spans="1:11" customFormat="1" x14ac:dyDescent="0.3">
      <c r="A461" s="58" t="s">
        <v>241</v>
      </c>
      <c r="B461" s="59">
        <v>457.28345659749999</v>
      </c>
      <c r="C461" s="60">
        <v>0.32080852973555202</v>
      </c>
      <c r="D461" s="59">
        <v>92.610083434199893</v>
      </c>
      <c r="E461" s="60">
        <v>0.32397459816738</v>
      </c>
      <c r="F461" s="59">
        <v>84.318240570599997</v>
      </c>
      <c r="G461" s="65">
        <v>0.23500654999871401</v>
      </c>
      <c r="H461" s="59">
        <v>141.99244389489999</v>
      </c>
      <c r="I461" s="60">
        <v>0.32887232866619298</v>
      </c>
      <c r="J461" s="59">
        <v>138.3626886978</v>
      </c>
      <c r="K461" s="61">
        <v>0.39644704322344199</v>
      </c>
    </row>
    <row r="462" spans="1:11" customFormat="1" x14ac:dyDescent="0.3">
      <c r="A462" s="58" t="s">
        <v>242</v>
      </c>
      <c r="B462" s="62">
        <v>577.34007573090003</v>
      </c>
      <c r="C462" s="63">
        <v>0.40503459764491101</v>
      </c>
      <c r="D462" s="62">
        <v>117.4896926624</v>
      </c>
      <c r="E462" s="63">
        <v>0.41101006021827502</v>
      </c>
      <c r="F462" s="62">
        <v>165.16930449669999</v>
      </c>
      <c r="G462" s="63">
        <v>0.460349601139457</v>
      </c>
      <c r="H462" s="62">
        <v>172.74915600840001</v>
      </c>
      <c r="I462" s="63">
        <v>0.40010873574127198</v>
      </c>
      <c r="J462" s="62">
        <v>121.93192256339999</v>
      </c>
      <c r="K462" s="65">
        <v>0.34936839280702803</v>
      </c>
    </row>
    <row r="463" spans="1:11" customFormat="1" x14ac:dyDescent="0.3">
      <c r="A463" s="64" t="s">
        <v>1</v>
      </c>
    </row>
    <row r="464" spans="1:11" customFormat="1" x14ac:dyDescent="0.3">
      <c r="A464" s="64" t="s">
        <v>1</v>
      </c>
    </row>
    <row r="465" spans="1:11" customFormat="1" x14ac:dyDescent="0.3">
      <c r="A465" s="53" t="s">
        <v>244</v>
      </c>
    </row>
    <row r="466" spans="1:11" customFormat="1" x14ac:dyDescent="0.3">
      <c r="A466" s="54" t="s">
        <v>1</v>
      </c>
    </row>
    <row r="467" spans="1:11" customFormat="1" x14ac:dyDescent="0.3">
      <c r="A467" s="119" t="s">
        <v>1</v>
      </c>
      <c r="B467" s="118" t="s">
        <v>501</v>
      </c>
      <c r="C467" s="118" t="s">
        <v>1</v>
      </c>
      <c r="D467" s="118" t="s">
        <v>389</v>
      </c>
      <c r="E467" s="118" t="s">
        <v>1</v>
      </c>
      <c r="F467" s="118" t="s">
        <v>390</v>
      </c>
      <c r="G467" s="118" t="s">
        <v>1</v>
      </c>
      <c r="H467" s="118" t="s">
        <v>391</v>
      </c>
      <c r="I467" s="118" t="s">
        <v>1</v>
      </c>
      <c r="J467" s="118" t="s">
        <v>392</v>
      </c>
      <c r="K467" s="118" t="s">
        <v>1</v>
      </c>
    </row>
    <row r="468" spans="1:11" customFormat="1" x14ac:dyDescent="0.3">
      <c r="A468" s="120"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1425.4092837695</v>
      </c>
      <c r="C469" s="57">
        <v>1425.4092837695</v>
      </c>
      <c r="D469" s="57">
        <v>285.85600216210003</v>
      </c>
      <c r="E469" s="57">
        <v>285.85600216210003</v>
      </c>
      <c r="F469" s="57">
        <v>358.79102336109997</v>
      </c>
      <c r="G469" s="57">
        <v>358.79102336109997</v>
      </c>
      <c r="H469" s="57">
        <v>431.75552187919999</v>
      </c>
      <c r="I469" s="57">
        <v>431.75552187919999</v>
      </c>
      <c r="J469" s="57">
        <v>349.00673636710002</v>
      </c>
      <c r="K469" s="57">
        <v>349.00673636710002</v>
      </c>
    </row>
    <row r="470" spans="1:11" customFormat="1" x14ac:dyDescent="0.3">
      <c r="A470" s="58" t="s">
        <v>236</v>
      </c>
      <c r="B470" s="59">
        <v>341.73904565660001</v>
      </c>
      <c r="C470" s="60">
        <v>0.23974801451613201</v>
      </c>
      <c r="D470" s="59">
        <v>58.748668547300099</v>
      </c>
      <c r="E470" s="60">
        <v>0.205518401233309</v>
      </c>
      <c r="F470" s="59">
        <v>80.447160002800103</v>
      </c>
      <c r="G470" s="60">
        <v>0.22421731527501201</v>
      </c>
      <c r="H470" s="59">
        <v>110.24054533170001</v>
      </c>
      <c r="I470" s="60">
        <v>0.25533094481775698</v>
      </c>
      <c r="J470" s="59">
        <v>92.302671774800004</v>
      </c>
      <c r="K470" s="60">
        <v>0.26447246473120301</v>
      </c>
    </row>
    <row r="471" spans="1:11" customFormat="1" x14ac:dyDescent="0.3">
      <c r="A471" s="58" t="s">
        <v>237</v>
      </c>
      <c r="B471" s="62">
        <v>209.2505935268</v>
      </c>
      <c r="C471" s="63">
        <v>0.146800358261619</v>
      </c>
      <c r="D471" s="62">
        <v>39.263362029500101</v>
      </c>
      <c r="E471" s="63">
        <v>0.13735363865907199</v>
      </c>
      <c r="F471" s="62">
        <v>57.197939075400001</v>
      </c>
      <c r="G471" s="63">
        <v>0.15941853433115</v>
      </c>
      <c r="H471" s="62">
        <v>53.733973890499897</v>
      </c>
      <c r="I471" s="63">
        <v>0.124454630381158</v>
      </c>
      <c r="J471" s="62">
        <v>59.055318531399898</v>
      </c>
      <c r="K471" s="63">
        <v>0.16920968101109399</v>
      </c>
    </row>
    <row r="472" spans="1:11" customFormat="1" x14ac:dyDescent="0.3">
      <c r="A472" s="58" t="s">
        <v>238</v>
      </c>
      <c r="B472" s="59">
        <v>432.1629660305</v>
      </c>
      <c r="C472" s="60">
        <v>0.30318517702343201</v>
      </c>
      <c r="D472" s="59">
        <v>89.802981340299894</v>
      </c>
      <c r="E472" s="60">
        <v>0.31415461162636499</v>
      </c>
      <c r="F472" s="59">
        <v>108.03446612570001</v>
      </c>
      <c r="G472" s="60">
        <v>0.301106937162612</v>
      </c>
      <c r="H472" s="59">
        <v>127.2318778768</v>
      </c>
      <c r="I472" s="60">
        <v>0.29468500442803403</v>
      </c>
      <c r="J472" s="59">
        <v>107.0936406877</v>
      </c>
      <c r="K472" s="60">
        <v>0.306852646463117</v>
      </c>
    </row>
    <row r="473" spans="1:11" customFormat="1" x14ac:dyDescent="0.3">
      <c r="A473" s="58" t="s">
        <v>239</v>
      </c>
      <c r="B473" s="62">
        <v>235.7602813794</v>
      </c>
      <c r="C473" s="63">
        <v>0.165398306341833</v>
      </c>
      <c r="D473" s="62">
        <v>47.789642421600099</v>
      </c>
      <c r="E473" s="63">
        <v>0.16718082552102601</v>
      </c>
      <c r="F473" s="62">
        <v>55.712924918800098</v>
      </c>
      <c r="G473" s="63">
        <v>0.15527959533906299</v>
      </c>
      <c r="H473" s="62">
        <v>82.091056764399895</v>
      </c>
      <c r="I473" s="63">
        <v>0.190133194839296</v>
      </c>
      <c r="J473" s="62">
        <v>50.166657274599999</v>
      </c>
      <c r="K473" s="63">
        <v>0.14374122917167001</v>
      </c>
    </row>
    <row r="474" spans="1:11" customFormat="1" x14ac:dyDescent="0.3">
      <c r="A474" s="58" t="s">
        <v>240</v>
      </c>
      <c r="B474" s="59">
        <v>149.29152032850001</v>
      </c>
      <c r="C474" s="60">
        <v>0.104735897281164</v>
      </c>
      <c r="D474" s="59">
        <v>32.251304061399999</v>
      </c>
      <c r="E474" s="60">
        <v>0.112823602854109</v>
      </c>
      <c r="F474" s="59">
        <v>42.4556115293001</v>
      </c>
      <c r="G474" s="60">
        <v>0.11832963693345</v>
      </c>
      <c r="H474" s="59">
        <v>43.568506558899998</v>
      </c>
      <c r="I474" s="60">
        <v>0.100910131662636</v>
      </c>
      <c r="J474" s="59">
        <v>31.016098178899899</v>
      </c>
      <c r="K474" s="60">
        <v>8.8869626133164195E-2</v>
      </c>
    </row>
    <row r="475" spans="1:11" customFormat="1" x14ac:dyDescent="0.3">
      <c r="A475" s="58" t="s">
        <v>88</v>
      </c>
      <c r="B475" s="62">
        <v>57.2048768477</v>
      </c>
      <c r="C475" s="63">
        <v>4.0132246575819597E-2</v>
      </c>
      <c r="D475" s="62">
        <v>18.000043762000001</v>
      </c>
      <c r="E475" s="63">
        <v>6.29689201061195E-2</v>
      </c>
      <c r="F475" s="62">
        <v>14.9429217091</v>
      </c>
      <c r="G475" s="63">
        <v>4.1647980958712298E-2</v>
      </c>
      <c r="H475" s="62">
        <v>14.889561456899999</v>
      </c>
      <c r="I475" s="63">
        <v>3.4486093871118798E-2</v>
      </c>
      <c r="J475" s="62">
        <v>9.3723499196999995</v>
      </c>
      <c r="K475" s="63">
        <v>2.68543524897518E-2</v>
      </c>
    </row>
    <row r="476" spans="1:11" customFormat="1" x14ac:dyDescent="0.3">
      <c r="A476" s="58" t="s">
        <v>241</v>
      </c>
      <c r="B476" s="59">
        <v>550.98963918339996</v>
      </c>
      <c r="C476" s="60">
        <v>0.386548372777751</v>
      </c>
      <c r="D476" s="59">
        <v>98.0120305768002</v>
      </c>
      <c r="E476" s="60">
        <v>0.34287203989238102</v>
      </c>
      <c r="F476" s="59">
        <v>137.64509907819999</v>
      </c>
      <c r="G476" s="60">
        <v>0.38363584960616198</v>
      </c>
      <c r="H476" s="59">
        <v>163.9745192222</v>
      </c>
      <c r="I476" s="60">
        <v>0.37978557519891598</v>
      </c>
      <c r="J476" s="59">
        <v>151.35799030620001</v>
      </c>
      <c r="K476" s="60">
        <v>0.43368214574229702</v>
      </c>
    </row>
    <row r="477" spans="1:11" customFormat="1" x14ac:dyDescent="0.3">
      <c r="A477" s="58" t="s">
        <v>242</v>
      </c>
      <c r="B477" s="62">
        <v>385.05180170789998</v>
      </c>
      <c r="C477" s="63">
        <v>0.270134203622997</v>
      </c>
      <c r="D477" s="62">
        <v>80.040946483000099</v>
      </c>
      <c r="E477" s="63">
        <v>0.28000442837513401</v>
      </c>
      <c r="F477" s="62">
        <v>98.1685364480999</v>
      </c>
      <c r="G477" s="63">
        <v>0.27360923227251299</v>
      </c>
      <c r="H477" s="62">
        <v>125.65956332330001</v>
      </c>
      <c r="I477" s="63">
        <v>0.29104332650193199</v>
      </c>
      <c r="J477" s="62">
        <v>81.182755453499894</v>
      </c>
      <c r="K477" s="63">
        <v>0.232610855304834</v>
      </c>
    </row>
    <row r="478" spans="1:11" customFormat="1" x14ac:dyDescent="0.3">
      <c r="A478" s="64" t="s">
        <v>1</v>
      </c>
    </row>
    <row r="479" spans="1:11" customFormat="1" x14ac:dyDescent="0.3">
      <c r="A479" s="64" t="s">
        <v>1</v>
      </c>
    </row>
    <row r="480" spans="1:11" customFormat="1" x14ac:dyDescent="0.3">
      <c r="A480" s="53" t="s">
        <v>245</v>
      </c>
    </row>
    <row r="481" spans="1:11" customFormat="1" x14ac:dyDescent="0.3">
      <c r="A481" s="54" t="s">
        <v>1</v>
      </c>
    </row>
    <row r="482" spans="1:11" customFormat="1" x14ac:dyDescent="0.3">
      <c r="A482" s="119" t="s">
        <v>1</v>
      </c>
      <c r="B482" s="118" t="s">
        <v>501</v>
      </c>
      <c r="C482" s="118" t="s">
        <v>1</v>
      </c>
      <c r="D482" s="118" t="s">
        <v>389</v>
      </c>
      <c r="E482" s="118" t="s">
        <v>1</v>
      </c>
      <c r="F482" s="118" t="s">
        <v>390</v>
      </c>
      <c r="G482" s="118" t="s">
        <v>1</v>
      </c>
      <c r="H482" s="118" t="s">
        <v>391</v>
      </c>
      <c r="I482" s="118" t="s">
        <v>1</v>
      </c>
      <c r="J482" s="118" t="s">
        <v>392</v>
      </c>
      <c r="K482" s="118" t="s">
        <v>1</v>
      </c>
    </row>
    <row r="483" spans="1:11" customFormat="1" x14ac:dyDescent="0.3">
      <c r="A483" s="120"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1425.4092837695</v>
      </c>
      <c r="C484" s="57">
        <v>1425.4092837695</v>
      </c>
      <c r="D484" s="57">
        <v>285.85600216210003</v>
      </c>
      <c r="E484" s="57">
        <v>285.85600216210003</v>
      </c>
      <c r="F484" s="57">
        <v>358.79102336109997</v>
      </c>
      <c r="G484" s="57">
        <v>358.79102336109997</v>
      </c>
      <c r="H484" s="57">
        <v>431.75552187919999</v>
      </c>
      <c r="I484" s="57">
        <v>431.75552187919999</v>
      </c>
      <c r="J484" s="57">
        <v>349.00673636710002</v>
      </c>
      <c r="K484" s="57">
        <v>349.00673636710002</v>
      </c>
    </row>
    <row r="485" spans="1:11" customFormat="1" x14ac:dyDescent="0.3">
      <c r="A485" s="58" t="s">
        <v>236</v>
      </c>
      <c r="B485" s="59">
        <v>382.49215004910002</v>
      </c>
      <c r="C485" s="60">
        <v>0.26833847260879201</v>
      </c>
      <c r="D485" s="59">
        <v>59.378020721800098</v>
      </c>
      <c r="E485" s="65">
        <v>0.20772004181366999</v>
      </c>
      <c r="F485" s="59">
        <v>90.283992708599996</v>
      </c>
      <c r="G485" s="60">
        <v>0.251633922897048</v>
      </c>
      <c r="H485" s="59">
        <v>122.1701375878</v>
      </c>
      <c r="I485" s="60">
        <v>0.28296137836537399</v>
      </c>
      <c r="J485" s="59">
        <v>110.6599990309</v>
      </c>
      <c r="K485" s="61">
        <v>0.317071241039036</v>
      </c>
    </row>
    <row r="486" spans="1:11" customFormat="1" x14ac:dyDescent="0.3">
      <c r="A486" s="58" t="s">
        <v>237</v>
      </c>
      <c r="B486" s="62">
        <v>154.25161051219999</v>
      </c>
      <c r="C486" s="63">
        <v>0.108215662875635</v>
      </c>
      <c r="D486" s="62">
        <v>32.267253587900001</v>
      </c>
      <c r="E486" s="63">
        <v>0.112879398521785</v>
      </c>
      <c r="F486" s="62">
        <v>25.982677320200001</v>
      </c>
      <c r="G486" s="63">
        <v>7.2417300401772106E-2</v>
      </c>
      <c r="H486" s="62">
        <v>47.308141493899903</v>
      </c>
      <c r="I486" s="63">
        <v>0.109571595721563</v>
      </c>
      <c r="J486" s="62">
        <v>48.693538110200002</v>
      </c>
      <c r="K486" s="63">
        <v>0.13952033882515699</v>
      </c>
    </row>
    <row r="487" spans="1:11" customFormat="1" x14ac:dyDescent="0.3">
      <c r="A487" s="58" t="s">
        <v>238</v>
      </c>
      <c r="B487" s="59">
        <v>309.1578207188</v>
      </c>
      <c r="C487" s="60">
        <v>0.21689056205753801</v>
      </c>
      <c r="D487" s="59">
        <v>62.494046277900097</v>
      </c>
      <c r="E487" s="60">
        <v>0.218620724438949</v>
      </c>
      <c r="F487" s="59">
        <v>95.414363646400005</v>
      </c>
      <c r="G487" s="60">
        <v>0.265932973329635</v>
      </c>
      <c r="H487" s="59">
        <v>84.519887600499999</v>
      </c>
      <c r="I487" s="60">
        <v>0.19575867202029101</v>
      </c>
      <c r="J487" s="59">
        <v>66.729523193999896</v>
      </c>
      <c r="K487" s="60">
        <v>0.19119838169487699</v>
      </c>
    </row>
    <row r="488" spans="1:11" customFormat="1" x14ac:dyDescent="0.3">
      <c r="A488" s="58" t="s">
        <v>239</v>
      </c>
      <c r="B488" s="62">
        <v>256.84225960010002</v>
      </c>
      <c r="C488" s="63">
        <v>0.180188429053079</v>
      </c>
      <c r="D488" s="62">
        <v>60.314476307499802</v>
      </c>
      <c r="E488" s="63">
        <v>0.21099601145788599</v>
      </c>
      <c r="F488" s="62">
        <v>60.4822606574999</v>
      </c>
      <c r="G488" s="63">
        <v>0.168572390944766</v>
      </c>
      <c r="H488" s="62">
        <v>89.151425152500096</v>
      </c>
      <c r="I488" s="63">
        <v>0.206485894527699</v>
      </c>
      <c r="J488" s="62">
        <v>46.894097482600102</v>
      </c>
      <c r="K488" s="65">
        <v>0.13436444800674199</v>
      </c>
    </row>
    <row r="489" spans="1:11" customFormat="1" x14ac:dyDescent="0.3">
      <c r="A489" s="58" t="s">
        <v>240</v>
      </c>
      <c r="B489" s="59">
        <v>252.94105589680001</v>
      </c>
      <c r="C489" s="60">
        <v>0.177451528327286</v>
      </c>
      <c r="D489" s="59">
        <v>53.763101478600099</v>
      </c>
      <c r="E489" s="60">
        <v>0.18807756727848099</v>
      </c>
      <c r="F489" s="59">
        <v>68.503150948800098</v>
      </c>
      <c r="G489" s="60">
        <v>0.190927716939718</v>
      </c>
      <c r="H489" s="59">
        <v>70.556540241700105</v>
      </c>
      <c r="I489" s="60">
        <v>0.163417806296038</v>
      </c>
      <c r="J489" s="59">
        <v>60.118263227699998</v>
      </c>
      <c r="K489" s="60">
        <v>0.172255309033534</v>
      </c>
    </row>
    <row r="490" spans="1:11" customFormat="1" x14ac:dyDescent="0.3">
      <c r="A490" s="58" t="s">
        <v>88</v>
      </c>
      <c r="B490" s="62">
        <v>69.724386992500001</v>
      </c>
      <c r="C490" s="63">
        <v>4.89153450776703E-2</v>
      </c>
      <c r="D490" s="62">
        <v>17.6391037884</v>
      </c>
      <c r="E490" s="63">
        <v>6.1706256489228499E-2</v>
      </c>
      <c r="F490" s="62">
        <v>18.124578079599999</v>
      </c>
      <c r="G490" s="63">
        <v>5.05156954870601E-2</v>
      </c>
      <c r="H490" s="62">
        <v>18.0493898028</v>
      </c>
      <c r="I490" s="63">
        <v>4.1804653069034803E-2</v>
      </c>
      <c r="J490" s="62">
        <v>15.9113153217</v>
      </c>
      <c r="K490" s="63">
        <v>4.5590281400654097E-2</v>
      </c>
    </row>
    <row r="491" spans="1:11" customFormat="1" x14ac:dyDescent="0.3">
      <c r="A491" s="58" t="s">
        <v>241</v>
      </c>
      <c r="B491" s="59">
        <v>536.74376056129904</v>
      </c>
      <c r="C491" s="60">
        <v>0.37655413548442701</v>
      </c>
      <c r="D491" s="59">
        <v>91.645274309700199</v>
      </c>
      <c r="E491" s="65">
        <v>0.32059944033545501</v>
      </c>
      <c r="F491" s="59">
        <v>116.26667002879999</v>
      </c>
      <c r="G491" s="60">
        <v>0.32405122329882002</v>
      </c>
      <c r="H491" s="59">
        <v>169.47827908170001</v>
      </c>
      <c r="I491" s="60">
        <v>0.39253297408693699</v>
      </c>
      <c r="J491" s="59">
        <v>159.35353714109999</v>
      </c>
      <c r="K491" s="61">
        <v>0.45659157986419302</v>
      </c>
    </row>
    <row r="492" spans="1:11" customFormat="1" x14ac:dyDescent="0.3">
      <c r="A492" s="58" t="s">
        <v>242</v>
      </c>
      <c r="B492" s="62">
        <v>509.7833154969</v>
      </c>
      <c r="C492" s="63">
        <v>0.35763995738036403</v>
      </c>
      <c r="D492" s="62">
        <v>114.07757778609999</v>
      </c>
      <c r="E492" s="63">
        <v>0.39907357873636701</v>
      </c>
      <c r="F492" s="62">
        <v>128.9854116063</v>
      </c>
      <c r="G492" s="63">
        <v>0.359500107884484</v>
      </c>
      <c r="H492" s="62">
        <v>159.70796539419999</v>
      </c>
      <c r="I492" s="63">
        <v>0.36990370082373702</v>
      </c>
      <c r="J492" s="62">
        <v>107.0123607103</v>
      </c>
      <c r="K492" s="63">
        <v>0.306619757040276</v>
      </c>
    </row>
    <row r="493" spans="1:11" customFormat="1" x14ac:dyDescent="0.3">
      <c r="A493" s="64" t="s">
        <v>1</v>
      </c>
    </row>
    <row r="494" spans="1:11" customFormat="1" x14ac:dyDescent="0.3">
      <c r="A494" s="64" t="s">
        <v>1</v>
      </c>
    </row>
    <row r="495" spans="1:11" customFormat="1" x14ac:dyDescent="0.3">
      <c r="A495" s="53" t="s">
        <v>246</v>
      </c>
    </row>
    <row r="496" spans="1:11" customFormat="1" x14ac:dyDescent="0.3">
      <c r="A496" s="54" t="s">
        <v>1</v>
      </c>
    </row>
    <row r="497" spans="1:11" customFormat="1" x14ac:dyDescent="0.3">
      <c r="A497" s="119" t="s">
        <v>1</v>
      </c>
      <c r="B497" s="118" t="s">
        <v>501</v>
      </c>
      <c r="C497" s="118" t="s">
        <v>1</v>
      </c>
      <c r="D497" s="118" t="s">
        <v>389</v>
      </c>
      <c r="E497" s="118" t="s">
        <v>1</v>
      </c>
      <c r="F497" s="118" t="s">
        <v>390</v>
      </c>
      <c r="G497" s="118" t="s">
        <v>1</v>
      </c>
      <c r="H497" s="118" t="s">
        <v>391</v>
      </c>
      <c r="I497" s="118" t="s">
        <v>1</v>
      </c>
      <c r="J497" s="118" t="s">
        <v>392</v>
      </c>
      <c r="K497" s="118" t="s">
        <v>1</v>
      </c>
    </row>
    <row r="498" spans="1:11" customFormat="1" x14ac:dyDescent="0.3">
      <c r="A498" s="120"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1425.4092837695</v>
      </c>
      <c r="C499" s="57">
        <v>1425.4092837695</v>
      </c>
      <c r="D499" s="57">
        <v>285.85600216210003</v>
      </c>
      <c r="E499" s="57">
        <v>285.85600216210003</v>
      </c>
      <c r="F499" s="57">
        <v>358.79102336109997</v>
      </c>
      <c r="G499" s="57">
        <v>358.79102336109997</v>
      </c>
      <c r="H499" s="57">
        <v>431.75552187919999</v>
      </c>
      <c r="I499" s="57">
        <v>431.75552187919999</v>
      </c>
      <c r="J499" s="57">
        <v>349.00673636710002</v>
      </c>
      <c r="K499" s="57">
        <v>349.00673636710002</v>
      </c>
    </row>
    <row r="500" spans="1:11" customFormat="1" x14ac:dyDescent="0.3">
      <c r="A500" s="58" t="s">
        <v>236</v>
      </c>
      <c r="B500" s="59">
        <v>292.45888738820003</v>
      </c>
      <c r="C500" s="60">
        <v>0.205175377148373</v>
      </c>
      <c r="D500" s="59">
        <v>54.473408841500103</v>
      </c>
      <c r="E500" s="60">
        <v>0.19056241054756601</v>
      </c>
      <c r="F500" s="59">
        <v>53.899265948799901</v>
      </c>
      <c r="G500" s="65">
        <v>0.15022467798631001</v>
      </c>
      <c r="H500" s="59">
        <v>102.39335572740001</v>
      </c>
      <c r="I500" s="60">
        <v>0.23715586839917299</v>
      </c>
      <c r="J500" s="59">
        <v>81.692856870499895</v>
      </c>
      <c r="K500" s="60">
        <v>0.23407243573823699</v>
      </c>
    </row>
    <row r="501" spans="1:11" customFormat="1" x14ac:dyDescent="0.3">
      <c r="A501" s="58" t="s">
        <v>237</v>
      </c>
      <c r="B501" s="62">
        <v>186.82393205880001</v>
      </c>
      <c r="C501" s="63">
        <v>0.13106686913441701</v>
      </c>
      <c r="D501" s="62">
        <v>31.506963108499999</v>
      </c>
      <c r="E501" s="63">
        <v>0.11021970107394601</v>
      </c>
      <c r="F501" s="62">
        <v>37.886602462999903</v>
      </c>
      <c r="G501" s="63">
        <v>0.10559517935561499</v>
      </c>
      <c r="H501" s="62">
        <v>57.102968767999997</v>
      </c>
      <c r="I501" s="63">
        <v>0.13225764552926</v>
      </c>
      <c r="J501" s="62">
        <v>60.327397719299903</v>
      </c>
      <c r="K501" s="61">
        <v>0.17285453669824</v>
      </c>
    </row>
    <row r="502" spans="1:11" customFormat="1" x14ac:dyDescent="0.3">
      <c r="A502" s="58" t="s">
        <v>238</v>
      </c>
      <c r="B502" s="59">
        <v>350.00072749989999</v>
      </c>
      <c r="C502" s="60">
        <v>0.24554402127529401</v>
      </c>
      <c r="D502" s="59">
        <v>66.233239927399893</v>
      </c>
      <c r="E502" s="60">
        <v>0.231701414091145</v>
      </c>
      <c r="F502" s="59">
        <v>95.265340443099902</v>
      </c>
      <c r="G502" s="60">
        <v>0.26551762513640598</v>
      </c>
      <c r="H502" s="59">
        <v>110.854506388</v>
      </c>
      <c r="I502" s="60">
        <v>0.25675295571324702</v>
      </c>
      <c r="J502" s="59">
        <v>77.647640741400096</v>
      </c>
      <c r="K502" s="60">
        <v>0.222481782299259</v>
      </c>
    </row>
    <row r="503" spans="1:11" customFormat="1" x14ac:dyDescent="0.3">
      <c r="A503" s="58" t="s">
        <v>239</v>
      </c>
      <c r="B503" s="62">
        <v>341.05767106960002</v>
      </c>
      <c r="C503" s="63">
        <v>0.23926999420662701</v>
      </c>
      <c r="D503" s="62">
        <v>73.367034035500197</v>
      </c>
      <c r="E503" s="63">
        <v>0.25665731515371798</v>
      </c>
      <c r="F503" s="62">
        <v>93.446413369199902</v>
      </c>
      <c r="G503" s="63">
        <v>0.26044802485248397</v>
      </c>
      <c r="H503" s="62">
        <v>98.764423090000093</v>
      </c>
      <c r="I503" s="63">
        <v>0.228750804761295</v>
      </c>
      <c r="J503" s="62">
        <v>75.479800574899997</v>
      </c>
      <c r="K503" s="63">
        <v>0.21627032578393299</v>
      </c>
    </row>
    <row r="504" spans="1:11" customFormat="1" x14ac:dyDescent="0.3">
      <c r="A504" s="58" t="s">
        <v>240</v>
      </c>
      <c r="B504" s="59">
        <v>185.89994617849999</v>
      </c>
      <c r="C504" s="60">
        <v>0.130418644171369</v>
      </c>
      <c r="D504" s="59">
        <v>43.183630108599999</v>
      </c>
      <c r="E504" s="60">
        <v>0.151067774620705</v>
      </c>
      <c r="F504" s="59">
        <v>58.027871294599898</v>
      </c>
      <c r="G504" s="60">
        <v>0.16173166973633801</v>
      </c>
      <c r="H504" s="59">
        <v>46.602179699899999</v>
      </c>
      <c r="I504" s="60">
        <v>0.10793649956592501</v>
      </c>
      <c r="J504" s="59">
        <v>38.0862650754</v>
      </c>
      <c r="K504" s="60">
        <v>0.109127592985309</v>
      </c>
    </row>
    <row r="505" spans="1:11" customFormat="1" x14ac:dyDescent="0.3">
      <c r="A505" s="58" t="s">
        <v>88</v>
      </c>
      <c r="B505" s="62">
        <v>69.168119574499997</v>
      </c>
      <c r="C505" s="63">
        <v>4.8525094063920103E-2</v>
      </c>
      <c r="D505" s="62">
        <v>17.091726140599999</v>
      </c>
      <c r="E505" s="63">
        <v>5.9791384512919203E-2</v>
      </c>
      <c r="F505" s="62">
        <v>20.265529842399999</v>
      </c>
      <c r="G505" s="63">
        <v>5.6482822932847003E-2</v>
      </c>
      <c r="H505" s="62">
        <v>16.038088205899999</v>
      </c>
      <c r="I505" s="63">
        <v>3.7146226031099301E-2</v>
      </c>
      <c r="J505" s="62">
        <v>15.772775385599999</v>
      </c>
      <c r="K505" s="63">
        <v>4.5193326495020801E-2</v>
      </c>
    </row>
    <row r="506" spans="1:11" customFormat="1" x14ac:dyDescent="0.3">
      <c r="A506" s="58" t="s">
        <v>241</v>
      </c>
      <c r="B506" s="59">
        <v>479.28281944700001</v>
      </c>
      <c r="C506" s="60">
        <v>0.33624224628278998</v>
      </c>
      <c r="D506" s="59">
        <v>85.980371950000105</v>
      </c>
      <c r="E506" s="60">
        <v>0.30078211162151203</v>
      </c>
      <c r="F506" s="59">
        <v>91.785868411799996</v>
      </c>
      <c r="G506" s="65">
        <v>0.25581985734192503</v>
      </c>
      <c r="H506" s="59">
        <v>159.49632449539999</v>
      </c>
      <c r="I506" s="60">
        <v>0.36941351392843402</v>
      </c>
      <c r="J506" s="59">
        <v>142.0202545898</v>
      </c>
      <c r="K506" s="61">
        <v>0.40692697243647802</v>
      </c>
    </row>
    <row r="507" spans="1:11" customFormat="1" x14ac:dyDescent="0.3">
      <c r="A507" s="58" t="s">
        <v>242</v>
      </c>
      <c r="B507" s="62">
        <v>526.95761724809995</v>
      </c>
      <c r="C507" s="63">
        <v>0.36968863837799498</v>
      </c>
      <c r="D507" s="62">
        <v>116.5506641441</v>
      </c>
      <c r="E507" s="63">
        <v>0.40772508977442301</v>
      </c>
      <c r="F507" s="62">
        <v>151.47428466380001</v>
      </c>
      <c r="G507" s="63">
        <v>0.42217969458882199</v>
      </c>
      <c r="H507" s="62">
        <v>145.36660278990001</v>
      </c>
      <c r="I507" s="63">
        <v>0.33668730432721999</v>
      </c>
      <c r="J507" s="62">
        <v>113.5660656503</v>
      </c>
      <c r="K507" s="63">
        <v>0.32539791876924201</v>
      </c>
    </row>
    <row r="508" spans="1:11" customFormat="1" x14ac:dyDescent="0.3">
      <c r="A508" s="64" t="s">
        <v>1</v>
      </c>
    </row>
    <row r="509" spans="1:11" customFormat="1" x14ac:dyDescent="0.3">
      <c r="A509" s="64" t="s">
        <v>1</v>
      </c>
    </row>
    <row r="510" spans="1:11" customFormat="1" x14ac:dyDescent="0.3">
      <c r="A510" s="53" t="s">
        <v>247</v>
      </c>
    </row>
    <row r="511" spans="1:11" customFormat="1" x14ac:dyDescent="0.3">
      <c r="A511" s="54" t="s">
        <v>1</v>
      </c>
    </row>
    <row r="512" spans="1:11" customFormat="1" x14ac:dyDescent="0.3">
      <c r="A512" s="119" t="s">
        <v>1</v>
      </c>
      <c r="B512" s="118" t="s">
        <v>501</v>
      </c>
      <c r="C512" s="118" t="s">
        <v>1</v>
      </c>
      <c r="D512" s="118" t="s">
        <v>389</v>
      </c>
      <c r="E512" s="118" t="s">
        <v>1</v>
      </c>
      <c r="F512" s="118" t="s">
        <v>390</v>
      </c>
      <c r="G512" s="118" t="s">
        <v>1</v>
      </c>
      <c r="H512" s="118" t="s">
        <v>391</v>
      </c>
      <c r="I512" s="118" t="s">
        <v>1</v>
      </c>
      <c r="J512" s="118" t="s">
        <v>392</v>
      </c>
      <c r="K512" s="118" t="s">
        <v>1</v>
      </c>
    </row>
    <row r="513" spans="1:11" customFormat="1" x14ac:dyDescent="0.3">
      <c r="A513" s="120"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1425.4092837695</v>
      </c>
      <c r="C514" s="57">
        <v>1425.4092837695</v>
      </c>
      <c r="D514" s="57">
        <v>285.85600216210003</v>
      </c>
      <c r="E514" s="57">
        <v>285.85600216210003</v>
      </c>
      <c r="F514" s="57">
        <v>358.79102336109997</v>
      </c>
      <c r="G514" s="57">
        <v>358.79102336109997</v>
      </c>
      <c r="H514" s="57">
        <v>431.75552187919999</v>
      </c>
      <c r="I514" s="57">
        <v>431.75552187919999</v>
      </c>
      <c r="J514" s="57">
        <v>349.00673636710002</v>
      </c>
      <c r="K514" s="57">
        <v>349.00673636710002</v>
      </c>
    </row>
    <row r="515" spans="1:11" customFormat="1" ht="25.5" customHeight="1" x14ac:dyDescent="0.3">
      <c r="A515" s="66" t="s">
        <v>248</v>
      </c>
      <c r="B515" s="59">
        <v>45.057707205900002</v>
      </c>
      <c r="C515" s="60">
        <v>3.1610364629269701E-2</v>
      </c>
      <c r="D515" s="59">
        <v>7.3889925563999999</v>
      </c>
      <c r="E515" s="60">
        <v>2.5848652819995498E-2</v>
      </c>
      <c r="F515" s="59">
        <v>17.0715644659</v>
      </c>
      <c r="G515" s="60">
        <v>4.7580801509402797E-2</v>
      </c>
      <c r="H515" s="59">
        <v>11.679434839100001</v>
      </c>
      <c r="I515" s="60">
        <v>2.7051037560019399E-2</v>
      </c>
      <c r="J515" s="59">
        <v>8.9177153444999906</v>
      </c>
      <c r="K515" s="60">
        <v>2.5551699767536799E-2</v>
      </c>
    </row>
    <row r="516" spans="1:11" customFormat="1" x14ac:dyDescent="0.3">
      <c r="A516" s="58" t="s">
        <v>249</v>
      </c>
      <c r="B516" s="62">
        <v>545.92273575599995</v>
      </c>
      <c r="C516" s="63">
        <v>0.38299367204365697</v>
      </c>
      <c r="D516" s="62">
        <v>124.1759621934</v>
      </c>
      <c r="E516" s="63">
        <v>0.434400401790352</v>
      </c>
      <c r="F516" s="62">
        <v>143.68861627940001</v>
      </c>
      <c r="G516" s="63">
        <v>0.40047996444656497</v>
      </c>
      <c r="H516" s="62">
        <v>149.22081320160001</v>
      </c>
      <c r="I516" s="63">
        <v>0.34561413957630899</v>
      </c>
      <c r="J516" s="62">
        <v>128.83734408160001</v>
      </c>
      <c r="K516" s="63">
        <v>0.369154318975905</v>
      </c>
    </row>
    <row r="517" spans="1:11" customFormat="1" ht="25.5" customHeight="1" x14ac:dyDescent="0.3">
      <c r="A517" s="66" t="s">
        <v>250</v>
      </c>
      <c r="B517" s="59">
        <v>834.42884080760302</v>
      </c>
      <c r="C517" s="60">
        <v>0.585395963327073</v>
      </c>
      <c r="D517" s="59">
        <v>154.2910474123</v>
      </c>
      <c r="E517" s="60">
        <v>0.53975094538965196</v>
      </c>
      <c r="F517" s="59">
        <v>198.0308426158</v>
      </c>
      <c r="G517" s="60">
        <v>0.551939234044032</v>
      </c>
      <c r="H517" s="59">
        <v>270.85527383849899</v>
      </c>
      <c r="I517" s="60">
        <v>0.62733482286367204</v>
      </c>
      <c r="J517" s="59">
        <v>211.251676941</v>
      </c>
      <c r="K517" s="60">
        <v>0.60529398125655798</v>
      </c>
    </row>
    <row r="518" spans="1:11" customFormat="1" x14ac:dyDescent="0.3">
      <c r="A518" s="64" t="s">
        <v>1</v>
      </c>
    </row>
    <row r="519" spans="1:11" customFormat="1" x14ac:dyDescent="0.3">
      <c r="A519" s="64" t="s">
        <v>1</v>
      </c>
    </row>
    <row r="520" spans="1:11" customFormat="1" x14ac:dyDescent="0.3">
      <c r="A520" s="53" t="s">
        <v>251</v>
      </c>
    </row>
    <row r="521" spans="1:11" customFormat="1" x14ac:dyDescent="0.3">
      <c r="A521" s="54" t="s">
        <v>1</v>
      </c>
    </row>
    <row r="522" spans="1:11" customFormat="1" x14ac:dyDescent="0.3">
      <c r="A522" s="119" t="s">
        <v>1</v>
      </c>
      <c r="B522" s="118" t="s">
        <v>501</v>
      </c>
      <c r="C522" s="118" t="s">
        <v>1</v>
      </c>
      <c r="D522" s="118" t="s">
        <v>389</v>
      </c>
      <c r="E522" s="118" t="s">
        <v>1</v>
      </c>
      <c r="F522" s="118" t="s">
        <v>390</v>
      </c>
      <c r="G522" s="118" t="s">
        <v>1</v>
      </c>
      <c r="H522" s="118" t="s">
        <v>391</v>
      </c>
      <c r="I522" s="118" t="s">
        <v>1</v>
      </c>
      <c r="J522" s="118" t="s">
        <v>392</v>
      </c>
      <c r="K522" s="118" t="s">
        <v>1</v>
      </c>
    </row>
    <row r="523" spans="1:11" customFormat="1" x14ac:dyDescent="0.3">
      <c r="A523" s="120"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1425.4092837695</v>
      </c>
      <c r="C524" s="57">
        <v>1425.4092837695</v>
      </c>
      <c r="D524" s="57">
        <v>285.85600216210003</v>
      </c>
      <c r="E524" s="57">
        <v>285.85600216210003</v>
      </c>
      <c r="F524" s="57">
        <v>358.79102336109997</v>
      </c>
      <c r="G524" s="57">
        <v>358.79102336109997</v>
      </c>
      <c r="H524" s="57">
        <v>431.75552187919999</v>
      </c>
      <c r="I524" s="57">
        <v>431.75552187919999</v>
      </c>
      <c r="J524" s="57">
        <v>349.00673636710002</v>
      </c>
      <c r="K524" s="57">
        <v>349.00673636710002</v>
      </c>
    </row>
    <row r="525" spans="1:11" customFormat="1" ht="25.5" customHeight="1" x14ac:dyDescent="0.3">
      <c r="A525" s="66" t="s">
        <v>252</v>
      </c>
      <c r="B525" s="59">
        <v>155.18017141179999</v>
      </c>
      <c r="C525" s="60">
        <v>0.108867097456687</v>
      </c>
      <c r="D525" s="59">
        <v>39.279332918099897</v>
      </c>
      <c r="E525" s="60">
        <v>0.137409509057032</v>
      </c>
      <c r="F525" s="59">
        <v>37.132467860599903</v>
      </c>
      <c r="G525" s="60">
        <v>0.103493302348394</v>
      </c>
      <c r="H525" s="59">
        <v>49.485988120000002</v>
      </c>
      <c r="I525" s="60">
        <v>0.11461576195855901</v>
      </c>
      <c r="J525" s="59">
        <v>29.282382513100099</v>
      </c>
      <c r="K525" s="60">
        <v>8.3902055352592306E-2</v>
      </c>
    </row>
    <row r="526" spans="1:11" customFormat="1" x14ac:dyDescent="0.3">
      <c r="A526" s="58" t="s">
        <v>253</v>
      </c>
      <c r="B526" s="62">
        <v>347.39279301350001</v>
      </c>
      <c r="C526" s="63">
        <v>0.24371441730393301</v>
      </c>
      <c r="D526" s="62">
        <v>56.136786759400003</v>
      </c>
      <c r="E526" s="65">
        <v>0.19638134702369001</v>
      </c>
      <c r="F526" s="62">
        <v>93.016625674499906</v>
      </c>
      <c r="G526" s="63">
        <v>0.25925014735077401</v>
      </c>
      <c r="H526" s="62">
        <v>102.7429627663</v>
      </c>
      <c r="I526" s="63">
        <v>0.23796560219801</v>
      </c>
      <c r="J526" s="62">
        <v>95.4964178132999</v>
      </c>
      <c r="K526" s="63">
        <v>0.27362342288102098</v>
      </c>
    </row>
    <row r="527" spans="1:11" customFormat="1" ht="22.8" x14ac:dyDescent="0.3">
      <c r="A527" s="66" t="s">
        <v>254</v>
      </c>
      <c r="B527" s="59">
        <v>186.8688831485</v>
      </c>
      <c r="C527" s="60">
        <v>0.13109840470122699</v>
      </c>
      <c r="D527" s="59">
        <v>40.389354508000103</v>
      </c>
      <c r="E527" s="60">
        <v>0.141292658550148</v>
      </c>
      <c r="F527" s="59">
        <v>38.196511482600101</v>
      </c>
      <c r="G527" s="60">
        <v>0.10645893847839601</v>
      </c>
      <c r="H527" s="59">
        <v>52.2541026622999</v>
      </c>
      <c r="I527" s="60">
        <v>0.12102706280365801</v>
      </c>
      <c r="J527" s="59">
        <v>56.028914495600098</v>
      </c>
      <c r="K527" s="60">
        <v>0.160538203585464</v>
      </c>
    </row>
    <row r="528" spans="1:11" customFormat="1" x14ac:dyDescent="0.3">
      <c r="A528" s="58" t="s">
        <v>255</v>
      </c>
      <c r="B528" s="62">
        <v>40.033355180299999</v>
      </c>
      <c r="C528" s="63">
        <v>2.8085515954008398E-2</v>
      </c>
      <c r="D528" s="62">
        <v>8.0592576839000003</v>
      </c>
      <c r="E528" s="63">
        <v>2.8193417745099002E-2</v>
      </c>
      <c r="F528" s="62">
        <v>21.4476485665</v>
      </c>
      <c r="G528" s="61">
        <v>5.9777550635413498E-2</v>
      </c>
      <c r="H528" s="62">
        <v>4.0310212115999899</v>
      </c>
      <c r="I528" s="65">
        <v>9.3363512620640698E-3</v>
      </c>
      <c r="J528" s="62">
        <v>6.4954277182999904</v>
      </c>
      <c r="K528" s="63">
        <v>1.8611181508736901E-2</v>
      </c>
    </row>
    <row r="529" spans="1:11" customFormat="1" x14ac:dyDescent="0.3">
      <c r="A529" s="58" t="s">
        <v>256</v>
      </c>
      <c r="B529" s="59">
        <v>25.241744742600002</v>
      </c>
      <c r="C529" s="60">
        <v>1.7708418929227199E-2</v>
      </c>
      <c r="D529" s="59">
        <v>5.5345825960000097</v>
      </c>
      <c r="E529" s="60">
        <v>1.9361435667394199E-2</v>
      </c>
      <c r="F529" s="59">
        <v>0.65765175140000098</v>
      </c>
      <c r="G529" s="65">
        <v>1.83296601246937E-3</v>
      </c>
      <c r="H529" s="59">
        <v>7.1871676441000103</v>
      </c>
      <c r="I529" s="60">
        <v>1.6646382686243601E-2</v>
      </c>
      <c r="J529" s="59">
        <v>11.8623427511</v>
      </c>
      <c r="K529" s="61">
        <v>3.3988864726733202E-2</v>
      </c>
    </row>
    <row r="530" spans="1:11" customFormat="1" x14ac:dyDescent="0.3">
      <c r="A530" s="58" t="s">
        <v>257</v>
      </c>
      <c r="B530" s="62">
        <v>32.061402795600003</v>
      </c>
      <c r="C530" s="63">
        <v>2.24927697333453E-2</v>
      </c>
      <c r="D530" s="62">
        <v>5.3361392659000098</v>
      </c>
      <c r="E530" s="63">
        <v>1.8667228344129899E-2</v>
      </c>
      <c r="F530" s="62">
        <v>5.0581600276999898</v>
      </c>
      <c r="G530" s="63">
        <v>1.4097788680207E-2</v>
      </c>
      <c r="H530" s="62">
        <v>3.7068023259999898</v>
      </c>
      <c r="I530" s="63">
        <v>8.5854196140127594E-3</v>
      </c>
      <c r="J530" s="62">
        <v>17.960301176000002</v>
      </c>
      <c r="K530" s="61">
        <v>5.1461187720768201E-2</v>
      </c>
    </row>
    <row r="531" spans="1:11" customFormat="1" x14ac:dyDescent="0.3">
      <c r="A531" s="58" t="s">
        <v>258</v>
      </c>
      <c r="B531" s="59">
        <v>15.539497389799999</v>
      </c>
      <c r="C531" s="60">
        <v>1.0901779276128801E-2</v>
      </c>
      <c r="D531" s="59">
        <v>0.31890669500000002</v>
      </c>
      <c r="E531" s="60">
        <v>1.11562007649977E-3</v>
      </c>
      <c r="F531" s="59">
        <v>4.4891514979000098</v>
      </c>
      <c r="G531" s="60">
        <v>1.2511883535564299E-2</v>
      </c>
      <c r="H531" s="59">
        <v>8.6616671899999904</v>
      </c>
      <c r="I531" s="60">
        <v>2.0061508773067699E-2</v>
      </c>
      <c r="J531" s="59">
        <v>2.0697720069000001</v>
      </c>
      <c r="K531" s="60">
        <v>5.9304643470346301E-3</v>
      </c>
    </row>
    <row r="532" spans="1:11" customFormat="1" x14ac:dyDescent="0.3">
      <c r="A532" s="58" t="s">
        <v>259</v>
      </c>
      <c r="B532" s="62">
        <v>27.039682059499999</v>
      </c>
      <c r="C532" s="63">
        <v>1.8969767046832699E-2</v>
      </c>
      <c r="D532" s="62">
        <v>0.2412093257</v>
      </c>
      <c r="E532" s="65">
        <v>8.43814101770085E-4</v>
      </c>
      <c r="F532" s="62">
        <v>7.04357510869999</v>
      </c>
      <c r="G532" s="63">
        <v>1.96314139710544E-2</v>
      </c>
      <c r="H532" s="62">
        <v>10.757671307300001</v>
      </c>
      <c r="I532" s="63">
        <v>2.4916117483518501E-2</v>
      </c>
      <c r="J532" s="62">
        <v>8.9972263177999992</v>
      </c>
      <c r="K532" s="63">
        <v>2.5779520508556399E-2</v>
      </c>
    </row>
    <row r="533" spans="1:11" customFormat="1" x14ac:dyDescent="0.3">
      <c r="A533" s="58" t="s">
        <v>260</v>
      </c>
      <c r="B533" s="59">
        <v>145.93580005000001</v>
      </c>
      <c r="C533" s="60">
        <v>0.102381682027545</v>
      </c>
      <c r="D533" s="59">
        <v>28.006830456599999</v>
      </c>
      <c r="E533" s="60">
        <v>9.7975310102875496E-2</v>
      </c>
      <c r="F533" s="59">
        <v>52.807581028899897</v>
      </c>
      <c r="G533" s="61">
        <v>0.14718200175190199</v>
      </c>
      <c r="H533" s="59">
        <v>41.297787844299897</v>
      </c>
      <c r="I533" s="60">
        <v>9.5650862007630802E-2</v>
      </c>
      <c r="J533" s="59">
        <v>23.823600720200002</v>
      </c>
      <c r="K533" s="65">
        <v>6.8261148676343406E-2</v>
      </c>
    </row>
    <row r="534" spans="1:11" customFormat="1" x14ac:dyDescent="0.3">
      <c r="A534" s="58" t="s">
        <v>261</v>
      </c>
      <c r="B534" s="62">
        <v>382.54622892679998</v>
      </c>
      <c r="C534" s="63">
        <v>0.26837641180163702</v>
      </c>
      <c r="D534" s="62">
        <v>71.609664907699795</v>
      </c>
      <c r="E534" s="63">
        <v>0.25050957253327999</v>
      </c>
      <c r="F534" s="62">
        <v>105.8400200171</v>
      </c>
      <c r="G534" s="63">
        <v>0.29499071360706502</v>
      </c>
      <c r="H534" s="62">
        <v>104.61109007979999</v>
      </c>
      <c r="I534" s="63">
        <v>0.24229241961859399</v>
      </c>
      <c r="J534" s="62">
        <v>100.48545392219999</v>
      </c>
      <c r="K534" s="63">
        <v>0.287918379364761</v>
      </c>
    </row>
    <row r="535" spans="1:11" customFormat="1" x14ac:dyDescent="0.3">
      <c r="A535" s="58" t="s">
        <v>262</v>
      </c>
      <c r="B535" s="59">
        <v>17.735831854000001</v>
      </c>
      <c r="C535" s="60">
        <v>1.2442624063102399E-2</v>
      </c>
      <c r="D535" s="59">
        <v>3.3966064658000001</v>
      </c>
      <c r="E535" s="60">
        <v>1.1882228954821401E-2</v>
      </c>
      <c r="F535" s="59">
        <v>2.9651883901999998</v>
      </c>
      <c r="G535" s="60">
        <v>8.2643884521484499E-3</v>
      </c>
      <c r="H535" s="59">
        <v>5.40188547999999</v>
      </c>
      <c r="I535" s="60">
        <v>1.25114450337276E-2</v>
      </c>
      <c r="J535" s="59">
        <v>5.9721515180000004</v>
      </c>
      <c r="K535" s="60">
        <v>1.7111851708553401E-2</v>
      </c>
    </row>
    <row r="536" spans="1:11" customFormat="1" x14ac:dyDescent="0.3">
      <c r="A536" s="58" t="s">
        <v>263</v>
      </c>
      <c r="B536" s="62">
        <v>203.44009211459999</v>
      </c>
      <c r="C536" s="63">
        <v>0.14272398421357399</v>
      </c>
      <c r="D536" s="62">
        <v>44.539567238799997</v>
      </c>
      <c r="E536" s="63">
        <v>0.15581120180062899</v>
      </c>
      <c r="F536" s="62">
        <v>50.935165222799903</v>
      </c>
      <c r="G536" s="63">
        <v>0.141963321004096</v>
      </c>
      <c r="H536" s="62">
        <v>56.697746302699997</v>
      </c>
      <c r="I536" s="63">
        <v>0.131319099419795</v>
      </c>
      <c r="J536" s="62">
        <v>51.267613350300103</v>
      </c>
      <c r="K536" s="63">
        <v>0.146895770219101</v>
      </c>
    </row>
    <row r="537" spans="1:11" customFormat="1" x14ac:dyDescent="0.3">
      <c r="A537" s="58" t="s">
        <v>264</v>
      </c>
      <c r="B537" s="59">
        <v>21.179434132699999</v>
      </c>
      <c r="C537" s="60">
        <v>1.4858493187788801E-2</v>
      </c>
      <c r="D537" s="59">
        <v>8.2324432213000094</v>
      </c>
      <c r="E537" s="60">
        <v>2.8799266620372199E-2</v>
      </c>
      <c r="F537" s="59">
        <v>6.7465510962000002</v>
      </c>
      <c r="G537" s="60">
        <v>1.8803567137771E-2</v>
      </c>
      <c r="H537" s="59">
        <v>4.0149975714000101</v>
      </c>
      <c r="I537" s="60">
        <v>9.2992384994287306E-3</v>
      </c>
      <c r="J537" s="59">
        <v>2.1854422437999999</v>
      </c>
      <c r="K537" s="60">
        <v>6.2618912934140599E-3</v>
      </c>
    </row>
    <row r="538" spans="1:11" customFormat="1" x14ac:dyDescent="0.3">
      <c r="A538" s="58" t="s">
        <v>265</v>
      </c>
      <c r="B538" s="62">
        <v>23.046761024799999</v>
      </c>
      <c r="C538" s="63">
        <v>1.6168521762291801E-2</v>
      </c>
      <c r="D538" s="62">
        <v>1.6163481718999999</v>
      </c>
      <c r="E538" s="63">
        <v>5.6544139695321799E-3</v>
      </c>
      <c r="F538" s="62">
        <v>9.4783552749000002</v>
      </c>
      <c r="G538" s="63">
        <v>2.6417481647417501E-2</v>
      </c>
      <c r="H538" s="62">
        <v>7.5449008833999898</v>
      </c>
      <c r="I538" s="63">
        <v>1.7474937785534501E-2</v>
      </c>
      <c r="J538" s="62">
        <v>4.4071566945999896</v>
      </c>
      <c r="K538" s="63">
        <v>1.26277124059989E-2</v>
      </c>
    </row>
    <row r="539" spans="1:11" customFormat="1" x14ac:dyDescent="0.3">
      <c r="A539" s="58" t="s">
        <v>266</v>
      </c>
      <c r="B539" s="59">
        <v>400.362317324</v>
      </c>
      <c r="C539" s="60">
        <v>0.280875340074424</v>
      </c>
      <c r="D539" s="59">
        <v>71.312536690999906</v>
      </c>
      <c r="E539" s="60">
        <v>0.24947013934155901</v>
      </c>
      <c r="F539" s="59">
        <v>105.6379365704</v>
      </c>
      <c r="G539" s="60">
        <v>0.29442747920725498</v>
      </c>
      <c r="H539" s="59">
        <v>123.61123937569999</v>
      </c>
      <c r="I539" s="60">
        <v>0.28629915105123999</v>
      </c>
      <c r="J539" s="59">
        <v>99.800604686900101</v>
      </c>
      <c r="K539" s="60">
        <v>0.28595609851474502</v>
      </c>
    </row>
    <row r="540" spans="1:11" customFormat="1" x14ac:dyDescent="0.3">
      <c r="A540" s="58" t="s">
        <v>267</v>
      </c>
      <c r="B540" s="62">
        <v>57.103833730600002</v>
      </c>
      <c r="C540" s="63">
        <v>4.0061359485178E-2</v>
      </c>
      <c r="D540" s="62">
        <v>10.353813794400001</v>
      </c>
      <c r="E540" s="63">
        <v>3.6220382696490201E-2</v>
      </c>
      <c r="F540" s="62">
        <v>19.2191399256</v>
      </c>
      <c r="G540" s="63">
        <v>5.3566390110761399E-2</v>
      </c>
      <c r="H540" s="62">
        <v>13.5264580266</v>
      </c>
      <c r="I540" s="63">
        <v>3.13289751749476E-2</v>
      </c>
      <c r="J540" s="62">
        <v>14.004421984</v>
      </c>
      <c r="K540" s="63">
        <v>4.0126509103450503E-2</v>
      </c>
    </row>
    <row r="541" spans="1:11" customFormat="1" x14ac:dyDescent="0.3">
      <c r="A541" s="58" t="s">
        <v>268</v>
      </c>
      <c r="B541" s="59">
        <v>219.65477950269999</v>
      </c>
      <c r="C541" s="60">
        <v>0.15409944498314301</v>
      </c>
      <c r="D541" s="59">
        <v>38.6842401508001</v>
      </c>
      <c r="E541" s="60">
        <v>0.135327716956118</v>
      </c>
      <c r="F541" s="59">
        <v>65.570193692199993</v>
      </c>
      <c r="G541" s="60">
        <v>0.182753161096251</v>
      </c>
      <c r="H541" s="59">
        <v>63.3207779174001</v>
      </c>
      <c r="I541" s="60">
        <v>0.14665887222889201</v>
      </c>
      <c r="J541" s="59">
        <v>52.079567742299901</v>
      </c>
      <c r="K541" s="60">
        <v>0.14922224219626701</v>
      </c>
    </row>
    <row r="542" spans="1:11" customFormat="1" x14ac:dyDescent="0.3">
      <c r="A542" s="64" t="s">
        <v>1</v>
      </c>
    </row>
    <row r="543" spans="1:11" customFormat="1" x14ac:dyDescent="0.3">
      <c r="A543" s="64" t="s">
        <v>1</v>
      </c>
    </row>
    <row r="544" spans="1:11" customFormat="1" x14ac:dyDescent="0.3">
      <c r="A544" s="53" t="s">
        <v>405</v>
      </c>
    </row>
    <row r="545" spans="1:11" customFormat="1" x14ac:dyDescent="0.3">
      <c r="A545" s="54" t="s">
        <v>1</v>
      </c>
    </row>
    <row r="546" spans="1:11" customFormat="1" x14ac:dyDescent="0.3">
      <c r="A546" s="119" t="s">
        <v>1</v>
      </c>
      <c r="B546" s="118" t="s">
        <v>501</v>
      </c>
      <c r="C546" s="118" t="s">
        <v>1</v>
      </c>
      <c r="D546" s="118" t="s">
        <v>389</v>
      </c>
      <c r="E546" s="118" t="s">
        <v>1</v>
      </c>
      <c r="F546" s="118" t="s">
        <v>390</v>
      </c>
      <c r="G546" s="118" t="s">
        <v>1</v>
      </c>
      <c r="H546" s="118" t="s">
        <v>391</v>
      </c>
      <c r="I546" s="118" t="s">
        <v>1</v>
      </c>
      <c r="J546" s="118" t="s">
        <v>392</v>
      </c>
      <c r="K546" s="118" t="s">
        <v>1</v>
      </c>
    </row>
    <row r="547" spans="1:11" customFormat="1" x14ac:dyDescent="0.3">
      <c r="A547" s="120"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1205.7545042668</v>
      </c>
      <c r="C548" s="57">
        <v>1205.7545042668</v>
      </c>
      <c r="D548" s="57">
        <v>247.17176201129999</v>
      </c>
      <c r="E548" s="57">
        <v>247.17176201129999</v>
      </c>
      <c r="F548" s="57">
        <v>293.22082966890002</v>
      </c>
      <c r="G548" s="57">
        <v>293.22082966890002</v>
      </c>
      <c r="H548" s="57">
        <v>368.4347439618</v>
      </c>
      <c r="I548" s="57">
        <v>368.4347439618</v>
      </c>
      <c r="J548" s="57">
        <v>296.9271686248</v>
      </c>
      <c r="K548" s="57">
        <v>296.9271686248</v>
      </c>
    </row>
    <row r="549" spans="1:11" customFormat="1" ht="25.5" customHeight="1" x14ac:dyDescent="0.3">
      <c r="A549" s="66" t="s">
        <v>252</v>
      </c>
      <c r="B549" s="59">
        <v>55.248256095199999</v>
      </c>
      <c r="C549" s="60">
        <v>4.5820484932623598E-2</v>
      </c>
      <c r="D549" s="59">
        <v>16.844151571800001</v>
      </c>
      <c r="E549" s="60">
        <v>6.8147556317658703E-2</v>
      </c>
      <c r="F549" s="59">
        <v>9.1385796422999803</v>
      </c>
      <c r="G549" s="60">
        <v>3.1166202116743001E-2</v>
      </c>
      <c r="H549" s="59">
        <v>22.558280764700001</v>
      </c>
      <c r="I549" s="60">
        <v>6.1227343876773199E-2</v>
      </c>
      <c r="J549" s="59">
        <v>6.7072441164000001</v>
      </c>
      <c r="K549" s="65">
        <v>2.2588852840459799E-2</v>
      </c>
    </row>
    <row r="550" spans="1:11" customFormat="1" x14ac:dyDescent="0.3">
      <c r="A550" s="58" t="s">
        <v>253</v>
      </c>
      <c r="B550" s="62">
        <v>188.3188143875</v>
      </c>
      <c r="C550" s="63">
        <v>0.156183380382239</v>
      </c>
      <c r="D550" s="62">
        <v>37.7181453711</v>
      </c>
      <c r="E550" s="63">
        <v>0.15259892580033299</v>
      </c>
      <c r="F550" s="62">
        <v>42.7191608213002</v>
      </c>
      <c r="G550" s="63">
        <v>0.14568937980817301</v>
      </c>
      <c r="H550" s="62">
        <v>57.022034113599901</v>
      </c>
      <c r="I550" s="63">
        <v>0.15476834106479401</v>
      </c>
      <c r="J550" s="62">
        <v>50.859474081499997</v>
      </c>
      <c r="K550" s="63">
        <v>0.171286023832216</v>
      </c>
    </row>
    <row r="551" spans="1:11" customFormat="1" ht="22.8" x14ac:dyDescent="0.3">
      <c r="A551" s="66" t="s">
        <v>254</v>
      </c>
      <c r="B551" s="59">
        <v>106.2635139432</v>
      </c>
      <c r="C551" s="60">
        <v>8.8130306432333994E-2</v>
      </c>
      <c r="D551" s="59">
        <v>27.765153387000002</v>
      </c>
      <c r="E551" s="60">
        <v>0.112331413431162</v>
      </c>
      <c r="F551" s="59">
        <v>17.3865238723</v>
      </c>
      <c r="G551" s="60">
        <v>5.9294982187768103E-2</v>
      </c>
      <c r="H551" s="59">
        <v>29.0857627478001</v>
      </c>
      <c r="I551" s="60">
        <v>7.8944136579083501E-2</v>
      </c>
      <c r="J551" s="59">
        <v>32.026073936099998</v>
      </c>
      <c r="K551" s="60">
        <v>0.10785834817483</v>
      </c>
    </row>
    <row r="552" spans="1:11" customFormat="1" x14ac:dyDescent="0.3">
      <c r="A552" s="58" t="s">
        <v>255</v>
      </c>
      <c r="B552" s="62">
        <v>13.9036559011</v>
      </c>
      <c r="C552" s="63">
        <v>1.15310835264552E-2</v>
      </c>
      <c r="D552" s="62">
        <v>0.85315570260000195</v>
      </c>
      <c r="E552" s="63">
        <v>3.4516714031475699E-3</v>
      </c>
      <c r="F552" s="62">
        <v>5.4085036343000104</v>
      </c>
      <c r="G552" s="63">
        <v>1.8445154938028101E-2</v>
      </c>
      <c r="H552" s="62">
        <v>2.7549797510999898</v>
      </c>
      <c r="I552" s="63">
        <v>7.4775243004379698E-3</v>
      </c>
      <c r="J552" s="62">
        <v>4.8870168131000096</v>
      </c>
      <c r="K552" s="63">
        <v>1.6458638108913799E-2</v>
      </c>
    </row>
    <row r="553" spans="1:11" customFormat="1" x14ac:dyDescent="0.3">
      <c r="A553" s="58" t="s">
        <v>256</v>
      </c>
      <c r="B553" s="59">
        <v>20.4333013169</v>
      </c>
      <c r="C553" s="60">
        <v>1.6946485577779499E-2</v>
      </c>
      <c r="D553" s="59">
        <v>4.3184342092000003</v>
      </c>
      <c r="E553" s="60">
        <v>1.74713898305364E-2</v>
      </c>
      <c r="F553" s="59">
        <v>0.65765175139999899</v>
      </c>
      <c r="G553" s="60">
        <v>2.2428548208618402E-3</v>
      </c>
      <c r="H553" s="59">
        <v>6.5160358417999902</v>
      </c>
      <c r="I553" s="60">
        <v>1.7685725759011499E-2</v>
      </c>
      <c r="J553" s="59">
        <v>8.9411795144999999</v>
      </c>
      <c r="K553" s="60">
        <v>3.0112365789599301E-2</v>
      </c>
    </row>
    <row r="554" spans="1:11" customFormat="1" x14ac:dyDescent="0.3">
      <c r="A554" s="58" t="s">
        <v>257</v>
      </c>
      <c r="B554" s="62">
        <v>4.7585661734000002</v>
      </c>
      <c r="C554" s="63">
        <v>3.9465464624522497E-3</v>
      </c>
      <c r="D554" s="62">
        <v>0</v>
      </c>
      <c r="E554" s="63">
        <v>0</v>
      </c>
      <c r="F554" s="62">
        <v>0</v>
      </c>
      <c r="G554" s="63">
        <v>0</v>
      </c>
      <c r="H554" s="62">
        <v>0</v>
      </c>
      <c r="I554" s="63">
        <v>0</v>
      </c>
      <c r="J554" s="62">
        <v>4.7585661734000002</v>
      </c>
      <c r="K554" s="61">
        <v>1.6026038288914399E-2</v>
      </c>
    </row>
    <row r="555" spans="1:11" customFormat="1" x14ac:dyDescent="0.3">
      <c r="A555" s="58" t="s">
        <v>258</v>
      </c>
      <c r="B555" s="59">
        <v>9.8249549185999996</v>
      </c>
      <c r="C555" s="60">
        <v>8.1483874900176306E-3</v>
      </c>
      <c r="D555" s="59">
        <v>0</v>
      </c>
      <c r="E555" s="60">
        <v>0</v>
      </c>
      <c r="F555" s="59">
        <v>0</v>
      </c>
      <c r="G555" s="60">
        <v>0</v>
      </c>
      <c r="H555" s="59">
        <v>8.0439449605999904</v>
      </c>
      <c r="I555" s="61">
        <v>2.1832753540295902E-2</v>
      </c>
      <c r="J555" s="59">
        <v>1.7810099580000001</v>
      </c>
      <c r="K555" s="60">
        <v>5.9981374094146998E-3</v>
      </c>
    </row>
    <row r="556" spans="1:11" customFormat="1" x14ac:dyDescent="0.3">
      <c r="A556" s="58" t="s">
        <v>259</v>
      </c>
      <c r="B556" s="62">
        <v>11.665575907699999</v>
      </c>
      <c r="C556" s="63">
        <v>9.6749179591857706E-3</v>
      </c>
      <c r="D556" s="62">
        <v>0</v>
      </c>
      <c r="E556" s="63">
        <v>0</v>
      </c>
      <c r="F556" s="62">
        <v>1.9301122556000001</v>
      </c>
      <c r="G556" s="63">
        <v>6.5824527465509503E-3</v>
      </c>
      <c r="H556" s="62">
        <v>7.7470843103</v>
      </c>
      <c r="I556" s="63">
        <v>2.1027018860911899E-2</v>
      </c>
      <c r="J556" s="62">
        <v>1.9883793418</v>
      </c>
      <c r="K556" s="63">
        <v>6.6965220832066602E-3</v>
      </c>
    </row>
    <row r="557" spans="1:11" customFormat="1" x14ac:dyDescent="0.3">
      <c r="A557" s="58" t="s">
        <v>260</v>
      </c>
      <c r="B557" s="59">
        <v>58.184616812599998</v>
      </c>
      <c r="C557" s="60">
        <v>4.82557739628608E-2</v>
      </c>
      <c r="D557" s="59">
        <v>14.013244182799999</v>
      </c>
      <c r="E557" s="60">
        <v>5.6694357271116401E-2</v>
      </c>
      <c r="F557" s="59">
        <v>14.612351826299999</v>
      </c>
      <c r="G557" s="60">
        <v>4.9833948845994402E-2</v>
      </c>
      <c r="H557" s="59">
        <v>19.641157725700001</v>
      </c>
      <c r="I557" s="60">
        <v>5.3309732720908699E-2</v>
      </c>
      <c r="J557" s="59">
        <v>9.9178630778000105</v>
      </c>
      <c r="K557" s="60">
        <v>3.3401669250186797E-2</v>
      </c>
    </row>
    <row r="558" spans="1:11" customFormat="1" x14ac:dyDescent="0.3">
      <c r="A558" s="58" t="s">
        <v>261</v>
      </c>
      <c r="B558" s="62">
        <v>211.82163498680001</v>
      </c>
      <c r="C558" s="63">
        <v>0.17567559087461601</v>
      </c>
      <c r="D558" s="62">
        <v>40.095350027999999</v>
      </c>
      <c r="E558" s="63">
        <v>0.16221654812723699</v>
      </c>
      <c r="F558" s="62">
        <v>61.957107986299903</v>
      </c>
      <c r="G558" s="63">
        <v>0.21129845398862299</v>
      </c>
      <c r="H558" s="62">
        <v>49.998361362499899</v>
      </c>
      <c r="I558" s="63">
        <v>0.13570479489763801</v>
      </c>
      <c r="J558" s="62">
        <v>59.77081561</v>
      </c>
      <c r="K558" s="63">
        <v>0.20129790038016701</v>
      </c>
    </row>
    <row r="559" spans="1:11" customFormat="1" x14ac:dyDescent="0.3">
      <c r="A559" s="58" t="s">
        <v>262</v>
      </c>
      <c r="B559" s="59">
        <v>3.8150764813000002</v>
      </c>
      <c r="C559" s="60">
        <v>3.1640574161652299E-3</v>
      </c>
      <c r="D559" s="59">
        <v>0.34648004360000001</v>
      </c>
      <c r="E559" s="60">
        <v>1.40177842638901E-3</v>
      </c>
      <c r="F559" s="59">
        <v>2.1797424059999999</v>
      </c>
      <c r="G559" s="60">
        <v>7.4337911411727804E-3</v>
      </c>
      <c r="H559" s="59">
        <v>1.2888540316999999</v>
      </c>
      <c r="I559" s="60">
        <v>3.4981880857404401E-3</v>
      </c>
      <c r="J559" s="59">
        <v>0</v>
      </c>
      <c r="K559" s="60">
        <v>0</v>
      </c>
    </row>
    <row r="560" spans="1:11" customFormat="1" x14ac:dyDescent="0.3">
      <c r="A560" s="58" t="s">
        <v>263</v>
      </c>
      <c r="B560" s="62">
        <v>140.9517884464</v>
      </c>
      <c r="C560" s="63">
        <v>0.116899242712853</v>
      </c>
      <c r="D560" s="62">
        <v>30.063757305999999</v>
      </c>
      <c r="E560" s="63">
        <v>0.12163103528236199</v>
      </c>
      <c r="F560" s="62">
        <v>33.178922587800002</v>
      </c>
      <c r="G560" s="63">
        <v>0.113153361666922</v>
      </c>
      <c r="H560" s="62">
        <v>43.6136478933999</v>
      </c>
      <c r="I560" s="63">
        <v>0.118375502332977</v>
      </c>
      <c r="J560" s="62">
        <v>34.0954606592</v>
      </c>
      <c r="K560" s="63">
        <v>0.11482768928525799</v>
      </c>
    </row>
    <row r="561" spans="1:11" customFormat="1" x14ac:dyDescent="0.3">
      <c r="A561" s="58" t="s">
        <v>264</v>
      </c>
      <c r="B561" s="59">
        <v>11.9238471274</v>
      </c>
      <c r="C561" s="60">
        <v>9.8891168021393392E-3</v>
      </c>
      <c r="D561" s="59">
        <v>6.4140110096000003</v>
      </c>
      <c r="E561" s="61">
        <v>2.59496107379239E-2</v>
      </c>
      <c r="F561" s="59">
        <v>1.9589454292999999</v>
      </c>
      <c r="G561" s="60">
        <v>6.6807853709165499E-3</v>
      </c>
      <c r="H561" s="59">
        <v>1.3654484446999999</v>
      </c>
      <c r="I561" s="60">
        <v>3.7060794810425701E-3</v>
      </c>
      <c r="J561" s="59">
        <v>2.1854422437999999</v>
      </c>
      <c r="K561" s="60">
        <v>7.3601962862534301E-3</v>
      </c>
    </row>
    <row r="562" spans="1:11" customFormat="1" x14ac:dyDescent="0.3">
      <c r="A562" s="58" t="s">
        <v>269</v>
      </c>
      <c r="B562" s="62">
        <v>7.7212715624000001</v>
      </c>
      <c r="C562" s="63">
        <v>6.4036846099904702E-3</v>
      </c>
      <c r="D562" s="62">
        <v>0</v>
      </c>
      <c r="E562" s="63">
        <v>0</v>
      </c>
      <c r="F562" s="62">
        <v>7.1699911095000104</v>
      </c>
      <c r="G562" s="61">
        <v>2.44525299160917E-2</v>
      </c>
      <c r="H562" s="62">
        <v>0</v>
      </c>
      <c r="I562" s="63">
        <v>0</v>
      </c>
      <c r="J562" s="62">
        <v>0.55128045289999905</v>
      </c>
      <c r="K562" s="63">
        <v>1.85661842751952E-3</v>
      </c>
    </row>
    <row r="563" spans="1:11" customFormat="1" x14ac:dyDescent="0.3">
      <c r="A563" s="58" t="s">
        <v>266</v>
      </c>
      <c r="B563" s="59">
        <v>314.55905847069999</v>
      </c>
      <c r="C563" s="60">
        <v>0.26088151224612499</v>
      </c>
      <c r="D563" s="59">
        <v>59.050921962900098</v>
      </c>
      <c r="E563" s="60">
        <v>0.23890642475656401</v>
      </c>
      <c r="F563" s="59">
        <v>82.729316478000101</v>
      </c>
      <c r="G563" s="60">
        <v>0.282139971336336</v>
      </c>
      <c r="H563" s="59">
        <v>106.2953662683</v>
      </c>
      <c r="I563" s="60">
        <v>0.28850527267135501</v>
      </c>
      <c r="J563" s="59">
        <v>66.483453761500002</v>
      </c>
      <c r="K563" s="60">
        <v>0.22390491940974599</v>
      </c>
    </row>
    <row r="564" spans="1:11" customFormat="1" x14ac:dyDescent="0.3">
      <c r="A564" s="58" t="s">
        <v>270</v>
      </c>
      <c r="B564" s="62">
        <v>46.360571735599997</v>
      </c>
      <c r="C564" s="63">
        <v>3.8449428612162703E-2</v>
      </c>
      <c r="D564" s="62">
        <v>9.6889572367000198</v>
      </c>
      <c r="E564" s="63">
        <v>3.9199288615570302E-2</v>
      </c>
      <c r="F564" s="62">
        <v>12.1939198685</v>
      </c>
      <c r="G564" s="63">
        <v>4.1586131115818603E-2</v>
      </c>
      <c r="H564" s="62">
        <v>12.5037857456</v>
      </c>
      <c r="I564" s="63">
        <v>3.3937585829029199E-2</v>
      </c>
      <c r="J564" s="62">
        <v>11.9739088848</v>
      </c>
      <c r="K564" s="63">
        <v>4.0326080433314399E-2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64" t="s">
        <v>1</v>
      </c>
    </row>
    <row r="567" spans="1:11" customFormat="1" x14ac:dyDescent="0.3">
      <c r="A567" s="64" t="s">
        <v>1</v>
      </c>
    </row>
    <row r="568" spans="1:11" customFormat="1" x14ac:dyDescent="0.3">
      <c r="A568" s="53" t="s">
        <v>271</v>
      </c>
    </row>
    <row r="569" spans="1:11" customFormat="1" x14ac:dyDescent="0.3">
      <c r="A569" s="54" t="s">
        <v>1</v>
      </c>
    </row>
    <row r="570" spans="1:11" customFormat="1" x14ac:dyDescent="0.3">
      <c r="A570" s="119" t="s">
        <v>1</v>
      </c>
      <c r="B570" s="118" t="s">
        <v>501</v>
      </c>
      <c r="C570" s="118" t="s">
        <v>1</v>
      </c>
      <c r="D570" s="118" t="s">
        <v>389</v>
      </c>
      <c r="E570" s="118" t="s">
        <v>1</v>
      </c>
      <c r="F570" s="118" t="s">
        <v>390</v>
      </c>
      <c r="G570" s="118" t="s">
        <v>1</v>
      </c>
      <c r="H570" s="118" t="s">
        <v>391</v>
      </c>
      <c r="I570" s="118" t="s">
        <v>1</v>
      </c>
      <c r="J570" s="118" t="s">
        <v>392</v>
      </c>
      <c r="K570" s="118" t="s">
        <v>1</v>
      </c>
    </row>
    <row r="571" spans="1:11" customFormat="1" x14ac:dyDescent="0.3">
      <c r="A571" s="120"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1425.4092837695</v>
      </c>
      <c r="C572" s="57">
        <v>1425.4092837695</v>
      </c>
      <c r="D572" s="57">
        <v>285.85600216210003</v>
      </c>
      <c r="E572" s="57">
        <v>285.85600216210003</v>
      </c>
      <c r="F572" s="57">
        <v>358.79102336109997</v>
      </c>
      <c r="G572" s="57">
        <v>358.79102336109997</v>
      </c>
      <c r="H572" s="57">
        <v>431.75552187919999</v>
      </c>
      <c r="I572" s="57">
        <v>431.75552187919999</v>
      </c>
      <c r="J572" s="57">
        <v>349.00673636710002</v>
      </c>
      <c r="K572" s="57">
        <v>349.00673636710002</v>
      </c>
    </row>
    <row r="573" spans="1:11" customFormat="1" ht="25.5" customHeight="1" x14ac:dyDescent="0.3">
      <c r="A573" s="66" t="s">
        <v>252</v>
      </c>
      <c r="B573" s="59">
        <v>111.1869884971</v>
      </c>
      <c r="C573" s="60">
        <v>7.8003552918545396E-2</v>
      </c>
      <c r="D573" s="59">
        <v>22.695104926799999</v>
      </c>
      <c r="E573" s="60">
        <v>7.9393487473214994E-2</v>
      </c>
      <c r="F573" s="59">
        <v>20.6699463106</v>
      </c>
      <c r="G573" s="60">
        <v>5.7609987331809699E-2</v>
      </c>
      <c r="H573" s="59">
        <v>44.448358834799897</v>
      </c>
      <c r="I573" s="60">
        <v>0.102947980008085</v>
      </c>
      <c r="J573" s="59">
        <v>23.3735784249</v>
      </c>
      <c r="K573" s="60">
        <v>6.6971711400764203E-2</v>
      </c>
    </row>
    <row r="574" spans="1:11" customFormat="1" x14ac:dyDescent="0.3">
      <c r="A574" s="58" t="s">
        <v>253</v>
      </c>
      <c r="B574" s="62">
        <v>515.61867295369996</v>
      </c>
      <c r="C574" s="63">
        <v>0.36173376925828998</v>
      </c>
      <c r="D574" s="62">
        <v>104.6129579429</v>
      </c>
      <c r="E574" s="63">
        <v>0.365963831970116</v>
      </c>
      <c r="F574" s="62">
        <v>130.46050041300001</v>
      </c>
      <c r="G574" s="63">
        <v>0.36361138355933698</v>
      </c>
      <c r="H574" s="62">
        <v>167.92409925870001</v>
      </c>
      <c r="I574" s="63">
        <v>0.38893329847367403</v>
      </c>
      <c r="J574" s="62">
        <v>112.6211153391</v>
      </c>
      <c r="K574" s="63">
        <v>0.32269037701507403</v>
      </c>
    </row>
    <row r="575" spans="1:11" customFormat="1" ht="22.8" x14ac:dyDescent="0.3">
      <c r="A575" s="66" t="s">
        <v>254</v>
      </c>
      <c r="B575" s="59">
        <v>34.510408825699997</v>
      </c>
      <c r="C575" s="60">
        <v>2.4210876987160599E-2</v>
      </c>
      <c r="D575" s="59">
        <v>6.3999678587999904</v>
      </c>
      <c r="E575" s="60">
        <v>2.23887825002561E-2</v>
      </c>
      <c r="F575" s="59">
        <v>10.126660980400001</v>
      </c>
      <c r="G575" s="60">
        <v>2.8224398942690899E-2</v>
      </c>
      <c r="H575" s="59">
        <v>9.6242204466000008</v>
      </c>
      <c r="I575" s="60">
        <v>2.2290902973773102E-2</v>
      </c>
      <c r="J575" s="59">
        <v>8.3595595399000207</v>
      </c>
      <c r="K575" s="60">
        <v>2.3952430336780298E-2</v>
      </c>
    </row>
    <row r="576" spans="1:11" customFormat="1" x14ac:dyDescent="0.3">
      <c r="A576" s="58" t="s">
        <v>255</v>
      </c>
      <c r="B576" s="62">
        <v>15.9232008845</v>
      </c>
      <c r="C576" s="63">
        <v>1.1170967571076201E-2</v>
      </c>
      <c r="D576" s="62">
        <v>2.8141538271000002</v>
      </c>
      <c r="E576" s="63">
        <v>9.8446553712878901E-3</v>
      </c>
      <c r="F576" s="62">
        <v>6.60040002359999</v>
      </c>
      <c r="G576" s="63">
        <v>1.8396223968393799E-2</v>
      </c>
      <c r="H576" s="62">
        <v>2.0503521895999999</v>
      </c>
      <c r="I576" s="63">
        <v>4.7488731138305299E-3</v>
      </c>
      <c r="J576" s="62">
        <v>4.4582948442000001</v>
      </c>
      <c r="K576" s="63">
        <v>1.2774237227073401E-2</v>
      </c>
    </row>
    <row r="577" spans="1:11" customFormat="1" x14ac:dyDescent="0.3">
      <c r="A577" s="58" t="s">
        <v>256</v>
      </c>
      <c r="B577" s="59">
        <v>51.852483934299997</v>
      </c>
      <c r="C577" s="60">
        <v>3.6377259868250598E-2</v>
      </c>
      <c r="D577" s="59">
        <v>7.1528647066000097</v>
      </c>
      <c r="E577" s="60">
        <v>2.5022615066671999E-2</v>
      </c>
      <c r="F577" s="59">
        <v>15.2666321755</v>
      </c>
      <c r="G577" s="60">
        <v>4.2550206614659698E-2</v>
      </c>
      <c r="H577" s="59">
        <v>24.023230158099999</v>
      </c>
      <c r="I577" s="60">
        <v>5.5640817408749703E-2</v>
      </c>
      <c r="J577" s="59">
        <v>5.4097568941</v>
      </c>
      <c r="K577" s="65">
        <v>1.5500436898185799E-2</v>
      </c>
    </row>
    <row r="578" spans="1:11" customFormat="1" x14ac:dyDescent="0.3">
      <c r="A578" s="58" t="s">
        <v>257</v>
      </c>
      <c r="B578" s="62">
        <v>36.568064919400001</v>
      </c>
      <c r="C578" s="63">
        <v>2.5654431562768799E-2</v>
      </c>
      <c r="D578" s="62">
        <v>3.9218231147000102</v>
      </c>
      <c r="E578" s="63">
        <v>1.3719575887988699E-2</v>
      </c>
      <c r="F578" s="62">
        <v>10.1848905862</v>
      </c>
      <c r="G578" s="63">
        <v>2.8386692874279501E-2</v>
      </c>
      <c r="H578" s="62">
        <v>10.670025283399999</v>
      </c>
      <c r="I578" s="63">
        <v>2.4713118287310199E-2</v>
      </c>
      <c r="J578" s="62">
        <v>11.7913259351</v>
      </c>
      <c r="K578" s="63">
        <v>3.3785382075540799E-2</v>
      </c>
    </row>
    <row r="579" spans="1:11" customFormat="1" x14ac:dyDescent="0.3">
      <c r="A579" s="58" t="s">
        <v>258</v>
      </c>
      <c r="B579" s="59">
        <v>34.601627477599997</v>
      </c>
      <c r="C579" s="60">
        <v>2.42748716958654E-2</v>
      </c>
      <c r="D579" s="59">
        <v>2.9023903702</v>
      </c>
      <c r="E579" s="60">
        <v>1.01533301671033E-2</v>
      </c>
      <c r="F579" s="59">
        <v>9.7270505622000005</v>
      </c>
      <c r="G579" s="60">
        <v>2.7110629667036999E-2</v>
      </c>
      <c r="H579" s="59">
        <v>19.351134085399998</v>
      </c>
      <c r="I579" s="61">
        <v>4.4819656274863402E-2</v>
      </c>
      <c r="J579" s="59">
        <v>2.6210524598</v>
      </c>
      <c r="K579" s="65">
        <v>7.5100340098967801E-3</v>
      </c>
    </row>
    <row r="580" spans="1:11" customFormat="1" x14ac:dyDescent="0.3">
      <c r="A580" s="58" t="s">
        <v>259</v>
      </c>
      <c r="B580" s="62">
        <v>25.834298162100001</v>
      </c>
      <c r="C580" s="63">
        <v>1.8124126492133599E-2</v>
      </c>
      <c r="D580" s="62">
        <v>1.3353323296999999</v>
      </c>
      <c r="E580" s="63">
        <v>4.6713461309193498E-3</v>
      </c>
      <c r="F580" s="62">
        <v>4.5358985444000002</v>
      </c>
      <c r="G580" s="63">
        <v>1.26421739928396E-2</v>
      </c>
      <c r="H580" s="62">
        <v>12.4629668246</v>
      </c>
      <c r="I580" s="63">
        <v>2.8865796018903E-2</v>
      </c>
      <c r="J580" s="62">
        <v>7.5001004633999999</v>
      </c>
      <c r="K580" s="63">
        <v>2.1489844412375701E-2</v>
      </c>
    </row>
    <row r="581" spans="1:11" customFormat="1" x14ac:dyDescent="0.3">
      <c r="A581" s="58" t="s">
        <v>260</v>
      </c>
      <c r="B581" s="59">
        <v>212.55509489959999</v>
      </c>
      <c r="C581" s="60">
        <v>0.14911864074400999</v>
      </c>
      <c r="D581" s="59">
        <v>35.498771690400098</v>
      </c>
      <c r="E581" s="60">
        <v>0.124184104660744</v>
      </c>
      <c r="F581" s="59">
        <v>70.229727934100097</v>
      </c>
      <c r="G581" s="61">
        <v>0.19573992480692101</v>
      </c>
      <c r="H581" s="59">
        <v>60.771243731899901</v>
      </c>
      <c r="I581" s="60">
        <v>0.14075383093514399</v>
      </c>
      <c r="J581" s="59">
        <v>46.055351543199997</v>
      </c>
      <c r="K581" s="60">
        <v>0.13196121089982901</v>
      </c>
    </row>
    <row r="582" spans="1:11" customFormat="1" x14ac:dyDescent="0.3">
      <c r="A582" s="58" t="s">
        <v>261</v>
      </c>
      <c r="B582" s="62">
        <v>180.22361668729999</v>
      </c>
      <c r="C582" s="63">
        <v>0.12643639882202701</v>
      </c>
      <c r="D582" s="62">
        <v>34.735121564700002</v>
      </c>
      <c r="E582" s="63">
        <v>0.12151265428039799</v>
      </c>
      <c r="F582" s="62">
        <v>38.980086856</v>
      </c>
      <c r="G582" s="63">
        <v>0.108642870969403</v>
      </c>
      <c r="H582" s="62">
        <v>50.440155735600001</v>
      </c>
      <c r="I582" s="63">
        <v>0.116825733961806</v>
      </c>
      <c r="J582" s="62">
        <v>56.068252530999999</v>
      </c>
      <c r="K582" s="63">
        <v>0.160650917843675</v>
      </c>
    </row>
    <row r="583" spans="1:11" customFormat="1" x14ac:dyDescent="0.3">
      <c r="A583" s="58" t="s">
        <v>262</v>
      </c>
      <c r="B583" s="59">
        <v>20.495039412800001</v>
      </c>
      <c r="C583" s="60">
        <v>1.4378354095324E-2</v>
      </c>
      <c r="D583" s="59">
        <v>2.1531037454000002</v>
      </c>
      <c r="E583" s="60">
        <v>7.5321271168518004E-3</v>
      </c>
      <c r="F583" s="59">
        <v>5.6634749666999902</v>
      </c>
      <c r="G583" s="60">
        <v>1.57848847879343E-2</v>
      </c>
      <c r="H583" s="59">
        <v>7.7305892220999901</v>
      </c>
      <c r="I583" s="60">
        <v>1.7905015293036401E-2</v>
      </c>
      <c r="J583" s="59">
        <v>4.94787147859999</v>
      </c>
      <c r="K583" s="60">
        <v>1.41770085302755E-2</v>
      </c>
    </row>
    <row r="584" spans="1:11" customFormat="1" x14ac:dyDescent="0.3">
      <c r="A584" s="58" t="s">
        <v>263</v>
      </c>
      <c r="B584" s="62">
        <v>160.74699290980001</v>
      </c>
      <c r="C584" s="63">
        <v>0.11277251715710999</v>
      </c>
      <c r="D584" s="62">
        <v>33.668327128599998</v>
      </c>
      <c r="E584" s="63">
        <v>0.117780724819302</v>
      </c>
      <c r="F584" s="62">
        <v>41.293000614100102</v>
      </c>
      <c r="G584" s="63">
        <v>0.115089280181186</v>
      </c>
      <c r="H584" s="62">
        <v>45.5162288430001</v>
      </c>
      <c r="I584" s="63">
        <v>0.105421301029092</v>
      </c>
      <c r="J584" s="62">
        <v>40.269436324099999</v>
      </c>
      <c r="K584" s="63">
        <v>0.115382977255038</v>
      </c>
    </row>
    <row r="585" spans="1:11" customFormat="1" x14ac:dyDescent="0.3">
      <c r="A585" s="58" t="s">
        <v>264</v>
      </c>
      <c r="B585" s="59">
        <v>21.1251857118</v>
      </c>
      <c r="C585" s="60">
        <v>1.4820435051422101E-2</v>
      </c>
      <c r="D585" s="59">
        <v>5.0460645343999904</v>
      </c>
      <c r="E585" s="60">
        <v>1.7652470111642199E-2</v>
      </c>
      <c r="F585" s="59">
        <v>8.7712723882000105</v>
      </c>
      <c r="G585" s="60">
        <v>2.44467442524956E-2</v>
      </c>
      <c r="H585" s="59">
        <v>4.2696815226</v>
      </c>
      <c r="I585" s="60">
        <v>9.8891185085864496E-3</v>
      </c>
      <c r="J585" s="59">
        <v>3.0381672665999999</v>
      </c>
      <c r="K585" s="60">
        <v>8.7051823074392708E-3</v>
      </c>
    </row>
    <row r="586" spans="1:11" customFormat="1" x14ac:dyDescent="0.3">
      <c r="A586" s="58" t="s">
        <v>265</v>
      </c>
      <c r="B586" s="62">
        <v>33.874564741</v>
      </c>
      <c r="C586" s="63">
        <v>2.37647987330478E-2</v>
      </c>
      <c r="D586" s="62">
        <v>2.4074308275999998</v>
      </c>
      <c r="E586" s="63">
        <v>8.4218306048890398E-3</v>
      </c>
      <c r="F586" s="62">
        <v>14.4133482942</v>
      </c>
      <c r="G586" s="63">
        <v>4.0171986910870698E-2</v>
      </c>
      <c r="H586" s="62">
        <v>11.6133053584</v>
      </c>
      <c r="I586" s="63">
        <v>2.6897873379484599E-2</v>
      </c>
      <c r="J586" s="62">
        <v>5.44048026080001</v>
      </c>
      <c r="K586" s="63">
        <v>1.55884677683627E-2</v>
      </c>
    </row>
    <row r="587" spans="1:11" customFormat="1" x14ac:dyDescent="0.3">
      <c r="A587" s="58" t="s">
        <v>266</v>
      </c>
      <c r="B587" s="59">
        <v>276.74192375720003</v>
      </c>
      <c r="C587" s="60">
        <v>0.19414909591815999</v>
      </c>
      <c r="D587" s="59">
        <v>53.791075538000001</v>
      </c>
      <c r="E587" s="60">
        <v>0.18817542794674899</v>
      </c>
      <c r="F587" s="59">
        <v>83.421432085800006</v>
      </c>
      <c r="G587" s="60">
        <v>0.232507021230132</v>
      </c>
      <c r="H587" s="59">
        <v>73.991395551600107</v>
      </c>
      <c r="I587" s="60">
        <v>0.17137336247502999</v>
      </c>
      <c r="J587" s="59">
        <v>65.538020581799898</v>
      </c>
      <c r="K587" s="60">
        <v>0.187784399991822</v>
      </c>
    </row>
    <row r="588" spans="1:11" customFormat="1" x14ac:dyDescent="0.3">
      <c r="A588" s="58" t="s">
        <v>272</v>
      </c>
      <c r="B588" s="62">
        <v>50.260521540100001</v>
      </c>
      <c r="C588" s="63">
        <v>3.5260414052577203E-2</v>
      </c>
      <c r="D588" s="62">
        <v>11.6936653717</v>
      </c>
      <c r="E588" s="63">
        <v>4.0907538352365602E-2</v>
      </c>
      <c r="F588" s="62">
        <v>21.8814130457</v>
      </c>
      <c r="G588" s="61">
        <v>6.0986511983265997E-2</v>
      </c>
      <c r="H588" s="62">
        <v>9.9627814481000101</v>
      </c>
      <c r="I588" s="63">
        <v>2.30750527630483E-2</v>
      </c>
      <c r="J588" s="62">
        <v>6.7226616746000003</v>
      </c>
      <c r="K588" s="63">
        <v>1.92622691028199E-2</v>
      </c>
    </row>
    <row r="589" spans="1:11" customFormat="1" x14ac:dyDescent="0.3">
      <c r="A589" s="58" t="s">
        <v>273</v>
      </c>
      <c r="B589" s="59">
        <v>97.187670790200002</v>
      </c>
      <c r="C589" s="60">
        <v>6.8182291147414795E-2</v>
      </c>
      <c r="D589" s="59">
        <v>13.805610292100001</v>
      </c>
      <c r="E589" s="60">
        <v>4.8295680999104099E-2</v>
      </c>
      <c r="F589" s="59">
        <v>34.435266946500001</v>
      </c>
      <c r="G589" s="60">
        <v>9.5975831903250097E-2</v>
      </c>
      <c r="H589" s="59">
        <v>29.441063875699999</v>
      </c>
      <c r="I589" s="60">
        <v>6.8189200563223501E-2</v>
      </c>
      <c r="J589" s="59">
        <v>19.5057296759</v>
      </c>
      <c r="K589" s="60">
        <v>5.5889264141260199E-2</v>
      </c>
    </row>
    <row r="590" spans="1:11" customFormat="1" x14ac:dyDescent="0.3">
      <c r="A590" s="58" t="s">
        <v>267</v>
      </c>
      <c r="B590" s="62">
        <v>55.423396502099997</v>
      </c>
      <c r="C590" s="63">
        <v>3.88824438939619E-2</v>
      </c>
      <c r="D590" s="62">
        <v>14.199638283700001</v>
      </c>
      <c r="E590" s="63">
        <v>4.96740952657969E-2</v>
      </c>
      <c r="F590" s="62">
        <v>6.26212095899999</v>
      </c>
      <c r="G590" s="63">
        <v>1.7453393622664799E-2</v>
      </c>
      <c r="H590" s="62">
        <v>22.218515130299998</v>
      </c>
      <c r="I590" s="63">
        <v>5.1460870803909403E-2</v>
      </c>
      <c r="J590" s="62">
        <v>12.7431221291</v>
      </c>
      <c r="K590" s="63">
        <v>3.6512539161124499E-2</v>
      </c>
    </row>
    <row r="591" spans="1:11" customFormat="1" x14ac:dyDescent="0.3">
      <c r="A591" s="58" t="s">
        <v>274</v>
      </c>
      <c r="B591" s="59">
        <v>344.52371307179999</v>
      </c>
      <c r="C591" s="60">
        <v>0.241701605984146</v>
      </c>
      <c r="D591" s="59">
        <v>62.558828665100101</v>
      </c>
      <c r="E591" s="60">
        <v>0.21884735038596401</v>
      </c>
      <c r="F591" s="59">
        <v>78.412498341999907</v>
      </c>
      <c r="G591" s="60">
        <v>0.21854643298331</v>
      </c>
      <c r="H591" s="59">
        <v>106.3919789224</v>
      </c>
      <c r="I591" s="60">
        <v>0.24641718178688901</v>
      </c>
      <c r="J591" s="59">
        <v>97.160407142300002</v>
      </c>
      <c r="K591" s="60">
        <v>0.27839120858716798</v>
      </c>
    </row>
    <row r="592" spans="1:11" customFormat="1" x14ac:dyDescent="0.3">
      <c r="A592" s="64" t="s">
        <v>1</v>
      </c>
    </row>
    <row r="593" spans="1:11" customFormat="1" x14ac:dyDescent="0.3">
      <c r="A593" s="64" t="s">
        <v>1</v>
      </c>
    </row>
    <row r="594" spans="1:11" customFormat="1" x14ac:dyDescent="0.3">
      <c r="A594" s="53" t="s">
        <v>406</v>
      </c>
    </row>
    <row r="595" spans="1:11" customFormat="1" x14ac:dyDescent="0.3">
      <c r="A595" s="54" t="s">
        <v>1</v>
      </c>
    </row>
    <row r="596" spans="1:11" customFormat="1" x14ac:dyDescent="0.3">
      <c r="A596" s="119" t="s">
        <v>1</v>
      </c>
      <c r="B596" s="118" t="s">
        <v>501</v>
      </c>
      <c r="C596" s="118" t="s">
        <v>1</v>
      </c>
      <c r="D596" s="118" t="s">
        <v>389</v>
      </c>
      <c r="E596" s="118" t="s">
        <v>1</v>
      </c>
      <c r="F596" s="118" t="s">
        <v>390</v>
      </c>
      <c r="G596" s="118" t="s">
        <v>1</v>
      </c>
      <c r="H596" s="118" t="s">
        <v>391</v>
      </c>
      <c r="I596" s="118" t="s">
        <v>1</v>
      </c>
      <c r="J596" s="118" t="s">
        <v>392</v>
      </c>
      <c r="K596" s="118" t="s">
        <v>1</v>
      </c>
    </row>
    <row r="597" spans="1:11" customFormat="1" x14ac:dyDescent="0.3">
      <c r="A597" s="120"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1080.8855706976999</v>
      </c>
      <c r="C598" s="57">
        <v>1080.8855706976999</v>
      </c>
      <c r="D598" s="57">
        <v>223.29717349699999</v>
      </c>
      <c r="E598" s="57">
        <v>223.29717349699999</v>
      </c>
      <c r="F598" s="57">
        <v>280.37852501909998</v>
      </c>
      <c r="G598" s="57">
        <v>280.37852501909998</v>
      </c>
      <c r="H598" s="57">
        <v>325.36354295680002</v>
      </c>
      <c r="I598" s="57">
        <v>325.36354295680002</v>
      </c>
      <c r="J598" s="57">
        <v>251.8463292248</v>
      </c>
      <c r="K598" s="57">
        <v>251.8463292248</v>
      </c>
    </row>
    <row r="599" spans="1:11" customFormat="1" ht="25.5" customHeight="1" x14ac:dyDescent="0.3">
      <c r="A599" s="66" t="s">
        <v>252</v>
      </c>
      <c r="B599" s="59">
        <v>60.154731294400001</v>
      </c>
      <c r="C599" s="60">
        <v>5.5653191165805603E-2</v>
      </c>
      <c r="D599" s="59">
        <v>15.5330519398</v>
      </c>
      <c r="E599" s="60">
        <v>6.9562241637638494E-2</v>
      </c>
      <c r="F599" s="59">
        <v>6.4490830089999998</v>
      </c>
      <c r="G599" s="65">
        <v>2.3001344373862701E-2</v>
      </c>
      <c r="H599" s="59">
        <v>26.471068426999999</v>
      </c>
      <c r="I599" s="60">
        <v>8.1358434280741396E-2</v>
      </c>
      <c r="J599" s="59">
        <v>11.7015279186</v>
      </c>
      <c r="K599" s="60">
        <v>4.64629679321438E-2</v>
      </c>
    </row>
    <row r="600" spans="1:11" customFormat="1" x14ac:dyDescent="0.3">
      <c r="A600" s="58" t="s">
        <v>253</v>
      </c>
      <c r="B600" s="62">
        <v>354.75339871300002</v>
      </c>
      <c r="C600" s="63">
        <v>0.32820624895937001</v>
      </c>
      <c r="D600" s="62">
        <v>77.582157491299995</v>
      </c>
      <c r="E600" s="63">
        <v>0.34743904849446</v>
      </c>
      <c r="F600" s="62">
        <v>83.365933341300007</v>
      </c>
      <c r="G600" s="63">
        <v>0.29733351844839401</v>
      </c>
      <c r="H600" s="62">
        <v>113.0232516783</v>
      </c>
      <c r="I600" s="63">
        <v>0.34737527951405001</v>
      </c>
      <c r="J600" s="62">
        <v>80.782056202100094</v>
      </c>
      <c r="K600" s="63">
        <v>0.320759315614218</v>
      </c>
    </row>
    <row r="601" spans="1:11" customFormat="1" ht="22.8" x14ac:dyDescent="0.3">
      <c r="A601" s="66" t="s">
        <v>254</v>
      </c>
      <c r="B601" s="59">
        <v>23.945294524099999</v>
      </c>
      <c r="C601" s="60">
        <v>2.2153403813729902E-2</v>
      </c>
      <c r="D601" s="59">
        <v>4.0002947276</v>
      </c>
      <c r="E601" s="60">
        <v>1.7914667995803098E-2</v>
      </c>
      <c r="F601" s="59">
        <v>8.0113433147999995</v>
      </c>
      <c r="G601" s="60">
        <v>2.8573312860727298E-2</v>
      </c>
      <c r="H601" s="59">
        <v>6.51529092310001</v>
      </c>
      <c r="I601" s="60">
        <v>2.0024649547060899E-2</v>
      </c>
      <c r="J601" s="59">
        <v>5.4183655585999899</v>
      </c>
      <c r="K601" s="60">
        <v>2.1514570314676001E-2</v>
      </c>
    </row>
    <row r="602" spans="1:11" customFormat="1" x14ac:dyDescent="0.3">
      <c r="A602" s="58" t="s">
        <v>255</v>
      </c>
      <c r="B602" s="62">
        <v>7.6293469664</v>
      </c>
      <c r="C602" s="63">
        <v>7.0584224391813596E-3</v>
      </c>
      <c r="D602" s="62">
        <v>2.2947435554000002</v>
      </c>
      <c r="E602" s="63">
        <v>1.02766350306303E-2</v>
      </c>
      <c r="F602" s="62">
        <v>2.1929003140000001</v>
      </c>
      <c r="G602" s="63">
        <v>7.8212135321370103E-3</v>
      </c>
      <c r="H602" s="62">
        <v>2.0503521895999999</v>
      </c>
      <c r="I602" s="63">
        <v>6.3017268959117403E-3</v>
      </c>
      <c r="J602" s="62">
        <v>1.0913509074000001</v>
      </c>
      <c r="K602" s="63">
        <v>4.3334000966353198E-3</v>
      </c>
    </row>
    <row r="603" spans="1:11" customFormat="1" x14ac:dyDescent="0.3">
      <c r="A603" s="58" t="s">
        <v>256</v>
      </c>
      <c r="B603" s="59">
        <v>24.735944893599999</v>
      </c>
      <c r="C603" s="60">
        <v>2.2884887692258899E-2</v>
      </c>
      <c r="D603" s="59">
        <v>7.1528647066000097</v>
      </c>
      <c r="E603" s="60">
        <v>3.2032938861611203E-2</v>
      </c>
      <c r="F603" s="59">
        <v>5.3132765890999902</v>
      </c>
      <c r="G603" s="60">
        <v>1.89503692864425E-2</v>
      </c>
      <c r="H603" s="59">
        <v>10.8174468097</v>
      </c>
      <c r="I603" s="60">
        <v>3.3247261544408102E-2</v>
      </c>
      <c r="J603" s="59">
        <v>1.4523567881999999</v>
      </c>
      <c r="K603" s="60">
        <v>5.7668372323331097E-3</v>
      </c>
    </row>
    <row r="604" spans="1:11" customFormat="1" x14ac:dyDescent="0.3">
      <c r="A604" s="58" t="s">
        <v>257</v>
      </c>
      <c r="B604" s="62">
        <v>7.9522811253999901</v>
      </c>
      <c r="C604" s="63">
        <v>7.35719056760734E-3</v>
      </c>
      <c r="D604" s="62">
        <v>1.7847523983</v>
      </c>
      <c r="E604" s="63">
        <v>7.9927227485661802E-3</v>
      </c>
      <c r="F604" s="62">
        <v>0.605314938999998</v>
      </c>
      <c r="G604" s="63">
        <v>2.15892047708991E-3</v>
      </c>
      <c r="H604" s="62">
        <v>0.82099701559999905</v>
      </c>
      <c r="I604" s="63">
        <v>2.5233220911569901E-3</v>
      </c>
      <c r="J604" s="62">
        <v>4.7412167724999996</v>
      </c>
      <c r="K604" s="63">
        <v>1.8825832352187901E-2</v>
      </c>
    </row>
    <row r="605" spans="1:11" customFormat="1" x14ac:dyDescent="0.3">
      <c r="A605" s="58" t="s">
        <v>258</v>
      </c>
      <c r="B605" s="59">
        <v>20.173495544000001</v>
      </c>
      <c r="C605" s="60">
        <v>1.8663858683003999E-2</v>
      </c>
      <c r="D605" s="59">
        <v>0</v>
      </c>
      <c r="E605" s="65">
        <v>0</v>
      </c>
      <c r="F605" s="59">
        <v>1.6342971133999999</v>
      </c>
      <c r="G605" s="60">
        <v>5.8288954665435501E-3</v>
      </c>
      <c r="H605" s="59">
        <v>16.4694264237</v>
      </c>
      <c r="I605" s="61">
        <v>5.0618536649899702E-2</v>
      </c>
      <c r="J605" s="59">
        <v>2.0697720069000001</v>
      </c>
      <c r="K605" s="60">
        <v>8.2183925938920706E-3</v>
      </c>
    </row>
    <row r="606" spans="1:11" customFormat="1" x14ac:dyDescent="0.3">
      <c r="A606" s="58" t="s">
        <v>259</v>
      </c>
      <c r="B606" s="62">
        <v>7.1362918917</v>
      </c>
      <c r="C606" s="63">
        <v>6.6022640001509097E-3</v>
      </c>
      <c r="D606" s="62">
        <v>0.88574593880000096</v>
      </c>
      <c r="E606" s="63">
        <v>3.9666688338618897E-3</v>
      </c>
      <c r="F606" s="62">
        <v>1.8972711878999999</v>
      </c>
      <c r="G606" s="63">
        <v>6.7668206321106596E-3</v>
      </c>
      <c r="H606" s="62">
        <v>0.61772222939999999</v>
      </c>
      <c r="I606" s="63">
        <v>1.8985600654158701E-3</v>
      </c>
      <c r="J606" s="62">
        <v>3.7355525356000001</v>
      </c>
      <c r="K606" s="63">
        <v>1.48326662020379E-2</v>
      </c>
    </row>
    <row r="607" spans="1:11" customFormat="1" x14ac:dyDescent="0.3">
      <c r="A607" s="58" t="s">
        <v>260</v>
      </c>
      <c r="B607" s="59">
        <v>109.3291805344</v>
      </c>
      <c r="C607" s="60">
        <v>0.101147784278246</v>
      </c>
      <c r="D607" s="59">
        <v>12.928843457899999</v>
      </c>
      <c r="E607" s="65">
        <v>5.7899718368238602E-2</v>
      </c>
      <c r="F607" s="59">
        <v>44.055636825799802</v>
      </c>
      <c r="G607" s="61">
        <v>0.157129141123768</v>
      </c>
      <c r="H607" s="59">
        <v>29.411201078200001</v>
      </c>
      <c r="I607" s="60">
        <v>9.0394888163930098E-2</v>
      </c>
      <c r="J607" s="59">
        <v>22.933499172499999</v>
      </c>
      <c r="K607" s="60">
        <v>9.1061478811666097E-2</v>
      </c>
    </row>
    <row r="608" spans="1:11" customFormat="1" x14ac:dyDescent="0.3">
      <c r="A608" s="58" t="s">
        <v>261</v>
      </c>
      <c r="B608" s="62">
        <v>77.809165719000006</v>
      </c>
      <c r="C608" s="63">
        <v>7.1986496839600705E-2</v>
      </c>
      <c r="D608" s="62">
        <v>16.772552055799999</v>
      </c>
      <c r="E608" s="63">
        <v>7.5113140901558906E-2</v>
      </c>
      <c r="F608" s="62">
        <v>16.725488898199998</v>
      </c>
      <c r="G608" s="63">
        <v>5.9653245187236199E-2</v>
      </c>
      <c r="H608" s="62">
        <v>18.054091938599999</v>
      </c>
      <c r="I608" s="63">
        <v>5.5488982491800301E-2</v>
      </c>
      <c r="J608" s="62">
        <v>26.2570328264</v>
      </c>
      <c r="K608" s="63">
        <v>0.10425815181512001</v>
      </c>
    </row>
    <row r="609" spans="1:11" customFormat="1" x14ac:dyDescent="0.3">
      <c r="A609" s="58" t="s">
        <v>262</v>
      </c>
      <c r="B609" s="59">
        <v>3.9840587531999998</v>
      </c>
      <c r="C609" s="60">
        <v>3.6859209348389498E-3</v>
      </c>
      <c r="D609" s="59">
        <v>1.4877170068000001</v>
      </c>
      <c r="E609" s="60">
        <v>6.6624981566100602E-3</v>
      </c>
      <c r="F609" s="59">
        <v>0</v>
      </c>
      <c r="G609" s="60">
        <v>0</v>
      </c>
      <c r="H609" s="59">
        <v>0</v>
      </c>
      <c r="I609" s="60">
        <v>0</v>
      </c>
      <c r="J609" s="59">
        <v>2.4963417464000002</v>
      </c>
      <c r="K609" s="60">
        <v>9.9121625242023902E-3</v>
      </c>
    </row>
    <row r="610" spans="1:11" customFormat="1" x14ac:dyDescent="0.3">
      <c r="A610" s="58" t="s">
        <v>263</v>
      </c>
      <c r="B610" s="62">
        <v>76.286045891800001</v>
      </c>
      <c r="C610" s="63">
        <v>7.05773561604289E-2</v>
      </c>
      <c r="D610" s="62">
        <v>23.5947141782</v>
      </c>
      <c r="E610" s="61">
        <v>0.105665082135565</v>
      </c>
      <c r="F610" s="62">
        <v>14.4059536373</v>
      </c>
      <c r="G610" s="63">
        <v>5.13803745715498E-2</v>
      </c>
      <c r="H610" s="62">
        <v>23.047780309899998</v>
      </c>
      <c r="I610" s="63">
        <v>7.0837009274146504E-2</v>
      </c>
      <c r="J610" s="62">
        <v>15.2375977664</v>
      </c>
      <c r="K610" s="63">
        <v>6.0503553152044601E-2</v>
      </c>
    </row>
    <row r="611" spans="1:11" customFormat="1" x14ac:dyDescent="0.3">
      <c r="A611" s="58" t="s">
        <v>264</v>
      </c>
      <c r="B611" s="59">
        <v>4.9330843376000004</v>
      </c>
      <c r="C611" s="60">
        <v>4.5639283855142499E-3</v>
      </c>
      <c r="D611" s="59">
        <v>1.9064409523000001</v>
      </c>
      <c r="E611" s="60">
        <v>8.5376851056541206E-3</v>
      </c>
      <c r="F611" s="59">
        <v>1.4643173593000001</v>
      </c>
      <c r="G611" s="60">
        <v>5.2226444917642997E-3</v>
      </c>
      <c r="H611" s="59">
        <v>0.67113180230000102</v>
      </c>
      <c r="I611" s="60">
        <v>2.06271359169798E-3</v>
      </c>
      <c r="J611" s="59">
        <v>0.89119422369999901</v>
      </c>
      <c r="K611" s="60">
        <v>3.5386428956227199E-3</v>
      </c>
    </row>
    <row r="612" spans="1:11" customFormat="1" x14ac:dyDescent="0.3">
      <c r="A612" s="58" t="s">
        <v>269</v>
      </c>
      <c r="B612" s="62">
        <v>17.3201004754</v>
      </c>
      <c r="C612" s="63">
        <v>1.6023990832091599E-2</v>
      </c>
      <c r="D612" s="62">
        <v>0.43206449200000002</v>
      </c>
      <c r="E612" s="63">
        <v>1.93493041238968E-3</v>
      </c>
      <c r="F612" s="62">
        <v>9.38326817250001</v>
      </c>
      <c r="G612" s="63">
        <v>3.34664296128271E-2</v>
      </c>
      <c r="H612" s="62">
        <v>6.2207962145</v>
      </c>
      <c r="I612" s="63">
        <v>1.9119524449381701E-2</v>
      </c>
      <c r="J612" s="62">
        <v>1.2839715964</v>
      </c>
      <c r="K612" s="63">
        <v>5.0982343095972498E-3</v>
      </c>
    </row>
    <row r="613" spans="1:11" customFormat="1" x14ac:dyDescent="0.3">
      <c r="A613" s="58" t="s">
        <v>266</v>
      </c>
      <c r="B613" s="59">
        <v>193.74590222879999</v>
      </c>
      <c r="C613" s="60">
        <v>0.17924737593058901</v>
      </c>
      <c r="D613" s="59">
        <v>36.738856128800002</v>
      </c>
      <c r="E613" s="60">
        <v>0.16452897971542699</v>
      </c>
      <c r="F613" s="59">
        <v>57.5983221786001</v>
      </c>
      <c r="G613" s="60">
        <v>0.20543057701967801</v>
      </c>
      <c r="H613" s="59">
        <v>49.817782434199799</v>
      </c>
      <c r="I613" s="60">
        <v>0.153114211818177</v>
      </c>
      <c r="J613" s="59">
        <v>49.590941487200098</v>
      </c>
      <c r="K613" s="60">
        <v>0.19690952669369599</v>
      </c>
    </row>
    <row r="614" spans="1:11" customFormat="1" x14ac:dyDescent="0.3">
      <c r="A614" s="58" t="s">
        <v>272</v>
      </c>
      <c r="B614" s="62">
        <v>10.420140266900001</v>
      </c>
      <c r="C614" s="63">
        <v>9.6403731804597208E-3</v>
      </c>
      <c r="D614" s="62">
        <v>1.3441386629000001</v>
      </c>
      <c r="E614" s="63">
        <v>6.0195059429091202E-3</v>
      </c>
      <c r="F614" s="62">
        <v>4.7772582324999897</v>
      </c>
      <c r="G614" s="63">
        <v>1.7038602482749202E-2</v>
      </c>
      <c r="H614" s="62">
        <v>3.0952478185000101</v>
      </c>
      <c r="I614" s="63">
        <v>9.5131980380204102E-3</v>
      </c>
      <c r="J614" s="62">
        <v>1.203495553</v>
      </c>
      <c r="K614" s="63">
        <v>4.7786900714592096E-3</v>
      </c>
    </row>
    <row r="615" spans="1:11" customFormat="1" x14ac:dyDescent="0.3">
      <c r="A615" s="58" t="s">
        <v>273</v>
      </c>
      <c r="B615" s="59">
        <v>40.293246976600003</v>
      </c>
      <c r="C615" s="60">
        <v>3.7277995070829899E-2</v>
      </c>
      <c r="D615" s="59">
        <v>5.5559453224000102</v>
      </c>
      <c r="E615" s="60">
        <v>2.48813956549013E-2</v>
      </c>
      <c r="F615" s="59">
        <v>17.547934271199999</v>
      </c>
      <c r="G615" s="60">
        <v>6.2586584582412605E-2</v>
      </c>
      <c r="H615" s="59">
        <v>5.0002965038000102</v>
      </c>
      <c r="I615" s="60">
        <v>1.53683367790961E-2</v>
      </c>
      <c r="J615" s="59">
        <v>12.189070879200001</v>
      </c>
      <c r="K615" s="60">
        <v>4.8398842725715999E-2</v>
      </c>
    </row>
    <row r="616" spans="1:11" customFormat="1" x14ac:dyDescent="0.3">
      <c r="A616" s="58" t="s">
        <v>275</v>
      </c>
      <c r="B616" s="62">
        <v>40.283860561399997</v>
      </c>
      <c r="C616" s="63">
        <v>3.7269311066292797E-2</v>
      </c>
      <c r="D616" s="62">
        <v>13.3022904821</v>
      </c>
      <c r="E616" s="63">
        <v>5.9572140004175697E-2</v>
      </c>
      <c r="F616" s="62">
        <v>4.9509256352000097</v>
      </c>
      <c r="G616" s="63">
        <v>1.7658005850707498E-2</v>
      </c>
      <c r="H616" s="62">
        <v>13.2596591604</v>
      </c>
      <c r="I616" s="63">
        <v>4.0753364805105198E-2</v>
      </c>
      <c r="J616" s="62">
        <v>8.7709852837000195</v>
      </c>
      <c r="K616" s="63">
        <v>3.4826734662751199E-2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64" t="s">
        <v>1</v>
      </c>
    </row>
    <row r="619" spans="1:11" customFormat="1" x14ac:dyDescent="0.3">
      <c r="A619" s="64" t="s">
        <v>1</v>
      </c>
    </row>
    <row r="620" spans="1:11" customFormat="1" x14ac:dyDescent="0.3">
      <c r="A620" s="53" t="s">
        <v>407</v>
      </c>
    </row>
    <row r="621" spans="1:11" customFormat="1" x14ac:dyDescent="0.3">
      <c r="A621" s="54" t="s">
        <v>1</v>
      </c>
    </row>
    <row r="622" spans="1:11" customFormat="1" x14ac:dyDescent="0.3">
      <c r="A622" s="119" t="s">
        <v>1</v>
      </c>
      <c r="B622" s="118" t="s">
        <v>501</v>
      </c>
      <c r="C622" s="118" t="s">
        <v>1</v>
      </c>
      <c r="D622" s="118" t="s">
        <v>389</v>
      </c>
      <c r="E622" s="118" t="s">
        <v>1</v>
      </c>
      <c r="F622" s="118" t="s">
        <v>390</v>
      </c>
      <c r="G622" s="118" t="s">
        <v>1</v>
      </c>
      <c r="H622" s="118" t="s">
        <v>391</v>
      </c>
      <c r="I622" s="118" t="s">
        <v>1</v>
      </c>
      <c r="J622" s="118" t="s">
        <v>392</v>
      </c>
      <c r="K622" s="118" t="s">
        <v>1</v>
      </c>
    </row>
    <row r="623" spans="1:11" customFormat="1" x14ac:dyDescent="0.3">
      <c r="A623" s="120"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1425.4092837695</v>
      </c>
      <c r="C624" s="57">
        <v>1425.4092837695</v>
      </c>
      <c r="D624" s="57">
        <v>285.85600216210003</v>
      </c>
      <c r="E624" s="57">
        <v>285.85600216210003</v>
      </c>
      <c r="F624" s="57">
        <v>358.79102336109997</v>
      </c>
      <c r="G624" s="57">
        <v>358.79102336109997</v>
      </c>
      <c r="H624" s="57">
        <v>431.75552187919999</v>
      </c>
      <c r="I624" s="57">
        <v>431.75552187919999</v>
      </c>
      <c r="J624" s="57">
        <v>349.00673636710002</v>
      </c>
      <c r="K624" s="57">
        <v>349.00673636710002</v>
      </c>
    </row>
    <row r="625" spans="1:11" customFormat="1" x14ac:dyDescent="0.3">
      <c r="A625" s="58" t="s">
        <v>276</v>
      </c>
      <c r="B625" s="59">
        <v>519.57983355270005</v>
      </c>
      <c r="C625" s="60">
        <v>0.36451273291743203</v>
      </c>
      <c r="D625" s="59">
        <v>87.206546735900005</v>
      </c>
      <c r="E625" s="65">
        <v>0.30507159575557202</v>
      </c>
      <c r="F625" s="59">
        <v>148.791450236</v>
      </c>
      <c r="G625" s="60">
        <v>0.41470226551975597</v>
      </c>
      <c r="H625" s="59">
        <v>169.24906897930001</v>
      </c>
      <c r="I625" s="60">
        <v>0.392002094710103</v>
      </c>
      <c r="J625" s="59">
        <v>114.3327676015</v>
      </c>
      <c r="K625" s="60">
        <v>0.32759473009495099</v>
      </c>
    </row>
    <row r="626" spans="1:11" customFormat="1" x14ac:dyDescent="0.3">
      <c r="A626" s="58" t="s">
        <v>277</v>
      </c>
      <c r="B626" s="62">
        <v>305.17948611809999</v>
      </c>
      <c r="C626" s="63">
        <v>0.21409954992790001</v>
      </c>
      <c r="D626" s="62">
        <v>58.816712911300002</v>
      </c>
      <c r="E626" s="63">
        <v>0.205756438439053</v>
      </c>
      <c r="F626" s="62">
        <v>72.619742159800097</v>
      </c>
      <c r="G626" s="63">
        <v>0.20240122364129701</v>
      </c>
      <c r="H626" s="62">
        <v>107.4700542563</v>
      </c>
      <c r="I626" s="63">
        <v>0.24891413962360101</v>
      </c>
      <c r="J626" s="62">
        <v>66.272976790700099</v>
      </c>
      <c r="K626" s="63">
        <v>0.189890251060917</v>
      </c>
    </row>
    <row r="627" spans="1:11" customFormat="1" x14ac:dyDescent="0.3">
      <c r="A627" s="58" t="s">
        <v>278</v>
      </c>
      <c r="B627" s="59">
        <v>3.9785719153999999</v>
      </c>
      <c r="C627" s="60">
        <v>2.79117861845171E-3</v>
      </c>
      <c r="D627" s="59">
        <v>0.54998002480000097</v>
      </c>
      <c r="E627" s="60">
        <v>1.9239757802536001E-3</v>
      </c>
      <c r="F627" s="59">
        <v>1.3696295471</v>
      </c>
      <c r="G627" s="60">
        <v>3.8173461929719402E-3</v>
      </c>
      <c r="H627" s="59">
        <v>1.6419940312000001</v>
      </c>
      <c r="I627" s="60">
        <v>3.8030643454269701E-3</v>
      </c>
      <c r="J627" s="59">
        <v>0.41696831230000098</v>
      </c>
      <c r="K627" s="60">
        <v>1.1947285506300801E-3</v>
      </c>
    </row>
    <row r="628" spans="1:11" customFormat="1" x14ac:dyDescent="0.3">
      <c r="A628" s="58" t="s">
        <v>279</v>
      </c>
      <c r="B628" s="62">
        <v>51.530024197199999</v>
      </c>
      <c r="C628" s="63">
        <v>3.6151037308336201E-2</v>
      </c>
      <c r="D628" s="62">
        <v>10.8402140921</v>
      </c>
      <c r="E628" s="63">
        <v>3.79219397532638E-2</v>
      </c>
      <c r="F628" s="62">
        <v>14.163834017699999</v>
      </c>
      <c r="G628" s="63">
        <v>3.9476556255547697E-2</v>
      </c>
      <c r="H628" s="62">
        <v>11.325356660500001</v>
      </c>
      <c r="I628" s="63">
        <v>2.6230948040239999E-2</v>
      </c>
      <c r="J628" s="62">
        <v>15.200619426899999</v>
      </c>
      <c r="K628" s="63">
        <v>4.35539427838188E-2</v>
      </c>
    </row>
    <row r="629" spans="1:11" customFormat="1" x14ac:dyDescent="0.3">
      <c r="A629" s="58" t="s">
        <v>280</v>
      </c>
      <c r="B629" s="59">
        <v>515.35589732940002</v>
      </c>
      <c r="C629" s="60">
        <v>0.36154941826009401</v>
      </c>
      <c r="D629" s="59">
        <v>101.3105452769</v>
      </c>
      <c r="E629" s="60">
        <v>0.354411117872732</v>
      </c>
      <c r="F629" s="59">
        <v>114.979980442</v>
      </c>
      <c r="G629" s="60">
        <v>0.32046504219889599</v>
      </c>
      <c r="H629" s="59">
        <v>159.8031898934</v>
      </c>
      <c r="I629" s="60">
        <v>0.37012425272029498</v>
      </c>
      <c r="J629" s="59">
        <v>139.26218171709999</v>
      </c>
      <c r="K629" s="60">
        <v>0.39902433737158099</v>
      </c>
    </row>
    <row r="630" spans="1:11" customFormat="1" x14ac:dyDescent="0.3">
      <c r="A630" s="58" t="s">
        <v>281</v>
      </c>
      <c r="B630" s="62">
        <v>724.349140003</v>
      </c>
      <c r="C630" s="63">
        <v>0.50816923128735103</v>
      </c>
      <c r="D630" s="62">
        <v>152.87440631090001</v>
      </c>
      <c r="E630" s="63">
        <v>0.53479515964198499</v>
      </c>
      <c r="F630" s="62">
        <v>163.3906204276</v>
      </c>
      <c r="G630" s="63">
        <v>0.45539216365276203</v>
      </c>
      <c r="H630" s="62">
        <v>218.4450985796</v>
      </c>
      <c r="I630" s="63">
        <v>0.50594627632977496</v>
      </c>
      <c r="J630" s="62">
        <v>189.63901468489999</v>
      </c>
      <c r="K630" s="63">
        <v>0.54336777753604604</v>
      </c>
    </row>
    <row r="631" spans="1:11" customFormat="1" x14ac:dyDescent="0.3">
      <c r="A631" s="58" t="s">
        <v>282</v>
      </c>
      <c r="B631" s="59">
        <v>510.97005295849999</v>
      </c>
      <c r="C631" s="60">
        <v>0.358472516474172</v>
      </c>
      <c r="D631" s="59">
        <v>91.829399674399895</v>
      </c>
      <c r="E631" s="60">
        <v>0.32124355962386397</v>
      </c>
      <c r="F631" s="59">
        <v>155.02961141189999</v>
      </c>
      <c r="G631" s="61">
        <v>0.43208887992683298</v>
      </c>
      <c r="H631" s="59">
        <v>184.335534642</v>
      </c>
      <c r="I631" s="61">
        <v>0.42694424344519399</v>
      </c>
      <c r="J631" s="59">
        <v>79.775507230200006</v>
      </c>
      <c r="K631" s="65">
        <v>0.22857870326688701</v>
      </c>
    </row>
    <row r="632" spans="1:11" customFormat="1" x14ac:dyDescent="0.3">
      <c r="A632" s="58" t="s">
        <v>283</v>
      </c>
      <c r="B632" s="62">
        <v>110.008457548</v>
      </c>
      <c r="C632" s="63">
        <v>7.7176751127284796E-2</v>
      </c>
      <c r="D632" s="62">
        <v>25.764172778799999</v>
      </c>
      <c r="E632" s="63">
        <v>9.0129899613547199E-2</v>
      </c>
      <c r="F632" s="62">
        <v>23.947874219999999</v>
      </c>
      <c r="G632" s="63">
        <v>6.6746023898981502E-2</v>
      </c>
      <c r="H632" s="62">
        <v>36.942935687400002</v>
      </c>
      <c r="I632" s="63">
        <v>8.5564477615960199E-2</v>
      </c>
      <c r="J632" s="62">
        <v>23.353474861799999</v>
      </c>
      <c r="K632" s="63">
        <v>6.6914109179932402E-2</v>
      </c>
    </row>
    <row r="633" spans="1:11" customFormat="1" x14ac:dyDescent="0.3">
      <c r="A633" s="58" t="s">
        <v>284</v>
      </c>
      <c r="B633" s="59">
        <v>166.75918810959999</v>
      </c>
      <c r="C633" s="60">
        <v>0.11699039006439201</v>
      </c>
      <c r="D633" s="59">
        <v>30.230508985699998</v>
      </c>
      <c r="E633" s="60">
        <v>0.105754326503724</v>
      </c>
      <c r="F633" s="59">
        <v>57.307772802699901</v>
      </c>
      <c r="G633" s="61">
        <v>0.15972465605702599</v>
      </c>
      <c r="H633" s="59">
        <v>59.383306399199903</v>
      </c>
      <c r="I633" s="60">
        <v>0.137539193802864</v>
      </c>
      <c r="J633" s="59">
        <v>19.837599921999999</v>
      </c>
      <c r="K633" s="65">
        <v>5.6840163397688603E-2</v>
      </c>
    </row>
    <row r="634" spans="1:11" customFormat="1" x14ac:dyDescent="0.3">
      <c r="A634" s="58" t="s">
        <v>285</v>
      </c>
      <c r="B634" s="62">
        <v>40.227000097000001</v>
      </c>
      <c r="C634" s="63">
        <v>2.8221368104618699E-2</v>
      </c>
      <c r="D634" s="62">
        <v>6.1687018116000001</v>
      </c>
      <c r="E634" s="63">
        <v>2.15797526199989E-2</v>
      </c>
      <c r="F634" s="62">
        <v>6.5524838603000104</v>
      </c>
      <c r="G634" s="63">
        <v>1.82626750215692E-2</v>
      </c>
      <c r="H634" s="62">
        <v>17.044291528900001</v>
      </c>
      <c r="I634" s="63">
        <v>3.9476719266299899E-2</v>
      </c>
      <c r="J634" s="62">
        <v>10.4615228962</v>
      </c>
      <c r="K634" s="63">
        <v>2.9975131726959401E-2</v>
      </c>
    </row>
    <row r="635" spans="1:11" customFormat="1" x14ac:dyDescent="0.3">
      <c r="A635" s="58" t="s">
        <v>286</v>
      </c>
      <c r="B635" s="59">
        <v>497.91301908320003</v>
      </c>
      <c r="C635" s="60">
        <v>0.349312316646674</v>
      </c>
      <c r="D635" s="59">
        <v>103.5047293885</v>
      </c>
      <c r="E635" s="60">
        <v>0.36208695499003601</v>
      </c>
      <c r="F635" s="59">
        <v>131.5200520578</v>
      </c>
      <c r="G635" s="60">
        <v>0.36656449993018198</v>
      </c>
      <c r="H635" s="59">
        <v>158.58354148070001</v>
      </c>
      <c r="I635" s="60">
        <v>0.36729939385713201</v>
      </c>
      <c r="J635" s="59">
        <v>104.3046961562</v>
      </c>
      <c r="K635" s="60">
        <v>0.29886155563051298</v>
      </c>
    </row>
    <row r="636" spans="1:11" customFormat="1" x14ac:dyDescent="0.3">
      <c r="A636" s="58" t="s">
        <v>287</v>
      </c>
      <c r="B636" s="62">
        <v>292.1714546755</v>
      </c>
      <c r="C636" s="63">
        <v>0.204973727898595</v>
      </c>
      <c r="D636" s="62">
        <v>59.975412605899997</v>
      </c>
      <c r="E636" s="63">
        <v>0.20980987683403601</v>
      </c>
      <c r="F636" s="62">
        <v>79.101565723199897</v>
      </c>
      <c r="G636" s="63">
        <v>0.220466958683048</v>
      </c>
      <c r="H636" s="62">
        <v>87.296870226999999</v>
      </c>
      <c r="I636" s="63">
        <v>0.202190512461876</v>
      </c>
      <c r="J636" s="62">
        <v>65.797606119399902</v>
      </c>
      <c r="K636" s="63">
        <v>0.18852818373738001</v>
      </c>
    </row>
    <row r="637" spans="1:11" customFormat="1" x14ac:dyDescent="0.3">
      <c r="A637" s="58" t="s">
        <v>288</v>
      </c>
      <c r="B637" s="59">
        <v>248.90825496919999</v>
      </c>
      <c r="C637" s="60">
        <v>0.17462230518869701</v>
      </c>
      <c r="D637" s="59">
        <v>55.223843802299903</v>
      </c>
      <c r="E637" s="60">
        <v>0.193187630781264</v>
      </c>
      <c r="F637" s="59">
        <v>43.160857482300003</v>
      </c>
      <c r="G637" s="65">
        <v>0.120295254541141</v>
      </c>
      <c r="H637" s="59">
        <v>80.488128270399898</v>
      </c>
      <c r="I637" s="60">
        <v>0.18642061118310299</v>
      </c>
      <c r="J637" s="59">
        <v>70.035425414200006</v>
      </c>
      <c r="K637" s="60">
        <v>0.20067069805934601</v>
      </c>
    </row>
    <row r="638" spans="1:11" customFormat="1" x14ac:dyDescent="0.3">
      <c r="A638" s="58" t="s">
        <v>289</v>
      </c>
      <c r="B638" s="62">
        <v>5.2186897152</v>
      </c>
      <c r="C638" s="63">
        <v>3.66118684270047E-3</v>
      </c>
      <c r="D638" s="62">
        <v>0</v>
      </c>
      <c r="E638" s="63">
        <v>0</v>
      </c>
      <c r="F638" s="62">
        <v>1.0439138795</v>
      </c>
      <c r="G638" s="63">
        <v>2.9095317650948199E-3</v>
      </c>
      <c r="H638" s="62">
        <v>3.7568146847000001</v>
      </c>
      <c r="I638" s="63">
        <v>8.7012545163258192E-3</v>
      </c>
      <c r="J638" s="62">
        <v>0.41796115100000097</v>
      </c>
      <c r="K638" s="63">
        <v>1.1975733057495201E-3</v>
      </c>
    </row>
    <row r="639" spans="1:11" customFormat="1" x14ac:dyDescent="0.3">
      <c r="A639" s="58" t="s">
        <v>290</v>
      </c>
      <c r="B639" s="59">
        <v>20.323003788800001</v>
      </c>
      <c r="C639" s="60">
        <v>1.4257662006420899E-2</v>
      </c>
      <c r="D639" s="59">
        <v>2.2895739479000001</v>
      </c>
      <c r="E639" s="60">
        <v>8.0095360271695594E-3</v>
      </c>
      <c r="F639" s="59">
        <v>3.4440525337999999</v>
      </c>
      <c r="G639" s="60">
        <v>9.5990487764622406E-3</v>
      </c>
      <c r="H639" s="59">
        <v>10.815009209399999</v>
      </c>
      <c r="I639" s="60">
        <v>2.5048919264142998E-2</v>
      </c>
      <c r="J639" s="59">
        <v>3.7743680977000098</v>
      </c>
      <c r="K639" s="60">
        <v>1.08145995604221E-2</v>
      </c>
    </row>
    <row r="640" spans="1:11" customFormat="1" x14ac:dyDescent="0.3">
      <c r="A640" s="58" t="s">
        <v>291</v>
      </c>
      <c r="B640" s="62">
        <v>54.984517174799997</v>
      </c>
      <c r="C640" s="63">
        <v>3.85745468342912E-2</v>
      </c>
      <c r="D640" s="62">
        <v>7.3431659796999904</v>
      </c>
      <c r="E640" s="63">
        <v>2.5688339318255499E-2</v>
      </c>
      <c r="F640" s="62">
        <v>7.8973369148999897</v>
      </c>
      <c r="G640" s="63">
        <v>2.20109657173665E-2</v>
      </c>
      <c r="H640" s="62">
        <v>22.914723601399999</v>
      </c>
      <c r="I640" s="63">
        <v>5.3073377039081097E-2</v>
      </c>
      <c r="J640" s="62">
        <v>16.8292906788</v>
      </c>
      <c r="K640" s="63">
        <v>4.8220532514588001E-2</v>
      </c>
    </row>
    <row r="641" spans="1:11" customFormat="1" x14ac:dyDescent="0.3">
      <c r="A641" s="58" t="s">
        <v>292</v>
      </c>
      <c r="B641" s="59">
        <v>79.3928908920998</v>
      </c>
      <c r="C641" s="60">
        <v>5.5698311913715902E-2</v>
      </c>
      <c r="D641" s="59">
        <v>5.3089075394000202</v>
      </c>
      <c r="E641" s="65">
        <v>1.85719645529412E-2</v>
      </c>
      <c r="F641" s="59">
        <v>23.502159367699999</v>
      </c>
      <c r="G641" s="60">
        <v>6.5503755215320994E-2</v>
      </c>
      <c r="H641" s="59">
        <v>42.400342324899903</v>
      </c>
      <c r="I641" s="61">
        <v>9.8204516621707802E-2</v>
      </c>
      <c r="J641" s="59">
        <v>8.1814816600999904</v>
      </c>
      <c r="K641" s="65">
        <v>2.3442188380840799E-2</v>
      </c>
    </row>
    <row r="642" spans="1:11" customFormat="1" x14ac:dyDescent="0.3">
      <c r="A642" s="58" t="s">
        <v>293</v>
      </c>
      <c r="B642" s="62">
        <v>54.835712821599998</v>
      </c>
      <c r="C642" s="63">
        <v>3.8470152710516098E-2</v>
      </c>
      <c r="D642" s="62">
        <v>6.0637876990999802</v>
      </c>
      <c r="E642" s="63">
        <v>2.1212735269632101E-2</v>
      </c>
      <c r="F642" s="62">
        <v>19.054823236800001</v>
      </c>
      <c r="G642" s="63">
        <v>5.3108416867003197E-2</v>
      </c>
      <c r="H642" s="62">
        <v>13.700367980099999</v>
      </c>
      <c r="I642" s="63">
        <v>3.1731772463429397E-2</v>
      </c>
      <c r="J642" s="62">
        <v>16.016733905599999</v>
      </c>
      <c r="K642" s="63">
        <v>4.5892334550107099E-2</v>
      </c>
    </row>
    <row r="643" spans="1:11" customFormat="1" x14ac:dyDescent="0.3">
      <c r="A643" s="58" t="s">
        <v>294</v>
      </c>
      <c r="B643" s="59">
        <v>24.617719587900002</v>
      </c>
      <c r="C643" s="60">
        <v>1.7270632279592298E-2</v>
      </c>
      <c r="D643" s="59">
        <v>4.4032895643999996</v>
      </c>
      <c r="E643" s="60">
        <v>1.5403873037806701E-2</v>
      </c>
      <c r="F643" s="59">
        <v>6.6131233974999999</v>
      </c>
      <c r="G643" s="60">
        <v>1.84316857639003E-2</v>
      </c>
      <c r="H643" s="59">
        <v>1.6622886905000001</v>
      </c>
      <c r="I643" s="65">
        <v>3.8500693245681001E-3</v>
      </c>
      <c r="J643" s="59">
        <v>11.939017935500001</v>
      </c>
      <c r="K643" s="61">
        <v>3.4208560154959398E-2</v>
      </c>
    </row>
    <row r="644" spans="1:11" customFormat="1" x14ac:dyDescent="0.3">
      <c r="A644" s="58" t="s">
        <v>295</v>
      </c>
      <c r="B644" s="62">
        <v>28.4544355371</v>
      </c>
      <c r="C644" s="63">
        <v>1.9962291435237599E-2</v>
      </c>
      <c r="D644" s="62">
        <v>0.31890669500000002</v>
      </c>
      <c r="E644" s="65">
        <v>1.11562007649977E-3</v>
      </c>
      <c r="F644" s="62">
        <v>7.9653209229999904</v>
      </c>
      <c r="G644" s="63">
        <v>2.2200446511682698E-2</v>
      </c>
      <c r="H644" s="62">
        <v>8.0360829738999993</v>
      </c>
      <c r="I644" s="63">
        <v>1.8612577180074599E-2</v>
      </c>
      <c r="J644" s="62">
        <v>12.1341249452</v>
      </c>
      <c r="K644" s="63">
        <v>3.47675952375796E-2</v>
      </c>
    </row>
    <row r="645" spans="1:11" customFormat="1" x14ac:dyDescent="0.3">
      <c r="A645" s="58" t="s">
        <v>296</v>
      </c>
      <c r="B645" s="59">
        <v>138.13714967909999</v>
      </c>
      <c r="C645" s="60">
        <v>9.69105163352071E-2</v>
      </c>
      <c r="D645" s="59">
        <v>12.992669342499999</v>
      </c>
      <c r="E645" s="65">
        <v>4.5451798262861998E-2</v>
      </c>
      <c r="F645" s="59">
        <v>38.901924271399899</v>
      </c>
      <c r="G645" s="60">
        <v>0.10842502108044</v>
      </c>
      <c r="H645" s="59">
        <v>32.586822216000002</v>
      </c>
      <c r="I645" s="60">
        <v>7.5475171861536502E-2</v>
      </c>
      <c r="J645" s="59">
        <v>53.655733849199898</v>
      </c>
      <c r="K645" s="61">
        <v>0.1537383902893</v>
      </c>
    </row>
    <row r="646" spans="1:11" customFormat="1" x14ac:dyDescent="0.3">
      <c r="A646" s="58" t="s">
        <v>297</v>
      </c>
      <c r="B646" s="62">
        <v>190.8165706456</v>
      </c>
      <c r="C646" s="63">
        <v>0.13386791626681799</v>
      </c>
      <c r="D646" s="62">
        <v>35.721770356399901</v>
      </c>
      <c r="E646" s="63">
        <v>0.124964213052078</v>
      </c>
      <c r="F646" s="62">
        <v>55.851422929100004</v>
      </c>
      <c r="G646" s="63">
        <v>0.15566560836971999</v>
      </c>
      <c r="H646" s="62">
        <v>59.310450709400101</v>
      </c>
      <c r="I646" s="63">
        <v>0.13737045087750899</v>
      </c>
      <c r="J646" s="62">
        <v>39.932926650699997</v>
      </c>
      <c r="K646" s="63">
        <v>0.114418784767228</v>
      </c>
    </row>
    <row r="647" spans="1:11" customFormat="1" x14ac:dyDescent="0.3">
      <c r="A647" s="58" t="s">
        <v>298</v>
      </c>
      <c r="B647" s="59">
        <v>304.8485653454</v>
      </c>
      <c r="C647" s="60">
        <v>0.21386739150402301</v>
      </c>
      <c r="D647" s="59">
        <v>51.910059382599798</v>
      </c>
      <c r="E647" s="60">
        <v>0.18159513527780799</v>
      </c>
      <c r="F647" s="59">
        <v>85.0608637105002</v>
      </c>
      <c r="G647" s="60">
        <v>0.23707634297442201</v>
      </c>
      <c r="H647" s="59">
        <v>93.330018831000103</v>
      </c>
      <c r="I647" s="60">
        <v>0.216164042152338</v>
      </c>
      <c r="J647" s="59">
        <v>74.547623421300003</v>
      </c>
      <c r="K647" s="60">
        <v>0.213599382628786</v>
      </c>
    </row>
    <row r="648" spans="1:11" customFormat="1" x14ac:dyDescent="0.3">
      <c r="A648" s="58" t="s">
        <v>299</v>
      </c>
      <c r="B648" s="62">
        <v>12.0344928757</v>
      </c>
      <c r="C648" s="63">
        <v>8.4428332358512104E-3</v>
      </c>
      <c r="D648" s="62">
        <v>4.0495168562000101</v>
      </c>
      <c r="E648" s="63">
        <v>1.41662824134217E-2</v>
      </c>
      <c r="F648" s="62">
        <v>1.2619603572</v>
      </c>
      <c r="G648" s="63">
        <v>3.5172573309614802E-3</v>
      </c>
      <c r="H648" s="62">
        <v>5.669221469</v>
      </c>
      <c r="I648" s="63">
        <v>1.31306287510231E-2</v>
      </c>
      <c r="J648" s="62">
        <v>1.0537941932999999</v>
      </c>
      <c r="K648" s="63">
        <v>3.0194093222073899E-3</v>
      </c>
    </row>
    <row r="649" spans="1:11" customFormat="1" x14ac:dyDescent="0.3">
      <c r="A649" s="58" t="s">
        <v>300</v>
      </c>
      <c r="B649" s="59">
        <v>30.418864908100002</v>
      </c>
      <c r="C649" s="60">
        <v>2.1340442534271399E-2</v>
      </c>
      <c r="D649" s="59">
        <v>3.59174284570001</v>
      </c>
      <c r="E649" s="60">
        <v>1.25648676904928E-2</v>
      </c>
      <c r="F649" s="59">
        <v>1.5425219502</v>
      </c>
      <c r="G649" s="65">
        <v>4.2992211336557104E-3</v>
      </c>
      <c r="H649" s="59">
        <v>10.980492827999999</v>
      </c>
      <c r="I649" s="60">
        <v>2.5432200102983801E-2</v>
      </c>
      <c r="J649" s="59">
        <v>14.304107284200001</v>
      </c>
      <c r="K649" s="61">
        <v>4.0985189664517897E-2</v>
      </c>
    </row>
    <row r="650" spans="1:11" customFormat="1" x14ac:dyDescent="0.3">
      <c r="A650" s="58" t="s">
        <v>301</v>
      </c>
      <c r="B650" s="62">
        <v>50.842072440999999</v>
      </c>
      <c r="C650" s="63">
        <v>3.5668402766781397E-2</v>
      </c>
      <c r="D650" s="62">
        <v>10.4852197803</v>
      </c>
      <c r="E650" s="63">
        <v>3.6680075635963601E-2</v>
      </c>
      <c r="F650" s="62">
        <v>18.720478349099999</v>
      </c>
      <c r="G650" s="63">
        <v>5.2176551614166303E-2</v>
      </c>
      <c r="H650" s="62">
        <v>11.034807476699999</v>
      </c>
      <c r="I650" s="63">
        <v>2.5557999649133401E-2</v>
      </c>
      <c r="J650" s="62">
        <v>10.6015668349</v>
      </c>
      <c r="K650" s="63">
        <v>3.03763960124507E-2</v>
      </c>
    </row>
    <row r="651" spans="1:11" customFormat="1" x14ac:dyDescent="0.3">
      <c r="A651" s="58" t="s">
        <v>302</v>
      </c>
      <c r="B651" s="59">
        <v>76.3813274307998</v>
      </c>
      <c r="C651" s="60">
        <v>5.3585540869222702E-2</v>
      </c>
      <c r="D651" s="59">
        <v>13.215903734099999</v>
      </c>
      <c r="E651" s="60">
        <v>4.6232731284773503E-2</v>
      </c>
      <c r="F651" s="59">
        <v>8.2665804600999895</v>
      </c>
      <c r="G651" s="65">
        <v>2.3040098335404099E-2</v>
      </c>
      <c r="H651" s="59">
        <v>29.370778778600101</v>
      </c>
      <c r="I651" s="60">
        <v>6.8026411453326094E-2</v>
      </c>
      <c r="J651" s="59">
        <v>25.528064457999999</v>
      </c>
      <c r="K651" s="60">
        <v>7.3144904662093696E-2</v>
      </c>
    </row>
    <row r="652" spans="1:11" customFormat="1" x14ac:dyDescent="0.3">
      <c r="A652" s="58" t="s">
        <v>303</v>
      </c>
      <c r="B652" s="62">
        <v>16.828879198500001</v>
      </c>
      <c r="C652" s="63">
        <v>1.1806348808109299E-2</v>
      </c>
      <c r="D652" s="62">
        <v>5.2482698949</v>
      </c>
      <c r="E652" s="63">
        <v>1.835983801356E-2</v>
      </c>
      <c r="F652" s="62">
        <v>2.3961332432</v>
      </c>
      <c r="G652" s="63">
        <v>6.6783533789485199E-3</v>
      </c>
      <c r="H652" s="62">
        <v>1.3977031835</v>
      </c>
      <c r="I652" s="63">
        <v>3.2372560689358401E-3</v>
      </c>
      <c r="J652" s="62">
        <v>7.78677287689999</v>
      </c>
      <c r="K652" s="63">
        <v>2.2311239484814799E-2</v>
      </c>
    </row>
    <row r="653" spans="1:11" customFormat="1" x14ac:dyDescent="0.3">
      <c r="A653" s="64" t="s">
        <v>1</v>
      </c>
    </row>
    <row r="654" spans="1:11" customFormat="1" x14ac:dyDescent="0.3">
      <c r="A654" s="64" t="s">
        <v>1</v>
      </c>
    </row>
    <row r="655" spans="1:11" customFormat="1" x14ac:dyDescent="0.3">
      <c r="A655" s="53" t="s">
        <v>304</v>
      </c>
    </row>
    <row r="656" spans="1:11" customFormat="1" x14ac:dyDescent="0.3">
      <c r="A656" s="54" t="s">
        <v>1</v>
      </c>
    </row>
    <row r="657" spans="1:11" customFormat="1" x14ac:dyDescent="0.3">
      <c r="A657" s="119" t="s">
        <v>1</v>
      </c>
      <c r="B657" s="118" t="s">
        <v>501</v>
      </c>
      <c r="C657" s="118" t="s">
        <v>1</v>
      </c>
      <c r="D657" s="118" t="s">
        <v>389</v>
      </c>
      <c r="E657" s="118" t="s">
        <v>1</v>
      </c>
      <c r="F657" s="118" t="s">
        <v>390</v>
      </c>
      <c r="G657" s="118" t="s">
        <v>1</v>
      </c>
      <c r="H657" s="118" t="s">
        <v>391</v>
      </c>
      <c r="I657" s="118" t="s">
        <v>1</v>
      </c>
      <c r="J657" s="118" t="s">
        <v>392</v>
      </c>
      <c r="K657" s="118" t="s">
        <v>1</v>
      </c>
    </row>
    <row r="658" spans="1:11" customFormat="1" x14ac:dyDescent="0.3">
      <c r="A658" s="120"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1408.5804045709999</v>
      </c>
      <c r="C659" s="57">
        <v>1408.5804045709999</v>
      </c>
      <c r="D659" s="57">
        <v>280.60773226719999</v>
      </c>
      <c r="E659" s="57">
        <v>280.60773226719999</v>
      </c>
      <c r="F659" s="57">
        <v>356.39489011789999</v>
      </c>
      <c r="G659" s="57">
        <v>356.39489011789999</v>
      </c>
      <c r="H659" s="57">
        <v>430.35781869570002</v>
      </c>
      <c r="I659" s="57">
        <v>430.35781869570002</v>
      </c>
      <c r="J659" s="57">
        <v>341.21996349019997</v>
      </c>
      <c r="K659" s="57">
        <v>341.21996349019997</v>
      </c>
    </row>
    <row r="660" spans="1:11" customFormat="1" x14ac:dyDescent="0.3">
      <c r="A660" s="58" t="s">
        <v>276</v>
      </c>
      <c r="B660" s="59">
        <v>115.1609652005</v>
      </c>
      <c r="C660" s="60">
        <v>8.1756756537851805E-2</v>
      </c>
      <c r="D660" s="59">
        <v>21.631599028099998</v>
      </c>
      <c r="E660" s="60">
        <v>7.7088392587492893E-2</v>
      </c>
      <c r="F660" s="59">
        <v>31.0377264989</v>
      </c>
      <c r="G660" s="60">
        <v>8.7088023312097196E-2</v>
      </c>
      <c r="H660" s="59">
        <v>40.1098773286</v>
      </c>
      <c r="I660" s="60">
        <v>9.3201228341017198E-2</v>
      </c>
      <c r="J660" s="59">
        <v>22.3817623449</v>
      </c>
      <c r="K660" s="60">
        <v>6.5593355429635694E-2</v>
      </c>
    </row>
    <row r="661" spans="1:11" customFormat="1" x14ac:dyDescent="0.3">
      <c r="A661" s="58" t="s">
        <v>277</v>
      </c>
      <c r="B661" s="62">
        <v>66.345726605099998</v>
      </c>
      <c r="C661" s="63">
        <v>4.7101128476443897E-2</v>
      </c>
      <c r="D661" s="62">
        <v>9.9119426756000006</v>
      </c>
      <c r="E661" s="63">
        <v>3.5323127397507599E-2</v>
      </c>
      <c r="F661" s="62">
        <v>23.006185433300001</v>
      </c>
      <c r="G661" s="63">
        <v>6.45525120343034E-2</v>
      </c>
      <c r="H661" s="62">
        <v>19.259027598799999</v>
      </c>
      <c r="I661" s="63">
        <v>4.4751197171621002E-2</v>
      </c>
      <c r="J661" s="62">
        <v>14.1685708974</v>
      </c>
      <c r="K661" s="63">
        <v>4.1523276517808197E-2</v>
      </c>
    </row>
    <row r="662" spans="1:11" customFormat="1" x14ac:dyDescent="0.3">
      <c r="A662" s="58" t="s">
        <v>278</v>
      </c>
      <c r="B662" s="59">
        <v>1.5853116237</v>
      </c>
      <c r="C662" s="60">
        <v>1.1254676116148499E-3</v>
      </c>
      <c r="D662" s="59">
        <v>0</v>
      </c>
      <c r="E662" s="60">
        <v>0</v>
      </c>
      <c r="F662" s="59">
        <v>0.76431460809999896</v>
      </c>
      <c r="G662" s="60">
        <v>2.14457229688999E-3</v>
      </c>
      <c r="H662" s="59">
        <v>0.82099701560000105</v>
      </c>
      <c r="I662" s="60">
        <v>1.90770791172849E-3</v>
      </c>
      <c r="J662" s="59">
        <v>0</v>
      </c>
      <c r="K662" s="60">
        <v>0</v>
      </c>
    </row>
    <row r="663" spans="1:11" customFormat="1" x14ac:dyDescent="0.3">
      <c r="A663" s="58" t="s">
        <v>279</v>
      </c>
      <c r="B663" s="62">
        <v>7.70824270249999</v>
      </c>
      <c r="C663" s="63">
        <v>5.47234838528627E-3</v>
      </c>
      <c r="D663" s="62">
        <v>0</v>
      </c>
      <c r="E663" s="63">
        <v>0</v>
      </c>
      <c r="F663" s="62">
        <v>2.3083641654</v>
      </c>
      <c r="G663" s="63">
        <v>6.4769844613551102E-3</v>
      </c>
      <c r="H663" s="62">
        <v>1.8782097550000001</v>
      </c>
      <c r="I663" s="63">
        <v>4.3642979711449297E-3</v>
      </c>
      <c r="J663" s="62">
        <v>3.5216687820999999</v>
      </c>
      <c r="K663" s="63">
        <v>1.03208169477491E-2</v>
      </c>
    </row>
    <row r="664" spans="1:11" customFormat="1" x14ac:dyDescent="0.3">
      <c r="A664" s="58" t="s">
        <v>280</v>
      </c>
      <c r="B664" s="59">
        <v>82.125627361099703</v>
      </c>
      <c r="C664" s="60">
        <v>5.8303826387612098E-2</v>
      </c>
      <c r="D664" s="59">
        <v>17.049344133599998</v>
      </c>
      <c r="E664" s="60">
        <v>6.0758639813122801E-2</v>
      </c>
      <c r="F664" s="59">
        <v>16.780929179499999</v>
      </c>
      <c r="G664" s="60">
        <v>4.7085212624537499E-2</v>
      </c>
      <c r="H664" s="59">
        <v>18.188187093700002</v>
      </c>
      <c r="I664" s="60">
        <v>4.2262940984373297E-2</v>
      </c>
      <c r="J664" s="59">
        <v>30.107166954299998</v>
      </c>
      <c r="K664" s="61">
        <v>8.8233896535085607E-2</v>
      </c>
    </row>
    <row r="665" spans="1:11" customFormat="1" x14ac:dyDescent="0.3">
      <c r="A665" s="58" t="s">
        <v>281</v>
      </c>
      <c r="B665" s="62">
        <v>157.37800138879999</v>
      </c>
      <c r="C665" s="63">
        <v>0.111728092253797</v>
      </c>
      <c r="D665" s="62">
        <v>36.3007099878999</v>
      </c>
      <c r="E665" s="63">
        <v>0.12936461049952</v>
      </c>
      <c r="F665" s="62">
        <v>45.3269777848</v>
      </c>
      <c r="G665" s="63">
        <v>0.12718189581732001</v>
      </c>
      <c r="H665" s="62">
        <v>31.0333794537</v>
      </c>
      <c r="I665" s="65">
        <v>7.21106439933029E-2</v>
      </c>
      <c r="J665" s="62">
        <v>44.716934162400001</v>
      </c>
      <c r="K665" s="63">
        <v>0.131050169823034</v>
      </c>
    </row>
    <row r="666" spans="1:11" customFormat="1" x14ac:dyDescent="0.3">
      <c r="A666" s="58" t="s">
        <v>282</v>
      </c>
      <c r="B666" s="59">
        <v>67.532827574099997</v>
      </c>
      <c r="C666" s="60">
        <v>4.7943892556611203E-2</v>
      </c>
      <c r="D666" s="59">
        <v>16.889587360899998</v>
      </c>
      <c r="E666" s="60">
        <v>6.0189315613075903E-2</v>
      </c>
      <c r="F666" s="59">
        <v>25.910704554100001</v>
      </c>
      <c r="G666" s="60">
        <v>7.2702233596919394E-2</v>
      </c>
      <c r="H666" s="59">
        <v>19.613077341299999</v>
      </c>
      <c r="I666" s="60">
        <v>4.5573884078002801E-2</v>
      </c>
      <c r="J666" s="59">
        <v>5.1194583178000101</v>
      </c>
      <c r="K666" s="65">
        <v>1.5003396241635899E-2</v>
      </c>
    </row>
    <row r="667" spans="1:11" customFormat="1" x14ac:dyDescent="0.3">
      <c r="A667" s="58" t="s">
        <v>283</v>
      </c>
      <c r="B667" s="62">
        <v>17.493034610999999</v>
      </c>
      <c r="C667" s="63">
        <v>1.24189109505096E-2</v>
      </c>
      <c r="D667" s="62">
        <v>5.9520736814999999</v>
      </c>
      <c r="E667" s="63">
        <v>2.12113673183899E-2</v>
      </c>
      <c r="F667" s="62">
        <v>0.85335730840000001</v>
      </c>
      <c r="G667" s="63">
        <v>2.3944151054402E-3</v>
      </c>
      <c r="H667" s="62">
        <v>5.8329701901000002</v>
      </c>
      <c r="I667" s="63">
        <v>1.3553768368327E-2</v>
      </c>
      <c r="J667" s="62">
        <v>4.8546334309999901</v>
      </c>
      <c r="K667" s="63">
        <v>1.42272843046577E-2</v>
      </c>
    </row>
    <row r="668" spans="1:11" customFormat="1" x14ac:dyDescent="0.3">
      <c r="A668" s="58" t="s">
        <v>284</v>
      </c>
      <c r="B668" s="59">
        <v>87.975693041200302</v>
      </c>
      <c r="C668" s="60">
        <v>6.2456990567034097E-2</v>
      </c>
      <c r="D668" s="59">
        <v>17.207360292200001</v>
      </c>
      <c r="E668" s="60">
        <v>6.13217609977149E-2</v>
      </c>
      <c r="F668" s="59">
        <v>44.4748398995999</v>
      </c>
      <c r="G668" s="61">
        <v>0.12479090226262</v>
      </c>
      <c r="H668" s="59">
        <v>16.885040327399999</v>
      </c>
      <c r="I668" s="60">
        <v>3.9234886863619797E-2</v>
      </c>
      <c r="J668" s="59">
        <v>9.4084525219999993</v>
      </c>
      <c r="K668" s="65">
        <v>2.7572983789590701E-2</v>
      </c>
    </row>
    <row r="669" spans="1:11" customFormat="1" x14ac:dyDescent="0.3">
      <c r="A669" s="58" t="s">
        <v>285</v>
      </c>
      <c r="B669" s="62">
        <v>23.150605921499999</v>
      </c>
      <c r="C669" s="63">
        <v>1.6435416712012801E-2</v>
      </c>
      <c r="D669" s="62">
        <v>4.2079639626000098</v>
      </c>
      <c r="E669" s="63">
        <v>1.49958945485975E-2</v>
      </c>
      <c r="F669" s="62">
        <v>3.1745991753</v>
      </c>
      <c r="G669" s="63">
        <v>8.9075328051134595E-3</v>
      </c>
      <c r="H669" s="62">
        <v>9.2318938179999996</v>
      </c>
      <c r="I669" s="63">
        <v>2.1451669789524001E-2</v>
      </c>
      <c r="J669" s="62">
        <v>6.5361489655999998</v>
      </c>
      <c r="K669" s="63">
        <v>1.9155236108533601E-2</v>
      </c>
    </row>
    <row r="670" spans="1:11" customFormat="1" x14ac:dyDescent="0.3">
      <c r="A670" s="58" t="s">
        <v>286</v>
      </c>
      <c r="B670" s="59">
        <v>228.12527140890001</v>
      </c>
      <c r="C670" s="60">
        <v>0.16195402879992399</v>
      </c>
      <c r="D670" s="59">
        <v>54.691989265899799</v>
      </c>
      <c r="E670" s="60">
        <v>0.194905496095957</v>
      </c>
      <c r="F670" s="59">
        <v>59.706563172300001</v>
      </c>
      <c r="G670" s="60">
        <v>0.16752923464348299</v>
      </c>
      <c r="H670" s="59">
        <v>79.256617903300096</v>
      </c>
      <c r="I670" s="60">
        <v>0.184164466079658</v>
      </c>
      <c r="J670" s="59">
        <v>34.470101067399902</v>
      </c>
      <c r="K670" s="65">
        <v>0.10102017688185499</v>
      </c>
    </row>
    <row r="671" spans="1:11" customFormat="1" x14ac:dyDescent="0.3">
      <c r="A671" s="58" t="s">
        <v>287</v>
      </c>
      <c r="B671" s="62">
        <v>50.720947345600003</v>
      </c>
      <c r="C671" s="63">
        <v>3.6008556686579499E-2</v>
      </c>
      <c r="D671" s="62">
        <v>12.827473166900001</v>
      </c>
      <c r="E671" s="63">
        <v>4.5713184962007498E-2</v>
      </c>
      <c r="F671" s="62">
        <v>9.5891736327999997</v>
      </c>
      <c r="G671" s="63">
        <v>2.6906035688749001E-2</v>
      </c>
      <c r="H671" s="62">
        <v>19.733946400600001</v>
      </c>
      <c r="I671" s="63">
        <v>4.5854741202119499E-2</v>
      </c>
      <c r="J671" s="62">
        <v>8.5703541452999996</v>
      </c>
      <c r="K671" s="63">
        <v>2.5116801659660602E-2</v>
      </c>
    </row>
    <row r="672" spans="1:11" customFormat="1" x14ac:dyDescent="0.3">
      <c r="A672" s="58" t="s">
        <v>288</v>
      </c>
      <c r="B672" s="59">
        <v>97.040942158999798</v>
      </c>
      <c r="C672" s="60">
        <v>6.8892724791635093E-2</v>
      </c>
      <c r="D672" s="59">
        <v>25.0189276905</v>
      </c>
      <c r="E672" s="60">
        <v>8.9159794309147902E-2</v>
      </c>
      <c r="F672" s="59">
        <v>14.0265335983</v>
      </c>
      <c r="G672" s="60">
        <v>3.9356719154025603E-2</v>
      </c>
      <c r="H672" s="59">
        <v>31.370587914800002</v>
      </c>
      <c r="I672" s="60">
        <v>7.2894197693156595E-2</v>
      </c>
      <c r="J672" s="59">
        <v>26.6248929554</v>
      </c>
      <c r="K672" s="60">
        <v>7.8028532337512793E-2</v>
      </c>
    </row>
    <row r="673" spans="1:11" customFormat="1" x14ac:dyDescent="0.3">
      <c r="A673" s="58" t="s">
        <v>289</v>
      </c>
      <c r="B673" s="62">
        <v>1.8649108951</v>
      </c>
      <c r="C673" s="63">
        <v>1.32396481524814E-3</v>
      </c>
      <c r="D673" s="62">
        <v>0</v>
      </c>
      <c r="E673" s="63">
        <v>0</v>
      </c>
      <c r="F673" s="62">
        <v>1.0439138795</v>
      </c>
      <c r="G673" s="63">
        <v>2.9290932851328499E-3</v>
      </c>
      <c r="H673" s="62">
        <v>0.82099701560000105</v>
      </c>
      <c r="I673" s="63">
        <v>1.90770791172849E-3</v>
      </c>
      <c r="J673" s="62">
        <v>0</v>
      </c>
      <c r="K673" s="63">
        <v>0</v>
      </c>
    </row>
    <row r="674" spans="1:11" customFormat="1" x14ac:dyDescent="0.3">
      <c r="A674" s="58" t="s">
        <v>290</v>
      </c>
      <c r="B674" s="59">
        <v>9.5569169135999807</v>
      </c>
      <c r="C674" s="60">
        <v>6.7847862163826402E-3</v>
      </c>
      <c r="D674" s="59">
        <v>0</v>
      </c>
      <c r="E674" s="60">
        <v>0</v>
      </c>
      <c r="F674" s="59">
        <v>2.1150455942000002</v>
      </c>
      <c r="G674" s="60">
        <v>5.9345564508523603E-3</v>
      </c>
      <c r="H674" s="59">
        <v>7.0239101683999996</v>
      </c>
      <c r="I674" s="60">
        <v>1.63210934326408E-2</v>
      </c>
      <c r="J674" s="59">
        <v>0.41796115099999998</v>
      </c>
      <c r="K674" s="60">
        <v>1.2249023964625201E-3</v>
      </c>
    </row>
    <row r="675" spans="1:11" customFormat="1" x14ac:dyDescent="0.3">
      <c r="A675" s="58" t="s">
        <v>291</v>
      </c>
      <c r="B675" s="62">
        <v>19.976392574399998</v>
      </c>
      <c r="C675" s="63">
        <v>1.41819327527022E-2</v>
      </c>
      <c r="D675" s="62">
        <v>3.0481414249999998</v>
      </c>
      <c r="E675" s="63">
        <v>1.08626423098616E-2</v>
      </c>
      <c r="F675" s="62">
        <v>3.9707429537000101</v>
      </c>
      <c r="G675" s="63">
        <v>1.1141413818773999E-2</v>
      </c>
      <c r="H675" s="62">
        <v>9.0240296385999894</v>
      </c>
      <c r="I675" s="63">
        <v>2.0968666645698301E-2</v>
      </c>
      <c r="J675" s="62">
        <v>3.9334785571000102</v>
      </c>
      <c r="K675" s="63">
        <v>1.15276917471828E-2</v>
      </c>
    </row>
    <row r="676" spans="1:11" customFormat="1" x14ac:dyDescent="0.3">
      <c r="A676" s="58" t="s">
        <v>292</v>
      </c>
      <c r="B676" s="59">
        <v>28.560819886400001</v>
      </c>
      <c r="C676" s="60">
        <v>2.02763149293551E-2</v>
      </c>
      <c r="D676" s="59">
        <v>3.4205573025999998</v>
      </c>
      <c r="E676" s="60">
        <v>1.2189818416489299E-2</v>
      </c>
      <c r="F676" s="59">
        <v>6.5898963834000002</v>
      </c>
      <c r="G676" s="60">
        <v>1.8490434532380601E-2</v>
      </c>
      <c r="H676" s="59">
        <v>15.9238184199</v>
      </c>
      <c r="I676" s="60">
        <v>3.7001345689874697E-2</v>
      </c>
      <c r="J676" s="59">
        <v>2.6265477805000002</v>
      </c>
      <c r="K676" s="60">
        <v>7.69752084149507E-3</v>
      </c>
    </row>
    <row r="677" spans="1:11" customFormat="1" x14ac:dyDescent="0.3">
      <c r="A677" s="58" t="s">
        <v>293</v>
      </c>
      <c r="B677" s="62">
        <v>19.3147776335</v>
      </c>
      <c r="C677" s="63">
        <v>1.3712229398351299E-2</v>
      </c>
      <c r="D677" s="62">
        <v>0.85315570260000095</v>
      </c>
      <c r="E677" s="63">
        <v>3.04038557920994E-3</v>
      </c>
      <c r="F677" s="62">
        <v>2.1246614349000001</v>
      </c>
      <c r="G677" s="63">
        <v>5.9615373110347798E-3</v>
      </c>
      <c r="H677" s="62">
        <v>7.4142874267999899</v>
      </c>
      <c r="I677" s="63">
        <v>1.7228192691539201E-2</v>
      </c>
      <c r="J677" s="62">
        <v>8.9226730691999894</v>
      </c>
      <c r="K677" s="63">
        <v>2.6149328948791899E-2</v>
      </c>
    </row>
    <row r="678" spans="1:11" customFormat="1" x14ac:dyDescent="0.3">
      <c r="A678" s="58" t="s">
        <v>294</v>
      </c>
      <c r="B678" s="59">
        <v>8.5378475697000304</v>
      </c>
      <c r="C678" s="60">
        <v>6.0613136048135704E-3</v>
      </c>
      <c r="D678" s="59">
        <v>1.1912824408</v>
      </c>
      <c r="E678" s="60">
        <v>4.2453656967144397E-3</v>
      </c>
      <c r="F678" s="59">
        <v>3.0386166532000098</v>
      </c>
      <c r="G678" s="60">
        <v>8.5259826598377605E-3</v>
      </c>
      <c r="H678" s="59">
        <v>0.77030653309999997</v>
      </c>
      <c r="I678" s="60">
        <v>1.7899210834244699E-3</v>
      </c>
      <c r="J678" s="59">
        <v>3.5376419425999899</v>
      </c>
      <c r="K678" s="60">
        <v>1.03676288644278E-2</v>
      </c>
    </row>
    <row r="679" spans="1:11" customFormat="1" x14ac:dyDescent="0.3">
      <c r="A679" s="58" t="s">
        <v>295</v>
      </c>
      <c r="B679" s="62">
        <v>26.146230854999999</v>
      </c>
      <c r="C679" s="63">
        <v>1.8562114573050001E-2</v>
      </c>
      <c r="D679" s="62">
        <v>0.31890669500000002</v>
      </c>
      <c r="E679" s="65">
        <v>1.1364857711630399E-3</v>
      </c>
      <c r="F679" s="62">
        <v>7.620841328</v>
      </c>
      <c r="G679" s="63">
        <v>2.13831385895542E-2</v>
      </c>
      <c r="H679" s="62">
        <v>6.5797666985000101</v>
      </c>
      <c r="I679" s="63">
        <v>1.5289060434504301E-2</v>
      </c>
      <c r="J679" s="62">
        <v>11.6267161335</v>
      </c>
      <c r="K679" s="63">
        <v>3.4073962187250298E-2</v>
      </c>
    </row>
    <row r="680" spans="1:11" customFormat="1" x14ac:dyDescent="0.3">
      <c r="A680" s="58" t="s">
        <v>296</v>
      </c>
      <c r="B680" s="59">
        <v>48.602915338099997</v>
      </c>
      <c r="C680" s="60">
        <v>3.4504892429553999E-2</v>
      </c>
      <c r="D680" s="59">
        <v>5.6376322208000103</v>
      </c>
      <c r="E680" s="60">
        <v>2.0090794274449101E-2</v>
      </c>
      <c r="F680" s="59">
        <v>9.7314562149999997</v>
      </c>
      <c r="G680" s="60">
        <v>2.7305263023778802E-2</v>
      </c>
      <c r="H680" s="59">
        <v>4.9139469951000097</v>
      </c>
      <c r="I680" s="65">
        <v>1.1418282140180201E-2</v>
      </c>
      <c r="J680" s="59">
        <v>28.319879907200001</v>
      </c>
      <c r="K680" s="61">
        <v>8.2995964296835104E-2</v>
      </c>
    </row>
    <row r="681" spans="1:11" customFormat="1" x14ac:dyDescent="0.3">
      <c r="A681" s="58" t="s">
        <v>297</v>
      </c>
      <c r="B681" s="62">
        <v>48.5249463217</v>
      </c>
      <c r="C681" s="63">
        <v>3.4449539525206498E-2</v>
      </c>
      <c r="D681" s="62">
        <v>9.17629819809998</v>
      </c>
      <c r="E681" s="63">
        <v>3.2701515827661398E-2</v>
      </c>
      <c r="F681" s="62">
        <v>8.01361106099999</v>
      </c>
      <c r="G681" s="63">
        <v>2.24852019016013E-2</v>
      </c>
      <c r="H681" s="62">
        <v>17.396802323399999</v>
      </c>
      <c r="I681" s="63">
        <v>4.0424041501383803E-2</v>
      </c>
      <c r="J681" s="62">
        <v>13.9382347392</v>
      </c>
      <c r="K681" s="63">
        <v>4.0848239348693097E-2</v>
      </c>
    </row>
    <row r="682" spans="1:11" customFormat="1" x14ac:dyDescent="0.3">
      <c r="A682" s="58" t="s">
        <v>298</v>
      </c>
      <c r="B682" s="59">
        <v>102.7230395477</v>
      </c>
      <c r="C682" s="60">
        <v>7.2926642465245398E-2</v>
      </c>
      <c r="D682" s="59">
        <v>20.401842240600001</v>
      </c>
      <c r="E682" s="60">
        <v>7.2705916104881196E-2</v>
      </c>
      <c r="F682" s="59">
        <v>25.972762587599998</v>
      </c>
      <c r="G682" s="60">
        <v>7.2876360766586407E-2</v>
      </c>
      <c r="H682" s="59">
        <v>28.461094460399998</v>
      </c>
      <c r="I682" s="60">
        <v>6.6133559619430196E-2</v>
      </c>
      <c r="J682" s="59">
        <v>27.8873402591</v>
      </c>
      <c r="K682" s="60">
        <v>8.1728337269167201E-2</v>
      </c>
    </row>
    <row r="683" spans="1:11" customFormat="1" x14ac:dyDescent="0.3">
      <c r="A683" s="58" t="s">
        <v>299</v>
      </c>
      <c r="B683" s="62">
        <v>1.1056979924000001</v>
      </c>
      <c r="C683" s="63">
        <v>7.84973288576135E-4</v>
      </c>
      <c r="D683" s="62">
        <v>1.1056979924000001</v>
      </c>
      <c r="E683" s="63">
        <v>3.9403689394671903E-3</v>
      </c>
      <c r="F683" s="62">
        <v>0</v>
      </c>
      <c r="G683" s="63">
        <v>0</v>
      </c>
      <c r="H683" s="62">
        <v>0</v>
      </c>
      <c r="I683" s="63">
        <v>0</v>
      </c>
      <c r="J683" s="62">
        <v>0</v>
      </c>
      <c r="K683" s="63">
        <v>0</v>
      </c>
    </row>
    <row r="684" spans="1:11" customFormat="1" x14ac:dyDescent="0.3">
      <c r="A684" s="58" t="s">
        <v>300</v>
      </c>
      <c r="B684" s="59">
        <v>14.8796148334</v>
      </c>
      <c r="C684" s="60">
        <v>1.0563553763146201E-2</v>
      </c>
      <c r="D684" s="59">
        <v>0.89646006840000003</v>
      </c>
      <c r="E684" s="60">
        <v>3.1947090736130302E-3</v>
      </c>
      <c r="F684" s="59">
        <v>0</v>
      </c>
      <c r="G684" s="60">
        <v>0</v>
      </c>
      <c r="H684" s="59">
        <v>10.362770598599999</v>
      </c>
      <c r="I684" s="61">
        <v>2.4079429136449299E-2</v>
      </c>
      <c r="J684" s="59">
        <v>3.6203841664000098</v>
      </c>
      <c r="K684" s="60">
        <v>1.0610118263212299E-2</v>
      </c>
    </row>
    <row r="685" spans="1:11" customFormat="1" x14ac:dyDescent="0.3">
      <c r="A685" s="58" t="s">
        <v>301</v>
      </c>
      <c r="B685" s="62">
        <v>21.6477105823</v>
      </c>
      <c r="C685" s="63">
        <v>1.53684592743522E-2</v>
      </c>
      <c r="D685" s="62">
        <v>4.9435714186000004</v>
      </c>
      <c r="E685" s="63">
        <v>1.7617374185158401E-2</v>
      </c>
      <c r="F685" s="62">
        <v>5.0585509264999997</v>
      </c>
      <c r="G685" s="63">
        <v>1.4193668503009601E-2</v>
      </c>
      <c r="H685" s="62">
        <v>5.8019183103999898</v>
      </c>
      <c r="I685" s="63">
        <v>1.3481614736277099E-2</v>
      </c>
      <c r="J685" s="62">
        <v>5.8436699268000103</v>
      </c>
      <c r="K685" s="63">
        <v>1.7125814876209101E-2</v>
      </c>
    </row>
    <row r="686" spans="1:11" customFormat="1" x14ac:dyDescent="0.3">
      <c r="A686" s="58" t="s">
        <v>305</v>
      </c>
      <c r="B686" s="59">
        <v>54.795386684699999</v>
      </c>
      <c r="C686" s="60">
        <v>3.8901142247104198E-2</v>
      </c>
      <c r="D686" s="59">
        <v>7.9252153166000197</v>
      </c>
      <c r="E686" s="60">
        <v>2.82430396787978E-2</v>
      </c>
      <c r="F686" s="59">
        <v>4.1545220901000102</v>
      </c>
      <c r="G686" s="65">
        <v>1.16570753546035E-2</v>
      </c>
      <c r="H686" s="59">
        <v>22.650357966000001</v>
      </c>
      <c r="I686" s="60">
        <v>5.2631454529273397E-2</v>
      </c>
      <c r="J686" s="59">
        <v>20.065291311999999</v>
      </c>
      <c r="K686" s="60">
        <v>5.8804564383514703E-2</v>
      </c>
    </row>
    <row r="687" spans="1:11" customFormat="1" x14ac:dyDescent="0.3">
      <c r="A687" s="64" t="s">
        <v>1</v>
      </c>
    </row>
    <row r="688" spans="1:11" customFormat="1" x14ac:dyDescent="0.3">
      <c r="A688" s="64" t="s">
        <v>1</v>
      </c>
    </row>
    <row r="689" spans="1:11" customFormat="1" x14ac:dyDescent="0.3">
      <c r="A689" s="53" t="s">
        <v>408</v>
      </c>
    </row>
    <row r="690" spans="1:11" customFormat="1" x14ac:dyDescent="0.3">
      <c r="A690" s="54" t="s">
        <v>1</v>
      </c>
    </row>
    <row r="691" spans="1:11" customFormat="1" x14ac:dyDescent="0.3">
      <c r="A691" s="119" t="s">
        <v>1</v>
      </c>
      <c r="B691" s="118" t="s">
        <v>501</v>
      </c>
      <c r="C691" s="118" t="s">
        <v>1</v>
      </c>
      <c r="D691" s="118" t="s">
        <v>389</v>
      </c>
      <c r="E691" s="118" t="s">
        <v>1</v>
      </c>
      <c r="F691" s="118" t="s">
        <v>390</v>
      </c>
      <c r="G691" s="118" t="s">
        <v>1</v>
      </c>
      <c r="H691" s="118" t="s">
        <v>391</v>
      </c>
      <c r="I691" s="118" t="s">
        <v>1</v>
      </c>
      <c r="J691" s="118" t="s">
        <v>392</v>
      </c>
      <c r="K691" s="118" t="s">
        <v>1</v>
      </c>
    </row>
    <row r="692" spans="1:11" customFormat="1" x14ac:dyDescent="0.3">
      <c r="A692" s="120"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519.57983355270005</v>
      </c>
      <c r="C693" s="57">
        <v>519.57983355270005</v>
      </c>
      <c r="D693" s="57">
        <v>87.206546735900005</v>
      </c>
      <c r="E693" s="57">
        <v>87.206546735900005</v>
      </c>
      <c r="F693" s="57">
        <v>148.791450236</v>
      </c>
      <c r="G693" s="57">
        <v>148.791450236</v>
      </c>
      <c r="H693" s="57">
        <v>169.24906897930001</v>
      </c>
      <c r="I693" s="57">
        <v>169.24906897930001</v>
      </c>
      <c r="J693" s="57">
        <v>114.3327676015</v>
      </c>
      <c r="K693" s="57">
        <v>114.3327676015</v>
      </c>
    </row>
    <row r="694" spans="1:11" customFormat="1" x14ac:dyDescent="0.3">
      <c r="A694" s="58" t="s">
        <v>306</v>
      </c>
      <c r="B694" s="59">
        <v>135.28656134760001</v>
      </c>
      <c r="C694" s="60">
        <v>0.26037685185462101</v>
      </c>
      <c r="D694" s="59">
        <v>26.479508379199999</v>
      </c>
      <c r="E694" s="60">
        <v>0.30364129036540899</v>
      </c>
      <c r="F694" s="59">
        <v>48.108559838600002</v>
      </c>
      <c r="G694" s="60">
        <v>0.32332879182435798</v>
      </c>
      <c r="H694" s="59">
        <v>29.833730503799998</v>
      </c>
      <c r="I694" s="65">
        <v>0.176271164643445</v>
      </c>
      <c r="J694" s="59">
        <v>30.864762626000001</v>
      </c>
      <c r="K694" s="60">
        <v>0.26995552782888399</v>
      </c>
    </row>
    <row r="695" spans="1:11" customFormat="1" x14ac:dyDescent="0.3">
      <c r="A695" s="58" t="s">
        <v>307</v>
      </c>
      <c r="B695" s="62">
        <v>197.71750730869999</v>
      </c>
      <c r="C695" s="63">
        <v>0.38053345134043898</v>
      </c>
      <c r="D695" s="62">
        <v>30.3374399018</v>
      </c>
      <c r="E695" s="63">
        <v>0.34788030299692002</v>
      </c>
      <c r="F695" s="62">
        <v>52.1016625683</v>
      </c>
      <c r="G695" s="63">
        <v>0.35016570162909799</v>
      </c>
      <c r="H695" s="62">
        <v>73.150168460000302</v>
      </c>
      <c r="I695" s="63">
        <v>0.43220425909076399</v>
      </c>
      <c r="J695" s="62">
        <v>42.1282363786</v>
      </c>
      <c r="K695" s="63">
        <v>0.36847036297971397</v>
      </c>
    </row>
    <row r="696" spans="1:11" customFormat="1" x14ac:dyDescent="0.3">
      <c r="A696" s="58" t="s">
        <v>308</v>
      </c>
      <c r="B696" s="59">
        <v>186.57576489639999</v>
      </c>
      <c r="C696" s="60">
        <v>0.35908969680494002</v>
      </c>
      <c r="D696" s="59">
        <v>30.3895984549</v>
      </c>
      <c r="E696" s="60">
        <v>0.34847840663767099</v>
      </c>
      <c r="F696" s="59">
        <v>48.581227829100001</v>
      </c>
      <c r="G696" s="60">
        <v>0.32650550654654398</v>
      </c>
      <c r="H696" s="59">
        <v>66.265170015500004</v>
      </c>
      <c r="I696" s="60">
        <v>0.39152457626579101</v>
      </c>
      <c r="J696" s="59">
        <v>41.339768596900001</v>
      </c>
      <c r="K696" s="60">
        <v>0.36157410919140198</v>
      </c>
    </row>
    <row r="697" spans="1:11" customFormat="1" x14ac:dyDescent="0.3">
      <c r="A697" s="64" t="s">
        <v>1</v>
      </c>
    </row>
    <row r="698" spans="1:11" customFormat="1" x14ac:dyDescent="0.3">
      <c r="A698" s="64" t="s">
        <v>1</v>
      </c>
    </row>
    <row r="699" spans="1:11" customFormat="1" x14ac:dyDescent="0.3">
      <c r="A699" s="53" t="s">
        <v>409</v>
      </c>
    </row>
    <row r="700" spans="1:11" customFormat="1" x14ac:dyDescent="0.3">
      <c r="A700" s="54" t="s">
        <v>1</v>
      </c>
    </row>
    <row r="701" spans="1:11" customFormat="1" x14ac:dyDescent="0.3">
      <c r="A701" s="119" t="s">
        <v>1</v>
      </c>
      <c r="B701" s="118" t="s">
        <v>501</v>
      </c>
      <c r="C701" s="118" t="s">
        <v>1</v>
      </c>
      <c r="D701" s="118" t="s">
        <v>389</v>
      </c>
      <c r="E701" s="118" t="s">
        <v>1</v>
      </c>
      <c r="F701" s="118" t="s">
        <v>390</v>
      </c>
      <c r="G701" s="118" t="s">
        <v>1</v>
      </c>
      <c r="H701" s="118" t="s">
        <v>391</v>
      </c>
      <c r="I701" s="118" t="s">
        <v>1</v>
      </c>
      <c r="J701" s="118" t="s">
        <v>392</v>
      </c>
      <c r="K701" s="118" t="s">
        <v>1</v>
      </c>
    </row>
    <row r="702" spans="1:11" customFormat="1" x14ac:dyDescent="0.3">
      <c r="A702" s="120"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305.17948611809999</v>
      </c>
      <c r="C703" s="57">
        <v>305.17948611809999</v>
      </c>
      <c r="D703" s="57">
        <v>58.816712911300002</v>
      </c>
      <c r="E703" s="57">
        <v>58.816712911300002</v>
      </c>
      <c r="F703" s="57">
        <v>72.619742159799998</v>
      </c>
      <c r="G703" s="57">
        <v>72.619742159799998</v>
      </c>
      <c r="H703" s="57">
        <v>107.4700542563</v>
      </c>
      <c r="I703" s="57">
        <v>107.4700542563</v>
      </c>
      <c r="J703" s="57">
        <v>66.2729767907</v>
      </c>
      <c r="K703" s="57">
        <v>66.2729767907</v>
      </c>
    </row>
    <row r="704" spans="1:11" customFormat="1" x14ac:dyDescent="0.3">
      <c r="A704" s="58" t="s">
        <v>306</v>
      </c>
      <c r="B704" s="59">
        <v>78.267581615999902</v>
      </c>
      <c r="C704" s="60">
        <v>0.25646409793649</v>
      </c>
      <c r="D704" s="59">
        <v>17.0050940833999</v>
      </c>
      <c r="E704" s="60">
        <v>0.289120102802157</v>
      </c>
      <c r="F704" s="59">
        <v>24.119773600699901</v>
      </c>
      <c r="G704" s="60">
        <v>0.33213796804213902</v>
      </c>
      <c r="H704" s="59">
        <v>23.0144705656</v>
      </c>
      <c r="I704" s="60">
        <v>0.21414775236563999</v>
      </c>
      <c r="J704" s="59">
        <v>14.1282433663</v>
      </c>
      <c r="K704" s="60">
        <v>0.213182567774481</v>
      </c>
    </row>
    <row r="705" spans="1:11" customFormat="1" x14ac:dyDescent="0.3">
      <c r="A705" s="58" t="s">
        <v>307</v>
      </c>
      <c r="B705" s="62">
        <v>96.212453600299995</v>
      </c>
      <c r="C705" s="63">
        <v>0.31526514060341299</v>
      </c>
      <c r="D705" s="62">
        <v>17.525280478799999</v>
      </c>
      <c r="E705" s="63">
        <v>0.297964296393602</v>
      </c>
      <c r="F705" s="62">
        <v>23.435234300499999</v>
      </c>
      <c r="G705" s="63">
        <v>0.32271161537492998</v>
      </c>
      <c r="H705" s="62">
        <v>39.017496665400003</v>
      </c>
      <c r="I705" s="63">
        <v>0.36305459167582699</v>
      </c>
      <c r="J705" s="62">
        <v>16.2344421556</v>
      </c>
      <c r="K705" s="63">
        <v>0.244963225461726</v>
      </c>
    </row>
    <row r="706" spans="1:11" customFormat="1" x14ac:dyDescent="0.3">
      <c r="A706" s="58" t="s">
        <v>308</v>
      </c>
      <c r="B706" s="59">
        <v>130.69945090179999</v>
      </c>
      <c r="C706" s="60">
        <v>0.42827076146009802</v>
      </c>
      <c r="D706" s="59">
        <v>24.286338349099999</v>
      </c>
      <c r="E706" s="60">
        <v>0.412915600804241</v>
      </c>
      <c r="F706" s="59">
        <v>25.064734258600001</v>
      </c>
      <c r="G706" s="60">
        <v>0.345150416582931</v>
      </c>
      <c r="H706" s="59">
        <v>45.4380870253</v>
      </c>
      <c r="I706" s="60">
        <v>0.42279765595853303</v>
      </c>
      <c r="J706" s="59">
        <v>35.910291268800002</v>
      </c>
      <c r="K706" s="60">
        <v>0.54185420676379303</v>
      </c>
    </row>
    <row r="707" spans="1:11" customFormat="1" x14ac:dyDescent="0.3">
      <c r="A707" s="64" t="s">
        <v>1</v>
      </c>
    </row>
    <row r="708" spans="1:11" customFormat="1" x14ac:dyDescent="0.3">
      <c r="A708" s="64" t="s">
        <v>1</v>
      </c>
    </row>
    <row r="709" spans="1:11" customFormat="1" x14ac:dyDescent="0.3">
      <c r="A709" s="53" t="s">
        <v>410</v>
      </c>
    </row>
    <row r="710" spans="1:11" customFormat="1" x14ac:dyDescent="0.3">
      <c r="A710" s="54" t="s">
        <v>1</v>
      </c>
    </row>
    <row r="711" spans="1:11" customFormat="1" x14ac:dyDescent="0.3">
      <c r="A711" s="119" t="s">
        <v>1</v>
      </c>
      <c r="B711" s="118" t="s">
        <v>501</v>
      </c>
      <c r="C711" s="118" t="s">
        <v>1</v>
      </c>
      <c r="D711" s="118" t="s">
        <v>389</v>
      </c>
      <c r="E711" s="118" t="s">
        <v>1</v>
      </c>
      <c r="F711" s="118" t="s">
        <v>390</v>
      </c>
      <c r="G711" s="118" t="s">
        <v>1</v>
      </c>
      <c r="H711" s="118" t="s">
        <v>391</v>
      </c>
      <c r="I711" s="118" t="s">
        <v>1</v>
      </c>
      <c r="J711" s="118" t="s">
        <v>392</v>
      </c>
      <c r="K711" s="118" t="s">
        <v>1</v>
      </c>
    </row>
    <row r="712" spans="1:11" customFormat="1" x14ac:dyDescent="0.3">
      <c r="A712" s="120"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3.9785719153999999</v>
      </c>
      <c r="C713" s="57">
        <v>3.9785719153999999</v>
      </c>
      <c r="D713" s="57">
        <v>0.54998002479999997</v>
      </c>
      <c r="E713" s="57">
        <v>0.54998002479999997</v>
      </c>
      <c r="F713" s="57">
        <v>1.3696295471</v>
      </c>
      <c r="G713" s="57">
        <v>1.3696295471</v>
      </c>
      <c r="H713" s="57">
        <v>1.6419940312000001</v>
      </c>
      <c r="I713" s="57">
        <v>1.6419940312000001</v>
      </c>
      <c r="J713" s="57">
        <v>0.41696831229999998</v>
      </c>
      <c r="K713" s="57">
        <v>0.41696831229999998</v>
      </c>
    </row>
    <row r="714" spans="1:11" customFormat="1" x14ac:dyDescent="0.3">
      <c r="A714" s="58" t="s">
        <v>306</v>
      </c>
      <c r="B714" s="67">
        <v>0.76431460810000096</v>
      </c>
      <c r="C714" s="68">
        <v>19.210777745188899</v>
      </c>
      <c r="D714" s="67">
        <v>0</v>
      </c>
      <c r="E714" s="68">
        <v>0</v>
      </c>
      <c r="F714" s="67">
        <v>0.76431460810000196</v>
      </c>
      <c r="G714" s="68">
        <v>55.804477182777603</v>
      </c>
      <c r="H714" s="67">
        <v>0</v>
      </c>
      <c r="I714" s="68">
        <v>0</v>
      </c>
      <c r="J714" s="67">
        <v>0</v>
      </c>
      <c r="K714" s="68">
        <v>0</v>
      </c>
    </row>
    <row r="715" spans="1:11" customFormat="1" x14ac:dyDescent="0.3">
      <c r="A715" s="58" t="s">
        <v>307</v>
      </c>
      <c r="B715" s="69">
        <v>1.2379653279</v>
      </c>
      <c r="C715" s="70">
        <v>31.115821310359198</v>
      </c>
      <c r="D715" s="69">
        <v>0</v>
      </c>
      <c r="E715" s="70">
        <v>0</v>
      </c>
      <c r="F715" s="69">
        <v>0</v>
      </c>
      <c r="G715" s="70">
        <v>0</v>
      </c>
      <c r="H715" s="69">
        <v>0.82099701559999805</v>
      </c>
      <c r="I715" s="70">
        <v>50</v>
      </c>
      <c r="J715" s="69">
        <v>0.41696831229999898</v>
      </c>
      <c r="K715" s="70">
        <v>100</v>
      </c>
    </row>
    <row r="716" spans="1:11" customFormat="1" x14ac:dyDescent="0.3">
      <c r="A716" s="58" t="s">
        <v>308</v>
      </c>
      <c r="B716" s="67">
        <v>1.9762919794</v>
      </c>
      <c r="C716" s="68">
        <v>49.673400944451899</v>
      </c>
      <c r="D716" s="67">
        <v>0.54998002480000097</v>
      </c>
      <c r="E716" s="68">
        <v>100</v>
      </c>
      <c r="F716" s="67">
        <v>0.605314939</v>
      </c>
      <c r="G716" s="68">
        <v>44.195522817222397</v>
      </c>
      <c r="H716" s="67">
        <v>0.82099701559999805</v>
      </c>
      <c r="I716" s="68">
        <v>50</v>
      </c>
      <c r="J716" s="67">
        <v>0</v>
      </c>
      <c r="K716" s="68">
        <v>0</v>
      </c>
    </row>
    <row r="717" spans="1:11" customFormat="1" x14ac:dyDescent="0.3">
      <c r="A717" s="64" t="s">
        <v>1</v>
      </c>
    </row>
    <row r="718" spans="1:11" customFormat="1" x14ac:dyDescent="0.3">
      <c r="A718" s="64" t="s">
        <v>1</v>
      </c>
    </row>
    <row r="719" spans="1:11" customFormat="1" x14ac:dyDescent="0.3">
      <c r="A719" s="53" t="s">
        <v>411</v>
      </c>
    </row>
    <row r="720" spans="1:11" customFormat="1" x14ac:dyDescent="0.3">
      <c r="A720" s="54" t="s">
        <v>1</v>
      </c>
    </row>
    <row r="721" spans="1:11" customFormat="1" x14ac:dyDescent="0.3">
      <c r="A721" s="119" t="s">
        <v>1</v>
      </c>
      <c r="B721" s="118" t="s">
        <v>501</v>
      </c>
      <c r="C721" s="118" t="s">
        <v>1</v>
      </c>
      <c r="D721" s="118" t="s">
        <v>389</v>
      </c>
      <c r="E721" s="118" t="s">
        <v>1</v>
      </c>
      <c r="F721" s="118" t="s">
        <v>390</v>
      </c>
      <c r="G721" s="118" t="s">
        <v>1</v>
      </c>
      <c r="H721" s="118" t="s">
        <v>391</v>
      </c>
      <c r="I721" s="118" t="s">
        <v>1</v>
      </c>
      <c r="J721" s="118" t="s">
        <v>392</v>
      </c>
      <c r="K721" s="118" t="s">
        <v>1</v>
      </c>
    </row>
    <row r="722" spans="1:11" customFormat="1" x14ac:dyDescent="0.3">
      <c r="A722" s="120"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51.530024197199999</v>
      </c>
      <c r="C723" s="57">
        <v>51.530024197199999</v>
      </c>
      <c r="D723" s="57">
        <v>10.8402140921</v>
      </c>
      <c r="E723" s="57">
        <v>10.8402140921</v>
      </c>
      <c r="F723" s="57">
        <v>14.163834017699999</v>
      </c>
      <c r="G723" s="57">
        <v>14.163834017699999</v>
      </c>
      <c r="H723" s="57">
        <v>11.325356660500001</v>
      </c>
      <c r="I723" s="57">
        <v>11.325356660500001</v>
      </c>
      <c r="J723" s="57">
        <v>15.200619426899999</v>
      </c>
      <c r="K723" s="57">
        <v>15.200619426899999</v>
      </c>
    </row>
    <row r="724" spans="1:11" customFormat="1" x14ac:dyDescent="0.3">
      <c r="A724" s="58" t="s">
        <v>306</v>
      </c>
      <c r="B724" s="59">
        <v>13.645074854900001</v>
      </c>
      <c r="C724" s="60">
        <v>0.26479853381558199</v>
      </c>
      <c r="D724" s="67">
        <v>3.4548797061999998</v>
      </c>
      <c r="E724" s="68">
        <v>31.870954548008498</v>
      </c>
      <c r="F724" s="67">
        <v>6.4078864185000004</v>
      </c>
      <c r="G724" s="68">
        <v>45.241185476279298</v>
      </c>
      <c r="H724" s="67">
        <v>1.3977031835</v>
      </c>
      <c r="I724" s="68">
        <v>12.3413612957095</v>
      </c>
      <c r="J724" s="67">
        <v>2.3846055467</v>
      </c>
      <c r="K724" s="68">
        <v>15.687555090551401</v>
      </c>
    </row>
    <row r="725" spans="1:11" customFormat="1" x14ac:dyDescent="0.3">
      <c r="A725" s="58" t="s">
        <v>307</v>
      </c>
      <c r="B725" s="62">
        <v>18.381905857700001</v>
      </c>
      <c r="C725" s="63">
        <v>0.356722243858345</v>
      </c>
      <c r="D725" s="69">
        <v>0.95025798240000103</v>
      </c>
      <c r="E725" s="70">
        <v>8.7660444187400106</v>
      </c>
      <c r="F725" s="69">
        <v>4.9176189075999996</v>
      </c>
      <c r="G725" s="70">
        <v>34.719546285664201</v>
      </c>
      <c r="H725" s="69">
        <v>6.7881865103000001</v>
      </c>
      <c r="I725" s="70">
        <v>59.937949097669403</v>
      </c>
      <c r="J725" s="69">
        <v>5.7258424573999998</v>
      </c>
      <c r="K725" s="70">
        <v>37.668481109836698</v>
      </c>
    </row>
    <row r="726" spans="1:11" customFormat="1" x14ac:dyDescent="0.3">
      <c r="A726" s="58" t="s">
        <v>308</v>
      </c>
      <c r="B726" s="59">
        <v>19.503043484599999</v>
      </c>
      <c r="C726" s="60">
        <v>0.37847922232607301</v>
      </c>
      <c r="D726" s="67">
        <v>6.4350764035000001</v>
      </c>
      <c r="E726" s="68">
        <v>59.3630010332515</v>
      </c>
      <c r="F726" s="67">
        <v>2.8383286916000001</v>
      </c>
      <c r="G726" s="68">
        <v>20.039268238056501</v>
      </c>
      <c r="H726" s="67">
        <v>3.1394669667000001</v>
      </c>
      <c r="I726" s="68">
        <v>27.7206896066212</v>
      </c>
      <c r="J726" s="67">
        <v>7.0901714228000099</v>
      </c>
      <c r="K726" s="68">
        <v>46.643963799611797</v>
      </c>
    </row>
    <row r="727" spans="1:11" customFormat="1" x14ac:dyDescent="0.3">
      <c r="A727" s="64" t="s">
        <v>1</v>
      </c>
    </row>
    <row r="728" spans="1:11" customFormat="1" x14ac:dyDescent="0.3">
      <c r="A728" s="64" t="s">
        <v>1</v>
      </c>
    </row>
    <row r="729" spans="1:11" customFormat="1" x14ac:dyDescent="0.3">
      <c r="A729" s="53" t="s">
        <v>412</v>
      </c>
    </row>
    <row r="730" spans="1:11" customFormat="1" x14ac:dyDescent="0.3">
      <c r="A730" s="54" t="s">
        <v>1</v>
      </c>
    </row>
    <row r="731" spans="1:11" customFormat="1" x14ac:dyDescent="0.3">
      <c r="A731" s="119" t="s">
        <v>1</v>
      </c>
      <c r="B731" s="118" t="s">
        <v>501</v>
      </c>
      <c r="C731" s="118" t="s">
        <v>1</v>
      </c>
      <c r="D731" s="118" t="s">
        <v>389</v>
      </c>
      <c r="E731" s="118" t="s">
        <v>1</v>
      </c>
      <c r="F731" s="118" t="s">
        <v>390</v>
      </c>
      <c r="G731" s="118" t="s">
        <v>1</v>
      </c>
      <c r="H731" s="118" t="s">
        <v>391</v>
      </c>
      <c r="I731" s="118" t="s">
        <v>1</v>
      </c>
      <c r="J731" s="118" t="s">
        <v>392</v>
      </c>
      <c r="K731" s="118" t="s">
        <v>1</v>
      </c>
    </row>
    <row r="732" spans="1:11" customFormat="1" x14ac:dyDescent="0.3">
      <c r="A732" s="120"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515.35589732940002</v>
      </c>
      <c r="C733" s="57">
        <v>515.35589732940002</v>
      </c>
      <c r="D733" s="57">
        <v>101.3105452769</v>
      </c>
      <c r="E733" s="57">
        <v>101.3105452769</v>
      </c>
      <c r="F733" s="57">
        <v>114.979980442</v>
      </c>
      <c r="G733" s="57">
        <v>114.979980442</v>
      </c>
      <c r="H733" s="57">
        <v>159.8031898934</v>
      </c>
      <c r="I733" s="57">
        <v>159.8031898934</v>
      </c>
      <c r="J733" s="57">
        <v>139.26218171709999</v>
      </c>
      <c r="K733" s="57">
        <v>139.26218171709999</v>
      </c>
    </row>
    <row r="734" spans="1:11" customFormat="1" x14ac:dyDescent="0.3">
      <c r="A734" s="58" t="s">
        <v>306</v>
      </c>
      <c r="B734" s="59">
        <v>120.6792617621</v>
      </c>
      <c r="C734" s="60">
        <v>0.234166839629596</v>
      </c>
      <c r="D734" s="59">
        <v>33.802291089100002</v>
      </c>
      <c r="E734" s="61">
        <v>0.333650272996876</v>
      </c>
      <c r="F734" s="59">
        <v>21.660723865200001</v>
      </c>
      <c r="G734" s="60">
        <v>0.18838691554767201</v>
      </c>
      <c r="H734" s="59">
        <v>27.312509261799999</v>
      </c>
      <c r="I734" s="60">
        <v>0.170913417185348</v>
      </c>
      <c r="J734" s="59">
        <v>37.903737546000002</v>
      </c>
      <c r="K734" s="60">
        <v>0.27217538228001098</v>
      </c>
    </row>
    <row r="735" spans="1:11" customFormat="1" x14ac:dyDescent="0.3">
      <c r="A735" s="58" t="s">
        <v>307</v>
      </c>
      <c r="B735" s="62">
        <v>124.4090607532</v>
      </c>
      <c r="C735" s="63">
        <v>0.24140416632058301</v>
      </c>
      <c r="D735" s="62">
        <v>16.9020652092</v>
      </c>
      <c r="E735" s="63">
        <v>0.166834214177839</v>
      </c>
      <c r="F735" s="62">
        <v>33.803020035599999</v>
      </c>
      <c r="G735" s="63">
        <v>0.29399048343595302</v>
      </c>
      <c r="H735" s="62">
        <v>36.7468250915</v>
      </c>
      <c r="I735" s="63">
        <v>0.229950510474871</v>
      </c>
      <c r="J735" s="62">
        <v>36.957150416899999</v>
      </c>
      <c r="K735" s="63">
        <v>0.26537822373037001</v>
      </c>
    </row>
    <row r="736" spans="1:11" customFormat="1" x14ac:dyDescent="0.3">
      <c r="A736" s="58" t="s">
        <v>308</v>
      </c>
      <c r="B736" s="59">
        <v>270.26757481409902</v>
      </c>
      <c r="C736" s="60">
        <v>0.52442899404982102</v>
      </c>
      <c r="D736" s="59">
        <v>50.606188978600002</v>
      </c>
      <c r="E736" s="60">
        <v>0.499515512825285</v>
      </c>
      <c r="F736" s="59">
        <v>59.516236541200001</v>
      </c>
      <c r="G736" s="60">
        <v>0.51762260101637503</v>
      </c>
      <c r="H736" s="59">
        <v>95.743855540100299</v>
      </c>
      <c r="I736" s="60">
        <v>0.59913607233978206</v>
      </c>
      <c r="J736" s="59">
        <v>64.401293754199997</v>
      </c>
      <c r="K736" s="60">
        <v>0.46244639398961901</v>
      </c>
    </row>
    <row r="737" spans="1:11" customFormat="1" x14ac:dyDescent="0.3">
      <c r="A737" s="64" t="s">
        <v>1</v>
      </c>
    </row>
    <row r="738" spans="1:11" customFormat="1" x14ac:dyDescent="0.3">
      <c r="A738" s="64" t="s">
        <v>1</v>
      </c>
    </row>
    <row r="739" spans="1:11" customFormat="1" x14ac:dyDescent="0.3">
      <c r="A739" s="53" t="s">
        <v>413</v>
      </c>
    </row>
    <row r="740" spans="1:11" customFormat="1" x14ac:dyDescent="0.3">
      <c r="A740" s="54" t="s">
        <v>1</v>
      </c>
    </row>
    <row r="741" spans="1:11" customFormat="1" x14ac:dyDescent="0.3">
      <c r="A741" s="119" t="s">
        <v>1</v>
      </c>
      <c r="B741" s="118" t="s">
        <v>501</v>
      </c>
      <c r="C741" s="118" t="s">
        <v>1</v>
      </c>
      <c r="D741" s="118" t="s">
        <v>389</v>
      </c>
      <c r="E741" s="118" t="s">
        <v>1</v>
      </c>
      <c r="F741" s="118" t="s">
        <v>390</v>
      </c>
      <c r="G741" s="118" t="s">
        <v>1</v>
      </c>
      <c r="H741" s="118" t="s">
        <v>391</v>
      </c>
      <c r="I741" s="118" t="s">
        <v>1</v>
      </c>
      <c r="J741" s="118" t="s">
        <v>392</v>
      </c>
      <c r="K741" s="118" t="s">
        <v>1</v>
      </c>
    </row>
    <row r="742" spans="1:11" customFormat="1" x14ac:dyDescent="0.3">
      <c r="A742" s="120"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724.349140003</v>
      </c>
      <c r="C743" s="57">
        <v>724.349140003</v>
      </c>
      <c r="D743" s="57">
        <v>152.87440631090001</v>
      </c>
      <c r="E743" s="57">
        <v>152.87440631090001</v>
      </c>
      <c r="F743" s="57">
        <v>163.3906204276</v>
      </c>
      <c r="G743" s="57">
        <v>163.3906204276</v>
      </c>
      <c r="H743" s="57">
        <v>218.4450985796</v>
      </c>
      <c r="I743" s="57">
        <v>218.4450985796</v>
      </c>
      <c r="J743" s="57">
        <v>189.63901468489999</v>
      </c>
      <c r="K743" s="57">
        <v>189.63901468489999</v>
      </c>
    </row>
    <row r="744" spans="1:11" customFormat="1" x14ac:dyDescent="0.3">
      <c r="A744" s="58" t="s">
        <v>306</v>
      </c>
      <c r="B744" s="59">
        <v>174.946657831799</v>
      </c>
      <c r="C744" s="60">
        <v>0.24152255890174101</v>
      </c>
      <c r="D744" s="59">
        <v>44.920821162899998</v>
      </c>
      <c r="E744" s="60">
        <v>0.293841344976639</v>
      </c>
      <c r="F744" s="59">
        <v>37.523744454400003</v>
      </c>
      <c r="G744" s="60">
        <v>0.22965666178510599</v>
      </c>
      <c r="H744" s="59">
        <v>44.887650814399997</v>
      </c>
      <c r="I744" s="60">
        <v>0.20548710456894601</v>
      </c>
      <c r="J744" s="59">
        <v>47.614441400099999</v>
      </c>
      <c r="K744" s="60">
        <v>0.25107935452636199</v>
      </c>
    </row>
    <row r="745" spans="1:11" customFormat="1" x14ac:dyDescent="0.3">
      <c r="A745" s="58" t="s">
        <v>307</v>
      </c>
      <c r="B745" s="62">
        <v>159.43111637920001</v>
      </c>
      <c r="C745" s="63">
        <v>0.22010258254539999</v>
      </c>
      <c r="D745" s="62">
        <v>29.488070437499999</v>
      </c>
      <c r="E745" s="63">
        <v>0.19289082554165601</v>
      </c>
      <c r="F745" s="62">
        <v>38.392697753199997</v>
      </c>
      <c r="G745" s="63">
        <v>0.23497491871151899</v>
      </c>
      <c r="H745" s="62">
        <v>51.860118274800001</v>
      </c>
      <c r="I745" s="63">
        <v>0.237405730831276</v>
      </c>
      <c r="J745" s="62">
        <v>39.690229913700001</v>
      </c>
      <c r="K745" s="63">
        <v>0.20929358855638699</v>
      </c>
    </row>
    <row r="746" spans="1:11" customFormat="1" x14ac:dyDescent="0.3">
      <c r="A746" s="58" t="s">
        <v>308</v>
      </c>
      <c r="B746" s="59">
        <v>389.971365792001</v>
      </c>
      <c r="C746" s="60">
        <v>0.53837485855285905</v>
      </c>
      <c r="D746" s="59">
        <v>78.465514710500102</v>
      </c>
      <c r="E746" s="60">
        <v>0.51326782948170602</v>
      </c>
      <c r="F746" s="59">
        <v>87.474178220000297</v>
      </c>
      <c r="G746" s="60">
        <v>0.53536841950337399</v>
      </c>
      <c r="H746" s="59">
        <v>121.69732949039999</v>
      </c>
      <c r="I746" s="60">
        <v>0.55710716459977805</v>
      </c>
      <c r="J746" s="59">
        <v>102.3343433711</v>
      </c>
      <c r="K746" s="60">
        <v>0.53962705691725099</v>
      </c>
    </row>
    <row r="747" spans="1:11" customFormat="1" x14ac:dyDescent="0.3">
      <c r="A747" s="64" t="s">
        <v>1</v>
      </c>
    </row>
    <row r="748" spans="1:11" customFormat="1" x14ac:dyDescent="0.3">
      <c r="A748" s="64" t="s">
        <v>1</v>
      </c>
    </row>
    <row r="749" spans="1:11" customFormat="1" x14ac:dyDescent="0.3">
      <c r="A749" s="53" t="s">
        <v>414</v>
      </c>
    </row>
    <row r="750" spans="1:11" customFormat="1" x14ac:dyDescent="0.3">
      <c r="A750" s="54" t="s">
        <v>1</v>
      </c>
    </row>
    <row r="751" spans="1:11" customFormat="1" x14ac:dyDescent="0.3">
      <c r="A751" s="119" t="s">
        <v>1</v>
      </c>
      <c r="B751" s="118" t="s">
        <v>501</v>
      </c>
      <c r="C751" s="118" t="s">
        <v>1</v>
      </c>
      <c r="D751" s="118" t="s">
        <v>389</v>
      </c>
      <c r="E751" s="118" t="s">
        <v>1</v>
      </c>
      <c r="F751" s="118" t="s">
        <v>390</v>
      </c>
      <c r="G751" s="118" t="s">
        <v>1</v>
      </c>
      <c r="H751" s="118" t="s">
        <v>391</v>
      </c>
      <c r="I751" s="118" t="s">
        <v>1</v>
      </c>
      <c r="J751" s="118" t="s">
        <v>392</v>
      </c>
      <c r="K751" s="118" t="s">
        <v>1</v>
      </c>
    </row>
    <row r="752" spans="1:11" customFormat="1" x14ac:dyDescent="0.3">
      <c r="A752" s="120"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510.97005295849999</v>
      </c>
      <c r="C753" s="57">
        <v>510.97005295849999</v>
      </c>
      <c r="D753" s="57">
        <v>91.829399674399994</v>
      </c>
      <c r="E753" s="57">
        <v>91.829399674399994</v>
      </c>
      <c r="F753" s="57">
        <v>155.02961141189999</v>
      </c>
      <c r="G753" s="57">
        <v>155.02961141189999</v>
      </c>
      <c r="H753" s="57">
        <v>184.335534642</v>
      </c>
      <c r="I753" s="57">
        <v>184.335534642</v>
      </c>
      <c r="J753" s="57">
        <v>79.775507230200006</v>
      </c>
      <c r="K753" s="57">
        <v>79.775507230200006</v>
      </c>
    </row>
    <row r="754" spans="1:11" customFormat="1" x14ac:dyDescent="0.3">
      <c r="A754" s="58" t="s">
        <v>306</v>
      </c>
      <c r="B754" s="59">
        <v>45.461555743399998</v>
      </c>
      <c r="C754" s="60">
        <v>8.8971076641730901E-2</v>
      </c>
      <c r="D754" s="59">
        <v>8.9517821462999994</v>
      </c>
      <c r="E754" s="60">
        <v>9.7482747116287197E-2</v>
      </c>
      <c r="F754" s="59">
        <v>15.319753438799999</v>
      </c>
      <c r="G754" s="60">
        <v>9.8818240588223902E-2</v>
      </c>
      <c r="H754" s="59">
        <v>17.2262834454</v>
      </c>
      <c r="I754" s="60">
        <v>9.3450692938045601E-2</v>
      </c>
      <c r="J754" s="59">
        <v>3.9637367128999998</v>
      </c>
      <c r="K754" s="60">
        <v>4.9686136140284901E-2</v>
      </c>
    </row>
    <row r="755" spans="1:11" customFormat="1" x14ac:dyDescent="0.3">
      <c r="A755" s="58" t="s">
        <v>307</v>
      </c>
      <c r="B755" s="62">
        <v>67.197219973700101</v>
      </c>
      <c r="C755" s="63">
        <v>0.13150911601302301</v>
      </c>
      <c r="D755" s="62">
        <v>12.9096165449</v>
      </c>
      <c r="E755" s="63">
        <v>0.14058260851833601</v>
      </c>
      <c r="F755" s="62">
        <v>20.7955708824</v>
      </c>
      <c r="G755" s="63">
        <v>0.13413934727055499</v>
      </c>
      <c r="H755" s="62">
        <v>23.812857282500001</v>
      </c>
      <c r="I755" s="63">
        <v>0.12918213153392899</v>
      </c>
      <c r="J755" s="62">
        <v>9.6791752639000102</v>
      </c>
      <c r="K755" s="63">
        <v>0.121330162602035</v>
      </c>
    </row>
    <row r="756" spans="1:11" customFormat="1" x14ac:dyDescent="0.3">
      <c r="A756" s="58" t="s">
        <v>308</v>
      </c>
      <c r="B756" s="59">
        <v>398.31127724139998</v>
      </c>
      <c r="C756" s="60">
        <v>0.77951980734524595</v>
      </c>
      <c r="D756" s="59">
        <v>69.9680009831999</v>
      </c>
      <c r="E756" s="60">
        <v>0.76193464436537695</v>
      </c>
      <c r="F756" s="59">
        <v>118.9142870907</v>
      </c>
      <c r="G756" s="60">
        <v>0.76704241214122204</v>
      </c>
      <c r="H756" s="59">
        <v>143.29639391410001</v>
      </c>
      <c r="I756" s="60">
        <v>0.77736717552802503</v>
      </c>
      <c r="J756" s="59">
        <v>66.132595253399998</v>
      </c>
      <c r="K756" s="60">
        <v>0.82898370125767995</v>
      </c>
    </row>
    <row r="757" spans="1:11" customFormat="1" x14ac:dyDescent="0.3">
      <c r="A757" s="64" t="s">
        <v>1</v>
      </c>
    </row>
    <row r="758" spans="1:11" customFormat="1" x14ac:dyDescent="0.3">
      <c r="A758" s="64" t="s">
        <v>1</v>
      </c>
    </row>
    <row r="759" spans="1:11" customFormat="1" x14ac:dyDescent="0.3">
      <c r="A759" s="53" t="s">
        <v>415</v>
      </c>
    </row>
    <row r="760" spans="1:11" customFormat="1" x14ac:dyDescent="0.3">
      <c r="A760" s="54" t="s">
        <v>1</v>
      </c>
    </row>
    <row r="761" spans="1:11" customFormat="1" x14ac:dyDescent="0.3">
      <c r="A761" s="119" t="s">
        <v>1</v>
      </c>
      <c r="B761" s="118" t="s">
        <v>501</v>
      </c>
      <c r="C761" s="118" t="s">
        <v>1</v>
      </c>
      <c r="D761" s="118" t="s">
        <v>389</v>
      </c>
      <c r="E761" s="118" t="s">
        <v>1</v>
      </c>
      <c r="F761" s="118" t="s">
        <v>390</v>
      </c>
      <c r="G761" s="118" t="s">
        <v>1</v>
      </c>
      <c r="H761" s="118" t="s">
        <v>391</v>
      </c>
      <c r="I761" s="118" t="s">
        <v>1</v>
      </c>
      <c r="J761" s="118" t="s">
        <v>392</v>
      </c>
      <c r="K761" s="118" t="s">
        <v>1</v>
      </c>
    </row>
    <row r="762" spans="1:11" customFormat="1" x14ac:dyDescent="0.3">
      <c r="A762" s="120"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110.008457548</v>
      </c>
      <c r="C763" s="57">
        <v>110.008457548</v>
      </c>
      <c r="D763" s="57">
        <v>25.764172778799999</v>
      </c>
      <c r="E763" s="57">
        <v>25.764172778799999</v>
      </c>
      <c r="F763" s="57">
        <v>23.947874219999999</v>
      </c>
      <c r="G763" s="57">
        <v>23.947874219999999</v>
      </c>
      <c r="H763" s="57">
        <v>36.942935687400002</v>
      </c>
      <c r="I763" s="57">
        <v>36.942935687400002</v>
      </c>
      <c r="J763" s="57">
        <v>23.353474861799999</v>
      </c>
      <c r="K763" s="57">
        <v>23.353474861799999</v>
      </c>
    </row>
    <row r="764" spans="1:11" customFormat="1" x14ac:dyDescent="0.3">
      <c r="A764" s="58" t="s">
        <v>306</v>
      </c>
      <c r="B764" s="59">
        <v>12.6271357013</v>
      </c>
      <c r="C764" s="60">
        <v>0.114783317417121</v>
      </c>
      <c r="D764" s="59">
        <v>4.4139541213000202</v>
      </c>
      <c r="E764" s="60">
        <v>0.17132139887417699</v>
      </c>
      <c r="F764" s="67">
        <v>0.49860807070000102</v>
      </c>
      <c r="G764" s="68">
        <v>2.08205566022052</v>
      </c>
      <c r="H764" s="67">
        <v>2.7210336723999999</v>
      </c>
      <c r="I764" s="68">
        <v>7.3655047217269596</v>
      </c>
      <c r="J764" s="67">
        <v>4.9935398369000001</v>
      </c>
      <c r="K764" s="68">
        <v>21.3824275250279</v>
      </c>
    </row>
    <row r="765" spans="1:11" customFormat="1" x14ac:dyDescent="0.3">
      <c r="A765" s="58" t="s">
        <v>307</v>
      </c>
      <c r="B765" s="62">
        <v>20.197777539600001</v>
      </c>
      <c r="C765" s="63">
        <v>0.18360204287735901</v>
      </c>
      <c r="D765" s="62">
        <v>5.5971701245999999</v>
      </c>
      <c r="E765" s="63">
        <v>0.217246257920053</v>
      </c>
      <c r="F765" s="69">
        <v>7.6261930635999899</v>
      </c>
      <c r="G765" s="70">
        <v>31.8449687581498</v>
      </c>
      <c r="H765" s="69">
        <v>4.8169329301000099</v>
      </c>
      <c r="I765" s="70">
        <v>13.038847185452299</v>
      </c>
      <c r="J765" s="69">
        <v>2.1574814213</v>
      </c>
      <c r="K765" s="70">
        <v>9.2383743064680193</v>
      </c>
    </row>
    <row r="766" spans="1:11" customFormat="1" x14ac:dyDescent="0.3">
      <c r="A766" s="58" t="s">
        <v>308</v>
      </c>
      <c r="B766" s="59">
        <v>77.183544307099993</v>
      </c>
      <c r="C766" s="60">
        <v>0.70161463970551996</v>
      </c>
      <c r="D766" s="59">
        <v>15.753048532899999</v>
      </c>
      <c r="E766" s="60">
        <v>0.61143234320577</v>
      </c>
      <c r="F766" s="67">
        <v>15.823073085700001</v>
      </c>
      <c r="G766" s="68">
        <v>66.072975581629706</v>
      </c>
      <c r="H766" s="67">
        <v>29.404969084900099</v>
      </c>
      <c r="I766" s="68">
        <v>79.595648092820795</v>
      </c>
      <c r="J766" s="67">
        <v>16.202453603599999</v>
      </c>
      <c r="K766" s="68">
        <v>69.379198168504004</v>
      </c>
    </row>
    <row r="767" spans="1:11" customFormat="1" x14ac:dyDescent="0.3">
      <c r="A767" s="64" t="s">
        <v>1</v>
      </c>
    </row>
    <row r="768" spans="1:11" customFormat="1" x14ac:dyDescent="0.3">
      <c r="A768" s="64" t="s">
        <v>1</v>
      </c>
    </row>
    <row r="769" spans="1:11" customFormat="1" x14ac:dyDescent="0.3">
      <c r="A769" s="53" t="s">
        <v>416</v>
      </c>
    </row>
    <row r="770" spans="1:11" customFormat="1" x14ac:dyDescent="0.3">
      <c r="A770" s="54" t="s">
        <v>1</v>
      </c>
    </row>
    <row r="771" spans="1:11" customFormat="1" x14ac:dyDescent="0.3">
      <c r="A771" s="119" t="s">
        <v>1</v>
      </c>
      <c r="B771" s="118" t="s">
        <v>501</v>
      </c>
      <c r="C771" s="118" t="s">
        <v>1</v>
      </c>
      <c r="D771" s="118" t="s">
        <v>389</v>
      </c>
      <c r="E771" s="118" t="s">
        <v>1</v>
      </c>
      <c r="F771" s="118" t="s">
        <v>390</v>
      </c>
      <c r="G771" s="118" t="s">
        <v>1</v>
      </c>
      <c r="H771" s="118" t="s">
        <v>391</v>
      </c>
      <c r="I771" s="118" t="s">
        <v>1</v>
      </c>
      <c r="J771" s="118" t="s">
        <v>392</v>
      </c>
      <c r="K771" s="118" t="s">
        <v>1</v>
      </c>
    </row>
    <row r="772" spans="1:11" customFormat="1" x14ac:dyDescent="0.3">
      <c r="A772" s="120"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166.75918810959999</v>
      </c>
      <c r="C773" s="57">
        <v>166.75918810959999</v>
      </c>
      <c r="D773" s="57">
        <v>30.230508985699998</v>
      </c>
      <c r="E773" s="57">
        <v>30.230508985699998</v>
      </c>
      <c r="F773" s="57">
        <v>57.307772802700001</v>
      </c>
      <c r="G773" s="57">
        <v>57.307772802700001</v>
      </c>
      <c r="H773" s="57">
        <v>59.383306399200002</v>
      </c>
      <c r="I773" s="57">
        <v>59.383306399200002</v>
      </c>
      <c r="J773" s="57">
        <v>19.837599921999999</v>
      </c>
      <c r="K773" s="57">
        <v>19.837599921999999</v>
      </c>
    </row>
    <row r="774" spans="1:11" customFormat="1" x14ac:dyDescent="0.3">
      <c r="A774" s="58" t="s">
        <v>306</v>
      </c>
      <c r="B774" s="59">
        <v>64.377711067700204</v>
      </c>
      <c r="C774" s="60">
        <v>0.38605195790104702</v>
      </c>
      <c r="D774" s="59">
        <v>8.8140899507999908</v>
      </c>
      <c r="E774" s="60">
        <v>0.29156273733165899</v>
      </c>
      <c r="F774" s="59">
        <v>31.388905387500099</v>
      </c>
      <c r="G774" s="61">
        <v>0.54772509648152201</v>
      </c>
      <c r="H774" s="59">
        <v>17.988483856799999</v>
      </c>
      <c r="I774" s="60">
        <v>0.302921560747623</v>
      </c>
      <c r="J774" s="59">
        <v>6.1862318726000201</v>
      </c>
      <c r="K774" s="60">
        <v>0.311843766227962</v>
      </c>
    </row>
    <row r="775" spans="1:11" customFormat="1" x14ac:dyDescent="0.3">
      <c r="A775" s="58" t="s">
        <v>307</v>
      </c>
      <c r="B775" s="62">
        <v>46.506259978599999</v>
      </c>
      <c r="C775" s="63">
        <v>0.27888274406825803</v>
      </c>
      <c r="D775" s="62">
        <v>8.0912157808000007</v>
      </c>
      <c r="E775" s="63">
        <v>0.26765066326297698</v>
      </c>
      <c r="F775" s="62">
        <v>10.6988829041</v>
      </c>
      <c r="G775" s="63">
        <v>0.18669165421825501</v>
      </c>
      <c r="H775" s="62">
        <v>23.250672057399999</v>
      </c>
      <c r="I775" s="63">
        <v>0.39153549149148098</v>
      </c>
      <c r="J775" s="62">
        <v>4.4654892362999998</v>
      </c>
      <c r="K775" s="63">
        <v>0.22510229331461401</v>
      </c>
    </row>
    <row r="776" spans="1:11" customFormat="1" x14ac:dyDescent="0.3">
      <c r="A776" s="58" t="s">
        <v>308</v>
      </c>
      <c r="B776" s="59">
        <v>55.875217063299999</v>
      </c>
      <c r="C776" s="60">
        <v>0.33506529803069601</v>
      </c>
      <c r="D776" s="59">
        <v>13.3252032541</v>
      </c>
      <c r="E776" s="60">
        <v>0.44078659940536402</v>
      </c>
      <c r="F776" s="59">
        <v>15.2199845111</v>
      </c>
      <c r="G776" s="60">
        <v>0.26558324930022298</v>
      </c>
      <c r="H776" s="59">
        <v>18.144150485000001</v>
      </c>
      <c r="I776" s="60">
        <v>0.30554294776089502</v>
      </c>
      <c r="J776" s="59">
        <v>9.1858788131000004</v>
      </c>
      <c r="K776" s="60">
        <v>0.46305394045742498</v>
      </c>
    </row>
    <row r="777" spans="1:11" customFormat="1" x14ac:dyDescent="0.3">
      <c r="A777" s="64" t="s">
        <v>1</v>
      </c>
    </row>
    <row r="778" spans="1:11" customFormat="1" x14ac:dyDescent="0.3">
      <c r="A778" s="64" t="s">
        <v>1</v>
      </c>
    </row>
    <row r="779" spans="1:11" customFormat="1" x14ac:dyDescent="0.3">
      <c r="A779" s="53" t="s">
        <v>417</v>
      </c>
    </row>
    <row r="780" spans="1:11" customFormat="1" x14ac:dyDescent="0.3">
      <c r="A780" s="54" t="s">
        <v>1</v>
      </c>
    </row>
    <row r="781" spans="1:11" customFormat="1" x14ac:dyDescent="0.3">
      <c r="A781" s="119" t="s">
        <v>1</v>
      </c>
      <c r="B781" s="118" t="s">
        <v>501</v>
      </c>
      <c r="C781" s="118" t="s">
        <v>1</v>
      </c>
      <c r="D781" s="118" t="s">
        <v>389</v>
      </c>
      <c r="E781" s="118" t="s">
        <v>1</v>
      </c>
      <c r="F781" s="118" t="s">
        <v>390</v>
      </c>
      <c r="G781" s="118" t="s">
        <v>1</v>
      </c>
      <c r="H781" s="118" t="s">
        <v>391</v>
      </c>
      <c r="I781" s="118" t="s">
        <v>1</v>
      </c>
      <c r="J781" s="118" t="s">
        <v>392</v>
      </c>
      <c r="K781" s="118" t="s">
        <v>1</v>
      </c>
    </row>
    <row r="782" spans="1:11" customFormat="1" x14ac:dyDescent="0.3">
      <c r="A782" s="120"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40.227000097000001</v>
      </c>
      <c r="C783" s="57">
        <v>40.227000097000001</v>
      </c>
      <c r="D783" s="57">
        <v>6.1687018116000001</v>
      </c>
      <c r="E783" s="57">
        <v>6.1687018116000001</v>
      </c>
      <c r="F783" s="57">
        <v>6.5524838602999997</v>
      </c>
      <c r="G783" s="57">
        <v>6.5524838602999997</v>
      </c>
      <c r="H783" s="57">
        <v>17.044291528900001</v>
      </c>
      <c r="I783" s="57">
        <v>17.044291528900001</v>
      </c>
      <c r="J783" s="57">
        <v>10.4615228962</v>
      </c>
      <c r="K783" s="57">
        <v>10.4615228962</v>
      </c>
    </row>
    <row r="784" spans="1:11" customFormat="1" x14ac:dyDescent="0.3">
      <c r="A784" s="58" t="s">
        <v>306</v>
      </c>
      <c r="B784" s="59">
        <v>25.728033864300102</v>
      </c>
      <c r="C784" s="60">
        <v>0.63957127805358605</v>
      </c>
      <c r="D784" s="67">
        <v>3.8614839190000101</v>
      </c>
      <c r="E784" s="68">
        <v>62.597999334943196</v>
      </c>
      <c r="F784" s="67">
        <v>3.3394524212000101</v>
      </c>
      <c r="G784" s="68">
        <v>50.964679843516699</v>
      </c>
      <c r="H784" s="67">
        <v>11.689484305300001</v>
      </c>
      <c r="I784" s="68">
        <v>68.582987362540194</v>
      </c>
      <c r="J784" s="67">
        <v>6.8376132187999996</v>
      </c>
      <c r="K784" s="68">
        <v>65.359635367080898</v>
      </c>
    </row>
    <row r="785" spans="1:11" customFormat="1" x14ac:dyDescent="0.3">
      <c r="A785" s="58" t="s">
        <v>307</v>
      </c>
      <c r="B785" s="62">
        <v>9.4058376590999995</v>
      </c>
      <c r="C785" s="63">
        <v>0.23381901798343299</v>
      </c>
      <c r="D785" s="69">
        <v>1.0108870676999999</v>
      </c>
      <c r="E785" s="70">
        <v>16.387355047687102</v>
      </c>
      <c r="F785" s="69">
        <v>1.53579588269999</v>
      </c>
      <c r="G785" s="70">
        <v>23.438377193189801</v>
      </c>
      <c r="H785" s="69">
        <v>3.9505768197000002</v>
      </c>
      <c r="I785" s="70">
        <v>23.178298804625999</v>
      </c>
      <c r="J785" s="69">
        <v>2.908577889</v>
      </c>
      <c r="K785" s="70">
        <v>27.8026241290023</v>
      </c>
    </row>
    <row r="786" spans="1:11" customFormat="1" x14ac:dyDescent="0.3">
      <c r="A786" s="58" t="s">
        <v>308</v>
      </c>
      <c r="B786" s="59">
        <v>5.0931285736000103</v>
      </c>
      <c r="C786" s="60">
        <v>0.12660970396298199</v>
      </c>
      <c r="D786" s="67">
        <v>1.2963308249000001</v>
      </c>
      <c r="E786" s="68">
        <v>21.014645617369599</v>
      </c>
      <c r="F786" s="67">
        <v>1.6772355564000001</v>
      </c>
      <c r="G786" s="68">
        <v>25.5969429632935</v>
      </c>
      <c r="H786" s="67">
        <v>1.4042304039</v>
      </c>
      <c r="I786" s="68">
        <v>8.2387138328337794</v>
      </c>
      <c r="J786" s="67">
        <v>0.7153317884</v>
      </c>
      <c r="K786" s="68">
        <v>6.8377405039168302</v>
      </c>
    </row>
    <row r="787" spans="1:11" customFormat="1" x14ac:dyDescent="0.3">
      <c r="A787" s="64" t="s">
        <v>1</v>
      </c>
    </row>
    <row r="788" spans="1:11" customFormat="1" x14ac:dyDescent="0.3">
      <c r="A788" s="64" t="s">
        <v>1</v>
      </c>
    </row>
    <row r="789" spans="1:11" customFormat="1" x14ac:dyDescent="0.3">
      <c r="A789" s="53" t="s">
        <v>418</v>
      </c>
    </row>
    <row r="790" spans="1:11" customFormat="1" x14ac:dyDescent="0.3">
      <c r="A790" s="54" t="s">
        <v>1</v>
      </c>
    </row>
    <row r="791" spans="1:11" customFormat="1" x14ac:dyDescent="0.3">
      <c r="A791" s="119" t="s">
        <v>1</v>
      </c>
      <c r="B791" s="118" t="s">
        <v>501</v>
      </c>
      <c r="C791" s="118" t="s">
        <v>1</v>
      </c>
      <c r="D791" s="118" t="s">
        <v>389</v>
      </c>
      <c r="E791" s="118" t="s">
        <v>1</v>
      </c>
      <c r="F791" s="118" t="s">
        <v>390</v>
      </c>
      <c r="G791" s="118" t="s">
        <v>1</v>
      </c>
      <c r="H791" s="118" t="s">
        <v>391</v>
      </c>
      <c r="I791" s="118" t="s">
        <v>1</v>
      </c>
      <c r="J791" s="118" t="s">
        <v>392</v>
      </c>
      <c r="K791" s="118" t="s">
        <v>1</v>
      </c>
    </row>
    <row r="792" spans="1:11" customFormat="1" x14ac:dyDescent="0.3">
      <c r="A792" s="120"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497.91301908320003</v>
      </c>
      <c r="C793" s="57">
        <v>497.91301908320003</v>
      </c>
      <c r="D793" s="57">
        <v>103.5047293885</v>
      </c>
      <c r="E793" s="57">
        <v>103.5047293885</v>
      </c>
      <c r="F793" s="57">
        <v>131.5200520578</v>
      </c>
      <c r="G793" s="57">
        <v>131.5200520578</v>
      </c>
      <c r="H793" s="57">
        <v>158.58354148070001</v>
      </c>
      <c r="I793" s="57">
        <v>158.58354148070001</v>
      </c>
      <c r="J793" s="57">
        <v>104.3046961562</v>
      </c>
      <c r="K793" s="57">
        <v>104.3046961562</v>
      </c>
    </row>
    <row r="794" spans="1:11" customFormat="1" x14ac:dyDescent="0.3">
      <c r="A794" s="58" t="s">
        <v>306</v>
      </c>
      <c r="B794" s="59">
        <v>131.1780035534</v>
      </c>
      <c r="C794" s="60">
        <v>0.26345566098057899</v>
      </c>
      <c r="D794" s="59">
        <v>28.839852687899999</v>
      </c>
      <c r="E794" s="60">
        <v>0.278633187664798</v>
      </c>
      <c r="F794" s="59">
        <v>50.123448144299999</v>
      </c>
      <c r="G794" s="61">
        <v>0.38110879185382202</v>
      </c>
      <c r="H794" s="59">
        <v>34.072622097100002</v>
      </c>
      <c r="I794" s="60">
        <v>0.21485597924578301</v>
      </c>
      <c r="J794" s="59">
        <v>18.1420806241</v>
      </c>
      <c r="K794" s="65">
        <v>0.173933497653179</v>
      </c>
    </row>
    <row r="795" spans="1:11" customFormat="1" x14ac:dyDescent="0.3">
      <c r="A795" s="58" t="s">
        <v>307</v>
      </c>
      <c r="B795" s="62">
        <v>121.7491154601</v>
      </c>
      <c r="C795" s="63">
        <v>0.24451884323947801</v>
      </c>
      <c r="D795" s="62">
        <v>27.634041845999999</v>
      </c>
      <c r="E795" s="63">
        <v>0.266983373699543</v>
      </c>
      <c r="F795" s="62">
        <v>21.004305567300001</v>
      </c>
      <c r="G795" s="65">
        <v>0.15970420661078399</v>
      </c>
      <c r="H795" s="62">
        <v>43.416972183399999</v>
      </c>
      <c r="I795" s="63">
        <v>0.273779812066336</v>
      </c>
      <c r="J795" s="62">
        <v>29.693795863399899</v>
      </c>
      <c r="K795" s="63">
        <v>0.28468321137652802</v>
      </c>
    </row>
    <row r="796" spans="1:11" customFormat="1" x14ac:dyDescent="0.3">
      <c r="A796" s="58" t="s">
        <v>308</v>
      </c>
      <c r="B796" s="59">
        <v>244.985900069699</v>
      </c>
      <c r="C796" s="60">
        <v>0.49202549577994398</v>
      </c>
      <c r="D796" s="59">
        <v>47.030834854600002</v>
      </c>
      <c r="E796" s="60">
        <v>0.454383438635659</v>
      </c>
      <c r="F796" s="59">
        <v>60.3922983462</v>
      </c>
      <c r="G796" s="60">
        <v>0.45918700153539299</v>
      </c>
      <c r="H796" s="59">
        <v>81.093947200199906</v>
      </c>
      <c r="I796" s="60">
        <v>0.51136420868788202</v>
      </c>
      <c r="J796" s="59">
        <v>56.4688196687</v>
      </c>
      <c r="K796" s="60">
        <v>0.54138329097029303</v>
      </c>
    </row>
    <row r="797" spans="1:11" customFormat="1" x14ac:dyDescent="0.3">
      <c r="A797" s="64" t="s">
        <v>1</v>
      </c>
    </row>
    <row r="798" spans="1:11" customFormat="1" x14ac:dyDescent="0.3">
      <c r="A798" s="64" t="s">
        <v>1</v>
      </c>
    </row>
    <row r="799" spans="1:11" customFormat="1" x14ac:dyDescent="0.3">
      <c r="A799" s="53" t="s">
        <v>419</v>
      </c>
    </row>
    <row r="800" spans="1:11" customFormat="1" x14ac:dyDescent="0.3">
      <c r="A800" s="54" t="s">
        <v>1</v>
      </c>
    </row>
    <row r="801" spans="1:11" customFormat="1" x14ac:dyDescent="0.3">
      <c r="A801" s="119" t="s">
        <v>1</v>
      </c>
      <c r="B801" s="118" t="s">
        <v>501</v>
      </c>
      <c r="C801" s="118" t="s">
        <v>1</v>
      </c>
      <c r="D801" s="118" t="s">
        <v>389</v>
      </c>
      <c r="E801" s="118" t="s">
        <v>1</v>
      </c>
      <c r="F801" s="118" t="s">
        <v>390</v>
      </c>
      <c r="G801" s="118" t="s">
        <v>1</v>
      </c>
      <c r="H801" s="118" t="s">
        <v>391</v>
      </c>
      <c r="I801" s="118" t="s">
        <v>1</v>
      </c>
      <c r="J801" s="118" t="s">
        <v>392</v>
      </c>
      <c r="K801" s="118" t="s">
        <v>1</v>
      </c>
    </row>
    <row r="802" spans="1:11" customFormat="1" x14ac:dyDescent="0.3">
      <c r="A802" s="120"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292.1714546755</v>
      </c>
      <c r="C803" s="57">
        <v>292.1714546755</v>
      </c>
      <c r="D803" s="57">
        <v>59.975412605899997</v>
      </c>
      <c r="E803" s="57">
        <v>59.975412605899997</v>
      </c>
      <c r="F803" s="57">
        <v>79.101565723199997</v>
      </c>
      <c r="G803" s="57">
        <v>79.101565723199997</v>
      </c>
      <c r="H803" s="57">
        <v>87.296870226999999</v>
      </c>
      <c r="I803" s="57">
        <v>87.296870226999999</v>
      </c>
      <c r="J803" s="57">
        <v>65.797606119400001</v>
      </c>
      <c r="K803" s="57">
        <v>65.797606119400001</v>
      </c>
    </row>
    <row r="804" spans="1:11" customFormat="1" x14ac:dyDescent="0.3">
      <c r="A804" s="58" t="s">
        <v>306</v>
      </c>
      <c r="B804" s="59">
        <v>64.0818950508001</v>
      </c>
      <c r="C804" s="60">
        <v>0.219329760061511</v>
      </c>
      <c r="D804" s="59">
        <v>12.547857487</v>
      </c>
      <c r="E804" s="60">
        <v>0.20921669300472001</v>
      </c>
      <c r="F804" s="59">
        <v>16.729634798799999</v>
      </c>
      <c r="G804" s="60">
        <v>0.211495621431085</v>
      </c>
      <c r="H804" s="59">
        <v>22.005158134799998</v>
      </c>
      <c r="I804" s="60">
        <v>0.25207270406807802</v>
      </c>
      <c r="J804" s="59">
        <v>12.7992446302</v>
      </c>
      <c r="K804" s="60">
        <v>0.19452447262251099</v>
      </c>
    </row>
    <row r="805" spans="1:11" customFormat="1" x14ac:dyDescent="0.3">
      <c r="A805" s="58" t="s">
        <v>307</v>
      </c>
      <c r="B805" s="62">
        <v>91.029388072499898</v>
      </c>
      <c r="C805" s="63">
        <v>0.31156153900661399</v>
      </c>
      <c r="D805" s="62">
        <v>16.124951096699998</v>
      </c>
      <c r="E805" s="63">
        <v>0.26885936079602302</v>
      </c>
      <c r="F805" s="62">
        <v>26.7644154523</v>
      </c>
      <c r="G805" s="63">
        <v>0.33835506551104999</v>
      </c>
      <c r="H805" s="62">
        <v>32.3830083657</v>
      </c>
      <c r="I805" s="63">
        <v>0.37095268457498798</v>
      </c>
      <c r="J805" s="62">
        <v>15.757013157799999</v>
      </c>
      <c r="K805" s="63">
        <v>0.23947699752490201</v>
      </c>
    </row>
    <row r="806" spans="1:11" customFormat="1" x14ac:dyDescent="0.3">
      <c r="A806" s="58" t="s">
        <v>308</v>
      </c>
      <c r="B806" s="59">
        <v>137.06017155219999</v>
      </c>
      <c r="C806" s="60">
        <v>0.46910870093187501</v>
      </c>
      <c r="D806" s="59">
        <v>31.302604022200001</v>
      </c>
      <c r="E806" s="60">
        <v>0.52192394619925697</v>
      </c>
      <c r="F806" s="59">
        <v>35.607515472099998</v>
      </c>
      <c r="G806" s="60">
        <v>0.45014931305786399</v>
      </c>
      <c r="H806" s="59">
        <v>32.908703726500001</v>
      </c>
      <c r="I806" s="60">
        <v>0.376974611356934</v>
      </c>
      <c r="J806" s="59">
        <v>37.241348331399998</v>
      </c>
      <c r="K806" s="60">
        <v>0.56599852985258703</v>
      </c>
    </row>
    <row r="807" spans="1:11" customFormat="1" x14ac:dyDescent="0.3">
      <c r="A807" s="64" t="s">
        <v>1</v>
      </c>
    </row>
    <row r="808" spans="1:11" customFormat="1" x14ac:dyDescent="0.3">
      <c r="A808" s="64" t="s">
        <v>1</v>
      </c>
    </row>
    <row r="809" spans="1:11" customFormat="1" x14ac:dyDescent="0.3">
      <c r="A809" s="53" t="s">
        <v>420</v>
      </c>
    </row>
    <row r="810" spans="1:11" customFormat="1" x14ac:dyDescent="0.3">
      <c r="A810" s="54" t="s">
        <v>1</v>
      </c>
    </row>
    <row r="811" spans="1:11" customFormat="1" x14ac:dyDescent="0.3">
      <c r="A811" s="119" t="s">
        <v>1</v>
      </c>
      <c r="B811" s="118" t="s">
        <v>501</v>
      </c>
      <c r="C811" s="118" t="s">
        <v>1</v>
      </c>
      <c r="D811" s="118" t="s">
        <v>389</v>
      </c>
      <c r="E811" s="118" t="s">
        <v>1</v>
      </c>
      <c r="F811" s="118" t="s">
        <v>390</v>
      </c>
      <c r="G811" s="118" t="s">
        <v>1</v>
      </c>
      <c r="H811" s="118" t="s">
        <v>391</v>
      </c>
      <c r="I811" s="118" t="s">
        <v>1</v>
      </c>
      <c r="J811" s="118" t="s">
        <v>392</v>
      </c>
      <c r="K811" s="118" t="s">
        <v>1</v>
      </c>
    </row>
    <row r="812" spans="1:11" customFormat="1" x14ac:dyDescent="0.3">
      <c r="A812" s="120"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248.90825496919999</v>
      </c>
      <c r="C813" s="57">
        <v>248.90825496919999</v>
      </c>
      <c r="D813" s="57">
        <v>55.223843802300003</v>
      </c>
      <c r="E813" s="57">
        <v>55.223843802300003</v>
      </c>
      <c r="F813" s="57">
        <v>43.160857482300003</v>
      </c>
      <c r="G813" s="57">
        <v>43.160857482300003</v>
      </c>
      <c r="H813" s="57">
        <v>80.488128270399997</v>
      </c>
      <c r="I813" s="57">
        <v>80.488128270399997</v>
      </c>
      <c r="J813" s="57">
        <v>70.035425414200006</v>
      </c>
      <c r="K813" s="57">
        <v>70.035425414200006</v>
      </c>
    </row>
    <row r="814" spans="1:11" customFormat="1" x14ac:dyDescent="0.3">
      <c r="A814" s="58" t="s">
        <v>306</v>
      </c>
      <c r="B814" s="59">
        <v>71.924048403100002</v>
      </c>
      <c r="C814" s="60">
        <v>0.28895806775070598</v>
      </c>
      <c r="D814" s="59">
        <v>20.2699318162</v>
      </c>
      <c r="E814" s="60">
        <v>0.36705036123102602</v>
      </c>
      <c r="F814" s="59">
        <v>15.3451566748</v>
      </c>
      <c r="G814" s="60">
        <v>0.355534101265086</v>
      </c>
      <c r="H814" s="59">
        <v>17.6542951821</v>
      </c>
      <c r="I814" s="60">
        <v>0.219340361882815</v>
      </c>
      <c r="J814" s="59">
        <v>18.65466473</v>
      </c>
      <c r="K814" s="60">
        <v>0.26636041145853701</v>
      </c>
    </row>
    <row r="815" spans="1:11" customFormat="1" x14ac:dyDescent="0.3">
      <c r="A815" s="58" t="s">
        <v>307</v>
      </c>
      <c r="B815" s="62">
        <v>41.580917576300102</v>
      </c>
      <c r="C815" s="63">
        <v>0.16705318825783899</v>
      </c>
      <c r="D815" s="62">
        <v>8.0303441976999999</v>
      </c>
      <c r="E815" s="63">
        <v>0.145414437764391</v>
      </c>
      <c r="F815" s="62">
        <v>13.0090334837</v>
      </c>
      <c r="G815" s="61">
        <v>0.30140813326136801</v>
      </c>
      <c r="H815" s="62">
        <v>8.8169348477000007</v>
      </c>
      <c r="I815" s="63">
        <v>0.10954329585202301</v>
      </c>
      <c r="J815" s="62">
        <v>11.724605047200001</v>
      </c>
      <c r="K815" s="63">
        <v>0.167409635593115</v>
      </c>
    </row>
    <row r="816" spans="1:11" customFormat="1" x14ac:dyDescent="0.3">
      <c r="A816" s="58" t="s">
        <v>308</v>
      </c>
      <c r="B816" s="59">
        <v>135.40328898979999</v>
      </c>
      <c r="C816" s="60">
        <v>0.54398874399145503</v>
      </c>
      <c r="D816" s="59">
        <v>26.9235677884</v>
      </c>
      <c r="E816" s="60">
        <v>0.48753520100458198</v>
      </c>
      <c r="F816" s="59">
        <v>14.806667323799999</v>
      </c>
      <c r="G816" s="65">
        <v>0.34305776547354599</v>
      </c>
      <c r="H816" s="59">
        <v>54.0168982406</v>
      </c>
      <c r="I816" s="60">
        <v>0.67111634226516204</v>
      </c>
      <c r="J816" s="59">
        <v>39.656155636999998</v>
      </c>
      <c r="K816" s="60">
        <v>0.56622995294834799</v>
      </c>
    </row>
    <row r="817" spans="1:11" customFormat="1" x14ac:dyDescent="0.3">
      <c r="A817" s="64" t="s">
        <v>1</v>
      </c>
    </row>
    <row r="818" spans="1:11" customFormat="1" x14ac:dyDescent="0.3">
      <c r="A818" s="64" t="s">
        <v>1</v>
      </c>
    </row>
    <row r="819" spans="1:11" customFormat="1" x14ac:dyDescent="0.3">
      <c r="A819" s="53" t="s">
        <v>421</v>
      </c>
    </row>
    <row r="820" spans="1:11" customFormat="1" x14ac:dyDescent="0.3">
      <c r="A820" s="54" t="s">
        <v>1</v>
      </c>
    </row>
    <row r="821" spans="1:11" customFormat="1" x14ac:dyDescent="0.3">
      <c r="A821" s="119" t="s">
        <v>1</v>
      </c>
      <c r="B821" s="118" t="s">
        <v>501</v>
      </c>
      <c r="C821" s="118" t="s">
        <v>1</v>
      </c>
      <c r="D821" s="118" t="s">
        <v>389</v>
      </c>
      <c r="E821" s="118" t="s">
        <v>1</v>
      </c>
      <c r="F821" s="118" t="s">
        <v>390</v>
      </c>
      <c r="G821" s="118" t="s">
        <v>1</v>
      </c>
      <c r="H821" s="118" t="s">
        <v>391</v>
      </c>
      <c r="I821" s="118" t="s">
        <v>1</v>
      </c>
      <c r="J821" s="118" t="s">
        <v>392</v>
      </c>
      <c r="K821" s="118" t="s">
        <v>1</v>
      </c>
    </row>
    <row r="822" spans="1:11" customFormat="1" x14ac:dyDescent="0.3">
      <c r="A822" s="120"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5.2186897152</v>
      </c>
      <c r="C823" s="57">
        <v>5.2186897152</v>
      </c>
      <c r="D823" s="57">
        <v>0</v>
      </c>
      <c r="E823" s="57">
        <v>0</v>
      </c>
      <c r="F823" s="57">
        <v>1.0439138795</v>
      </c>
      <c r="G823" s="57">
        <v>1.0439138795</v>
      </c>
      <c r="H823" s="57">
        <v>3.7568146847000001</v>
      </c>
      <c r="I823" s="57">
        <v>3.7568146847000001</v>
      </c>
      <c r="J823" s="57">
        <v>0.41796115099999998</v>
      </c>
      <c r="K823" s="57">
        <v>0.41796115099999998</v>
      </c>
    </row>
    <row r="824" spans="1:11" customFormat="1" x14ac:dyDescent="0.3">
      <c r="A824" s="58" t="s">
        <v>306</v>
      </c>
      <c r="B824" s="67">
        <v>0</v>
      </c>
      <c r="C824" s="68">
        <v>0</v>
      </c>
      <c r="D824" s="67"/>
      <c r="E824" s="68"/>
      <c r="F824" s="67">
        <v>0</v>
      </c>
      <c r="G824" s="68">
        <v>0</v>
      </c>
      <c r="H824" s="67">
        <v>0</v>
      </c>
      <c r="I824" s="68">
        <v>0</v>
      </c>
      <c r="J824" s="67">
        <v>0</v>
      </c>
      <c r="K824" s="68">
        <v>0</v>
      </c>
    </row>
    <row r="825" spans="1:11" customFormat="1" x14ac:dyDescent="0.3">
      <c r="A825" s="58" t="s">
        <v>307</v>
      </c>
      <c r="B825" s="69">
        <v>3.5977961349999998</v>
      </c>
      <c r="C825" s="70">
        <v>68.940602552418994</v>
      </c>
      <c r="D825" s="69"/>
      <c r="E825" s="70"/>
      <c r="F825" s="69">
        <v>1.0439138795</v>
      </c>
      <c r="G825" s="70">
        <v>100</v>
      </c>
      <c r="H825" s="69">
        <v>2.5538822555</v>
      </c>
      <c r="I825" s="70">
        <v>67.979990226851996</v>
      </c>
      <c r="J825" s="69">
        <v>0</v>
      </c>
      <c r="K825" s="70">
        <v>0</v>
      </c>
    </row>
    <row r="826" spans="1:11" customFormat="1" x14ac:dyDescent="0.3">
      <c r="A826" s="58" t="s">
        <v>308</v>
      </c>
      <c r="B826" s="67">
        <v>1.6208935802</v>
      </c>
      <c r="C826" s="68">
        <v>31.059397447580999</v>
      </c>
      <c r="D826" s="67"/>
      <c r="E826" s="68"/>
      <c r="F826" s="67">
        <v>0</v>
      </c>
      <c r="G826" s="68">
        <v>0</v>
      </c>
      <c r="H826" s="67">
        <v>1.2029324292000001</v>
      </c>
      <c r="I826" s="68">
        <v>32.020009773147997</v>
      </c>
      <c r="J826" s="67">
        <v>0.41796115099999998</v>
      </c>
      <c r="K826" s="68">
        <v>100</v>
      </c>
    </row>
    <row r="827" spans="1:11" customFormat="1" x14ac:dyDescent="0.3">
      <c r="A827" s="64" t="s">
        <v>1</v>
      </c>
    </row>
    <row r="828" spans="1:11" customFormat="1" x14ac:dyDescent="0.3">
      <c r="A828" s="64" t="s">
        <v>1</v>
      </c>
    </row>
    <row r="829" spans="1:11" customFormat="1" x14ac:dyDescent="0.3">
      <c r="A829" s="53" t="s">
        <v>422</v>
      </c>
    </row>
    <row r="830" spans="1:11" customFormat="1" x14ac:dyDescent="0.3">
      <c r="A830" s="54" t="s">
        <v>1</v>
      </c>
    </row>
    <row r="831" spans="1:11" customFormat="1" x14ac:dyDescent="0.3">
      <c r="A831" s="119" t="s">
        <v>1</v>
      </c>
      <c r="B831" s="118" t="s">
        <v>501</v>
      </c>
      <c r="C831" s="118" t="s">
        <v>1</v>
      </c>
      <c r="D831" s="118" t="s">
        <v>389</v>
      </c>
      <c r="E831" s="118" t="s">
        <v>1</v>
      </c>
      <c r="F831" s="118" t="s">
        <v>390</v>
      </c>
      <c r="G831" s="118" t="s">
        <v>1</v>
      </c>
      <c r="H831" s="118" t="s">
        <v>391</v>
      </c>
      <c r="I831" s="118" t="s">
        <v>1</v>
      </c>
      <c r="J831" s="118" t="s">
        <v>392</v>
      </c>
      <c r="K831" s="118" t="s">
        <v>1</v>
      </c>
    </row>
    <row r="832" spans="1:11" customFormat="1" x14ac:dyDescent="0.3">
      <c r="A832" s="120"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20.323003788800001</v>
      </c>
      <c r="C833" s="57">
        <v>20.323003788800001</v>
      </c>
      <c r="D833" s="57">
        <v>2.2895739479000001</v>
      </c>
      <c r="E833" s="57">
        <v>2.2895739479000001</v>
      </c>
      <c r="F833" s="57">
        <v>3.4440525337999999</v>
      </c>
      <c r="G833" s="57">
        <v>3.4440525337999999</v>
      </c>
      <c r="H833" s="57">
        <v>10.815009209399999</v>
      </c>
      <c r="I833" s="57">
        <v>10.815009209399999</v>
      </c>
      <c r="J833" s="57">
        <v>3.7743680977</v>
      </c>
      <c r="K833" s="57">
        <v>3.7743680977</v>
      </c>
    </row>
    <row r="834" spans="1:11" customFormat="1" x14ac:dyDescent="0.3">
      <c r="A834" s="58" t="s">
        <v>306</v>
      </c>
      <c r="B834" s="67">
        <v>4.8757058162</v>
      </c>
      <c r="C834" s="68">
        <v>23.991068775409101</v>
      </c>
      <c r="D834" s="67">
        <v>0.34648004360000001</v>
      </c>
      <c r="E834" s="68">
        <v>15.1329483774827</v>
      </c>
      <c r="F834" s="67">
        <v>0.49742366040000002</v>
      </c>
      <c r="G834" s="68">
        <v>14.4429754052319</v>
      </c>
      <c r="H834" s="67">
        <v>2.8090615121</v>
      </c>
      <c r="I834" s="68">
        <v>25.973732039529601</v>
      </c>
      <c r="J834" s="67">
        <v>1.2227406001000001</v>
      </c>
      <c r="K834" s="68">
        <v>32.395902266265601</v>
      </c>
    </row>
    <row r="835" spans="1:11" customFormat="1" x14ac:dyDescent="0.3">
      <c r="A835" s="58" t="s">
        <v>307</v>
      </c>
      <c r="B835" s="69">
        <v>11.606023856</v>
      </c>
      <c r="C835" s="70">
        <v>57.1078172134971</v>
      </c>
      <c r="D835" s="69">
        <v>1.0594519958999999</v>
      </c>
      <c r="E835" s="70">
        <v>46.272888319319399</v>
      </c>
      <c r="F835" s="69">
        <v>1.0439138795</v>
      </c>
      <c r="G835" s="70">
        <v>30.3106259052383</v>
      </c>
      <c r="H835" s="69">
        <v>7.3348158950000002</v>
      </c>
      <c r="I835" s="70">
        <v>67.820708729724004</v>
      </c>
      <c r="J835" s="69">
        <v>2.1678420855999998</v>
      </c>
      <c r="K835" s="70">
        <v>57.435894684490997</v>
      </c>
    </row>
    <row r="836" spans="1:11" customFormat="1" x14ac:dyDescent="0.3">
      <c r="A836" s="58" t="s">
        <v>308</v>
      </c>
      <c r="B836" s="67">
        <v>3.8412741166000002</v>
      </c>
      <c r="C836" s="68">
        <v>18.901114011093799</v>
      </c>
      <c r="D836" s="67">
        <v>0.88364190840000101</v>
      </c>
      <c r="E836" s="68">
        <v>38.594163303197803</v>
      </c>
      <c r="F836" s="67">
        <v>1.9027149939000001</v>
      </c>
      <c r="G836" s="68">
        <v>55.246398689529798</v>
      </c>
      <c r="H836" s="67">
        <v>0.67113180230000002</v>
      </c>
      <c r="I836" s="68">
        <v>6.2055592307464504</v>
      </c>
      <c r="J836" s="67">
        <v>0.38378541199999999</v>
      </c>
      <c r="K836" s="68">
        <v>10.168203049243401</v>
      </c>
    </row>
    <row r="837" spans="1:11" customFormat="1" x14ac:dyDescent="0.3">
      <c r="A837" s="64" t="s">
        <v>1</v>
      </c>
    </row>
    <row r="838" spans="1:11" customFormat="1" x14ac:dyDescent="0.3">
      <c r="A838" s="64" t="s">
        <v>1</v>
      </c>
    </row>
    <row r="839" spans="1:11" customFormat="1" x14ac:dyDescent="0.3">
      <c r="A839" s="53" t="s">
        <v>423</v>
      </c>
    </row>
    <row r="840" spans="1:11" customFormat="1" x14ac:dyDescent="0.3">
      <c r="A840" s="54" t="s">
        <v>1</v>
      </c>
    </row>
    <row r="841" spans="1:11" customFormat="1" x14ac:dyDescent="0.3">
      <c r="A841" s="119" t="s">
        <v>1</v>
      </c>
      <c r="B841" s="118" t="s">
        <v>501</v>
      </c>
      <c r="C841" s="118" t="s">
        <v>1</v>
      </c>
      <c r="D841" s="118" t="s">
        <v>389</v>
      </c>
      <c r="E841" s="118" t="s">
        <v>1</v>
      </c>
      <c r="F841" s="118" t="s">
        <v>390</v>
      </c>
      <c r="G841" s="118" t="s">
        <v>1</v>
      </c>
      <c r="H841" s="118" t="s">
        <v>391</v>
      </c>
      <c r="I841" s="118" t="s">
        <v>1</v>
      </c>
      <c r="J841" s="118" t="s">
        <v>392</v>
      </c>
      <c r="K841" s="118" t="s">
        <v>1</v>
      </c>
    </row>
    <row r="842" spans="1:11" customFormat="1" x14ac:dyDescent="0.3">
      <c r="A842" s="120"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54.984517174799997</v>
      </c>
      <c r="C843" s="57">
        <v>54.984517174799997</v>
      </c>
      <c r="D843" s="57">
        <v>7.3431659797000002</v>
      </c>
      <c r="E843" s="57">
        <v>7.3431659797000002</v>
      </c>
      <c r="F843" s="57">
        <v>7.8973369149000003</v>
      </c>
      <c r="G843" s="57">
        <v>7.8973369149000003</v>
      </c>
      <c r="H843" s="57">
        <v>22.914723601399999</v>
      </c>
      <c r="I843" s="57">
        <v>22.914723601399999</v>
      </c>
      <c r="J843" s="57">
        <v>16.8292906788</v>
      </c>
      <c r="K843" s="57">
        <v>16.8292906788</v>
      </c>
    </row>
    <row r="844" spans="1:11" customFormat="1" x14ac:dyDescent="0.3">
      <c r="A844" s="58" t="s">
        <v>306</v>
      </c>
      <c r="B844" s="59">
        <v>23.990847230100101</v>
      </c>
      <c r="C844" s="60">
        <v>0.43632004903910099</v>
      </c>
      <c r="D844" s="67">
        <v>6.9193161773999998</v>
      </c>
      <c r="E844" s="72">
        <v>94.227969196505697</v>
      </c>
      <c r="F844" s="67">
        <v>2.7077762633</v>
      </c>
      <c r="G844" s="68">
        <v>34.287207098777898</v>
      </c>
      <c r="H844" s="67">
        <v>8.5736503497999799</v>
      </c>
      <c r="I844" s="68">
        <v>37.415464829242701</v>
      </c>
      <c r="J844" s="67">
        <v>5.7901044396000003</v>
      </c>
      <c r="K844" s="68">
        <v>34.4049226441483</v>
      </c>
    </row>
    <row r="845" spans="1:11" customFormat="1" x14ac:dyDescent="0.3">
      <c r="A845" s="58" t="s">
        <v>307</v>
      </c>
      <c r="B845" s="62">
        <v>26.092180005399999</v>
      </c>
      <c r="C845" s="63">
        <v>0.47453685775672</v>
      </c>
      <c r="D845" s="69">
        <v>0.42384980230000002</v>
      </c>
      <c r="E845" s="71">
        <v>5.7720308034943297</v>
      </c>
      <c r="F845" s="69">
        <v>4.33620334320001</v>
      </c>
      <c r="G845" s="70">
        <v>54.907159083194699</v>
      </c>
      <c r="H845" s="69">
        <v>14.341073251599999</v>
      </c>
      <c r="I845" s="70">
        <v>62.584535170757299</v>
      </c>
      <c r="J845" s="69">
        <v>6.9910536082999801</v>
      </c>
      <c r="K845" s="70">
        <v>41.540987922364998</v>
      </c>
    </row>
    <row r="846" spans="1:11" customFormat="1" x14ac:dyDescent="0.3">
      <c r="A846" s="58" t="s">
        <v>308</v>
      </c>
      <c r="B846" s="59">
        <v>4.9014899393000002</v>
      </c>
      <c r="C846" s="60">
        <v>8.9143093204179402E-2</v>
      </c>
      <c r="D846" s="67">
        <v>0</v>
      </c>
      <c r="E846" s="68">
        <v>0</v>
      </c>
      <c r="F846" s="67">
        <v>0.85335730840000001</v>
      </c>
      <c r="G846" s="68">
        <v>10.805633818027401</v>
      </c>
      <c r="H846" s="67">
        <v>0</v>
      </c>
      <c r="I846" s="68">
        <v>0</v>
      </c>
      <c r="J846" s="67">
        <v>4.0481326308999996</v>
      </c>
      <c r="K846" s="68">
        <v>24.054089433486698</v>
      </c>
    </row>
    <row r="847" spans="1:11" customFormat="1" x14ac:dyDescent="0.3">
      <c r="A847" s="64" t="s">
        <v>1</v>
      </c>
    </row>
    <row r="848" spans="1:11" customFormat="1" x14ac:dyDescent="0.3">
      <c r="A848" s="64" t="s">
        <v>1</v>
      </c>
    </row>
    <row r="849" spans="1:11" customFormat="1" x14ac:dyDescent="0.3">
      <c r="A849" s="53" t="s">
        <v>424</v>
      </c>
    </row>
    <row r="850" spans="1:11" customFormat="1" x14ac:dyDescent="0.3">
      <c r="A850" s="54" t="s">
        <v>1</v>
      </c>
    </row>
    <row r="851" spans="1:11" customFormat="1" x14ac:dyDescent="0.3">
      <c r="A851" s="119" t="s">
        <v>1</v>
      </c>
      <c r="B851" s="118" t="s">
        <v>501</v>
      </c>
      <c r="C851" s="118" t="s">
        <v>1</v>
      </c>
      <c r="D851" s="118" t="s">
        <v>389</v>
      </c>
      <c r="E851" s="118" t="s">
        <v>1</v>
      </c>
      <c r="F851" s="118" t="s">
        <v>390</v>
      </c>
      <c r="G851" s="118" t="s">
        <v>1</v>
      </c>
      <c r="H851" s="118" t="s">
        <v>391</v>
      </c>
      <c r="I851" s="118" t="s">
        <v>1</v>
      </c>
      <c r="J851" s="118" t="s">
        <v>392</v>
      </c>
      <c r="K851" s="118" t="s">
        <v>1</v>
      </c>
    </row>
    <row r="852" spans="1:11" customFormat="1" x14ac:dyDescent="0.3">
      <c r="A852" s="120"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79.392890892099999</v>
      </c>
      <c r="C853" s="57">
        <v>79.392890892099999</v>
      </c>
      <c r="D853" s="57">
        <v>5.3089075393999998</v>
      </c>
      <c r="E853" s="57">
        <v>5.3089075393999998</v>
      </c>
      <c r="F853" s="57">
        <v>23.502159367699999</v>
      </c>
      <c r="G853" s="57">
        <v>23.502159367699999</v>
      </c>
      <c r="H853" s="57">
        <v>42.400342324900002</v>
      </c>
      <c r="I853" s="57">
        <v>42.400342324900002</v>
      </c>
      <c r="J853" s="57">
        <v>8.1814816600999993</v>
      </c>
      <c r="K853" s="57">
        <v>8.1814816600999993</v>
      </c>
    </row>
    <row r="854" spans="1:11" customFormat="1" x14ac:dyDescent="0.3">
      <c r="A854" s="58" t="s">
        <v>306</v>
      </c>
      <c r="B854" s="59">
        <v>35.158199267100002</v>
      </c>
      <c r="C854" s="60">
        <v>0.44283812910758302</v>
      </c>
      <c r="D854" s="67">
        <v>1.8528568698000001</v>
      </c>
      <c r="E854" s="68">
        <v>34.900906750570499</v>
      </c>
      <c r="F854" s="67">
        <v>11.7618115624</v>
      </c>
      <c r="G854" s="68">
        <v>50.045663372382499</v>
      </c>
      <c r="H854" s="59">
        <v>15.4450991663</v>
      </c>
      <c r="I854" s="60">
        <v>0.36426826575948901</v>
      </c>
      <c r="J854" s="67">
        <v>6.0984316686</v>
      </c>
      <c r="K854" s="68">
        <v>74.539452900582106</v>
      </c>
    </row>
    <row r="855" spans="1:11" customFormat="1" x14ac:dyDescent="0.3">
      <c r="A855" s="58" t="s">
        <v>307</v>
      </c>
      <c r="B855" s="62">
        <v>37.271338372499997</v>
      </c>
      <c r="C855" s="63">
        <v>0.46945435483832099</v>
      </c>
      <c r="D855" s="69">
        <v>3.2588718170000002</v>
      </c>
      <c r="E855" s="70">
        <v>61.384979731033503</v>
      </c>
      <c r="F855" s="69">
        <v>9.1951627469999906</v>
      </c>
      <c r="G855" s="70">
        <v>39.124757019720001</v>
      </c>
      <c r="H855" s="62">
        <v>22.734253816999999</v>
      </c>
      <c r="I855" s="63">
        <v>0.53618090256901296</v>
      </c>
      <c r="J855" s="69">
        <v>2.0830499914999998</v>
      </c>
      <c r="K855" s="70">
        <v>25.460547099417902</v>
      </c>
    </row>
    <row r="856" spans="1:11" customFormat="1" x14ac:dyDescent="0.3">
      <c r="A856" s="58" t="s">
        <v>308</v>
      </c>
      <c r="B856" s="59">
        <v>6.9633532525000001</v>
      </c>
      <c r="C856" s="60">
        <v>8.7707516054096601E-2</v>
      </c>
      <c r="D856" s="67">
        <v>0.19717885260000001</v>
      </c>
      <c r="E856" s="68">
        <v>3.7141135183960001</v>
      </c>
      <c r="F856" s="67">
        <v>2.5451850583</v>
      </c>
      <c r="G856" s="68">
        <v>10.8295796078975</v>
      </c>
      <c r="H856" s="59">
        <v>4.2209893415999904</v>
      </c>
      <c r="I856" s="60">
        <v>9.9550831671497697E-2</v>
      </c>
      <c r="J856" s="67">
        <v>0</v>
      </c>
      <c r="K856" s="68">
        <v>0</v>
      </c>
    </row>
    <row r="857" spans="1:11" customFormat="1" x14ac:dyDescent="0.3">
      <c r="A857" s="64" t="s">
        <v>1</v>
      </c>
    </row>
    <row r="858" spans="1:11" customFormat="1" x14ac:dyDescent="0.3">
      <c r="A858" s="64" t="s">
        <v>1</v>
      </c>
    </row>
    <row r="859" spans="1:11" customFormat="1" x14ac:dyDescent="0.3">
      <c r="A859" s="53" t="s">
        <v>425</v>
      </c>
    </row>
    <row r="860" spans="1:11" customFormat="1" x14ac:dyDescent="0.3">
      <c r="A860" s="54" t="s">
        <v>1</v>
      </c>
    </row>
    <row r="861" spans="1:11" customFormat="1" x14ac:dyDescent="0.3">
      <c r="A861" s="119" t="s">
        <v>1</v>
      </c>
      <c r="B861" s="118" t="s">
        <v>501</v>
      </c>
      <c r="C861" s="118" t="s">
        <v>1</v>
      </c>
      <c r="D861" s="118" t="s">
        <v>389</v>
      </c>
      <c r="E861" s="118" t="s">
        <v>1</v>
      </c>
      <c r="F861" s="118" t="s">
        <v>390</v>
      </c>
      <c r="G861" s="118" t="s">
        <v>1</v>
      </c>
      <c r="H861" s="118" t="s">
        <v>391</v>
      </c>
      <c r="I861" s="118" t="s">
        <v>1</v>
      </c>
      <c r="J861" s="118" t="s">
        <v>392</v>
      </c>
      <c r="K861" s="118" t="s">
        <v>1</v>
      </c>
    </row>
    <row r="862" spans="1:11" customFormat="1" x14ac:dyDescent="0.3">
      <c r="A862" s="120"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54.835712821599998</v>
      </c>
      <c r="C863" s="57">
        <v>54.835712821599998</v>
      </c>
      <c r="D863" s="57">
        <v>6.0637876990999997</v>
      </c>
      <c r="E863" s="57">
        <v>6.0637876990999997</v>
      </c>
      <c r="F863" s="57">
        <v>19.054823236800001</v>
      </c>
      <c r="G863" s="57">
        <v>19.054823236800001</v>
      </c>
      <c r="H863" s="57">
        <v>13.700367980099999</v>
      </c>
      <c r="I863" s="57">
        <v>13.700367980099999</v>
      </c>
      <c r="J863" s="57">
        <v>16.016733905599999</v>
      </c>
      <c r="K863" s="57">
        <v>16.016733905599999</v>
      </c>
    </row>
    <row r="864" spans="1:11" customFormat="1" x14ac:dyDescent="0.3">
      <c r="A864" s="58" t="s">
        <v>306</v>
      </c>
      <c r="B864" s="59">
        <v>29.778850795799901</v>
      </c>
      <c r="C864" s="60">
        <v>0.54305577995641596</v>
      </c>
      <c r="D864" s="67">
        <v>2.9748668217000001</v>
      </c>
      <c r="E864" s="68">
        <v>49.059547750023199</v>
      </c>
      <c r="F864" s="67">
        <v>9.2797177666000294</v>
      </c>
      <c r="G864" s="68">
        <v>48.7000989265456</v>
      </c>
      <c r="H864" s="67">
        <v>8.57170773560002</v>
      </c>
      <c r="I864" s="68">
        <v>62.5655292474665</v>
      </c>
      <c r="J864" s="67">
        <v>8.9525584718999802</v>
      </c>
      <c r="K864" s="68">
        <v>55.8950315630197</v>
      </c>
    </row>
    <row r="865" spans="1:11" customFormat="1" x14ac:dyDescent="0.3">
      <c r="A865" s="58" t="s">
        <v>307</v>
      </c>
      <c r="B865" s="62">
        <v>18.148084436800001</v>
      </c>
      <c r="C865" s="63">
        <v>0.33095374351824602</v>
      </c>
      <c r="D865" s="69">
        <v>1.2161483868</v>
      </c>
      <c r="E865" s="70">
        <v>20.0559196190279</v>
      </c>
      <c r="F865" s="69">
        <v>7.7236058828000198</v>
      </c>
      <c r="G865" s="70">
        <v>40.533600269162498</v>
      </c>
      <c r="H865" s="69">
        <v>5.1286602444999998</v>
      </c>
      <c r="I865" s="70">
        <v>37.4344707525335</v>
      </c>
      <c r="J865" s="69">
        <v>4.0796699227</v>
      </c>
      <c r="K865" s="70">
        <v>25.4712973740146</v>
      </c>
    </row>
    <row r="866" spans="1:11" customFormat="1" x14ac:dyDescent="0.3">
      <c r="A866" s="58" t="s">
        <v>308</v>
      </c>
      <c r="B866" s="59">
        <v>6.9087775889999996</v>
      </c>
      <c r="C866" s="60">
        <v>0.12599047652533901</v>
      </c>
      <c r="D866" s="67">
        <v>1.8727724906000101</v>
      </c>
      <c r="E866" s="68">
        <v>30.884532630948801</v>
      </c>
      <c r="F866" s="67">
        <v>2.0514995873999999</v>
      </c>
      <c r="G866" s="68">
        <v>10.7663008042919</v>
      </c>
      <c r="H866" s="67">
        <v>0</v>
      </c>
      <c r="I866" s="68">
        <v>0</v>
      </c>
      <c r="J866" s="67">
        <v>2.9845055110000001</v>
      </c>
      <c r="K866" s="68">
        <v>18.6336710629657</v>
      </c>
    </row>
    <row r="867" spans="1:11" customFormat="1" x14ac:dyDescent="0.3">
      <c r="A867" s="64" t="s">
        <v>1</v>
      </c>
    </row>
    <row r="868" spans="1:11" customFormat="1" x14ac:dyDescent="0.3">
      <c r="A868" s="64" t="s">
        <v>1</v>
      </c>
    </row>
    <row r="869" spans="1:11" customFormat="1" x14ac:dyDescent="0.3">
      <c r="A869" s="53" t="s">
        <v>426</v>
      </c>
    </row>
    <row r="870" spans="1:11" customFormat="1" x14ac:dyDescent="0.3">
      <c r="A870" s="54" t="s">
        <v>1</v>
      </c>
    </row>
    <row r="871" spans="1:11" customFormat="1" x14ac:dyDescent="0.3">
      <c r="A871" s="119" t="s">
        <v>1</v>
      </c>
      <c r="B871" s="118" t="s">
        <v>501</v>
      </c>
      <c r="C871" s="118" t="s">
        <v>1</v>
      </c>
      <c r="D871" s="118" t="s">
        <v>389</v>
      </c>
      <c r="E871" s="118" t="s">
        <v>1</v>
      </c>
      <c r="F871" s="118" t="s">
        <v>390</v>
      </c>
      <c r="G871" s="118" t="s">
        <v>1</v>
      </c>
      <c r="H871" s="118" t="s">
        <v>391</v>
      </c>
      <c r="I871" s="118" t="s">
        <v>1</v>
      </c>
      <c r="J871" s="118" t="s">
        <v>392</v>
      </c>
      <c r="K871" s="118" t="s">
        <v>1</v>
      </c>
    </row>
    <row r="872" spans="1:11" customFormat="1" x14ac:dyDescent="0.3">
      <c r="A872" s="120"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24.617719587900002</v>
      </c>
      <c r="C873" s="57">
        <v>24.617719587900002</v>
      </c>
      <c r="D873" s="57">
        <v>4.4032895643999996</v>
      </c>
      <c r="E873" s="57">
        <v>4.4032895643999996</v>
      </c>
      <c r="F873" s="57">
        <v>6.6131233974999999</v>
      </c>
      <c r="G873" s="57">
        <v>6.6131233974999999</v>
      </c>
      <c r="H873" s="57">
        <v>1.6622886905000001</v>
      </c>
      <c r="I873" s="57">
        <v>1.6622886905000001</v>
      </c>
      <c r="J873" s="57">
        <v>11.939017935500001</v>
      </c>
      <c r="K873" s="57">
        <v>11.939017935500001</v>
      </c>
    </row>
    <row r="874" spans="1:11" customFormat="1" x14ac:dyDescent="0.3">
      <c r="A874" s="58" t="s">
        <v>306</v>
      </c>
      <c r="B874" s="67">
        <v>16.482993646699999</v>
      </c>
      <c r="C874" s="68">
        <v>66.955810378153998</v>
      </c>
      <c r="D874" s="67">
        <v>1.9505003895999999</v>
      </c>
      <c r="E874" s="68">
        <v>44.2964370403784</v>
      </c>
      <c r="F874" s="67">
        <v>4.4384641806999898</v>
      </c>
      <c r="G874" s="68">
        <v>67.1160042526637</v>
      </c>
      <c r="H874" s="67">
        <v>1.6622886905000001</v>
      </c>
      <c r="I874" s="68">
        <v>100</v>
      </c>
      <c r="J874" s="67">
        <v>8.4317403859000208</v>
      </c>
      <c r="K874" s="68">
        <v>70.623399943379695</v>
      </c>
    </row>
    <row r="875" spans="1:11" customFormat="1" x14ac:dyDescent="0.3">
      <c r="A875" s="58" t="s">
        <v>307</v>
      </c>
      <c r="B875" s="69">
        <v>4.0047012100000003</v>
      </c>
      <c r="C875" s="70">
        <v>16.2675555536361</v>
      </c>
      <c r="D875" s="69">
        <v>0</v>
      </c>
      <c r="E875" s="70">
        <v>0</v>
      </c>
      <c r="F875" s="69">
        <v>0.49742366039999902</v>
      </c>
      <c r="G875" s="70">
        <v>7.5217658963999403</v>
      </c>
      <c r="H875" s="69">
        <v>0</v>
      </c>
      <c r="I875" s="70">
        <v>0</v>
      </c>
      <c r="J875" s="69">
        <v>3.5072775495999999</v>
      </c>
      <c r="K875" s="70">
        <v>29.376600056620301</v>
      </c>
    </row>
    <row r="876" spans="1:11" customFormat="1" x14ac:dyDescent="0.3">
      <c r="A876" s="58" t="s">
        <v>308</v>
      </c>
      <c r="B876" s="67">
        <v>4.1300247312000096</v>
      </c>
      <c r="C876" s="68">
        <v>16.776634068209798</v>
      </c>
      <c r="D876" s="67">
        <v>2.4527891747999901</v>
      </c>
      <c r="E876" s="68">
        <v>55.7035629596216</v>
      </c>
      <c r="F876" s="67">
        <v>1.6772355564000001</v>
      </c>
      <c r="G876" s="68">
        <v>25.362229850936298</v>
      </c>
      <c r="H876" s="67">
        <v>0</v>
      </c>
      <c r="I876" s="68">
        <v>0</v>
      </c>
      <c r="J876" s="67">
        <v>0</v>
      </c>
      <c r="K876" s="68">
        <v>0</v>
      </c>
    </row>
    <row r="877" spans="1:11" customFormat="1" x14ac:dyDescent="0.3">
      <c r="A877" s="64" t="s">
        <v>1</v>
      </c>
    </row>
    <row r="878" spans="1:11" customFormat="1" x14ac:dyDescent="0.3">
      <c r="A878" s="64" t="s">
        <v>1</v>
      </c>
    </row>
    <row r="879" spans="1:11" customFormat="1" x14ac:dyDescent="0.3">
      <c r="A879" s="53" t="s">
        <v>427</v>
      </c>
    </row>
    <row r="880" spans="1:11" customFormat="1" x14ac:dyDescent="0.3">
      <c r="A880" s="54" t="s">
        <v>1</v>
      </c>
    </row>
    <row r="881" spans="1:11" customFormat="1" x14ac:dyDescent="0.3">
      <c r="A881" s="119" t="s">
        <v>1</v>
      </c>
      <c r="B881" s="118" t="s">
        <v>501</v>
      </c>
      <c r="C881" s="118" t="s">
        <v>1</v>
      </c>
      <c r="D881" s="118" t="s">
        <v>389</v>
      </c>
      <c r="E881" s="118" t="s">
        <v>1</v>
      </c>
      <c r="F881" s="118" t="s">
        <v>390</v>
      </c>
      <c r="G881" s="118" t="s">
        <v>1</v>
      </c>
      <c r="H881" s="118" t="s">
        <v>391</v>
      </c>
      <c r="I881" s="118" t="s">
        <v>1</v>
      </c>
      <c r="J881" s="118" t="s">
        <v>392</v>
      </c>
      <c r="K881" s="118" t="s">
        <v>1</v>
      </c>
    </row>
    <row r="882" spans="1:11" customFormat="1" x14ac:dyDescent="0.3">
      <c r="A882" s="120"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28.4544355371</v>
      </c>
      <c r="C883" s="57">
        <v>28.4544355371</v>
      </c>
      <c r="D883" s="57">
        <v>0.31890669500000002</v>
      </c>
      <c r="E883" s="57">
        <v>0.31890669500000002</v>
      </c>
      <c r="F883" s="57">
        <v>7.9653209230000002</v>
      </c>
      <c r="G883" s="57">
        <v>7.9653209230000002</v>
      </c>
      <c r="H883" s="57">
        <v>8.0360829738999993</v>
      </c>
      <c r="I883" s="57">
        <v>8.0360829738999993</v>
      </c>
      <c r="J883" s="57">
        <v>12.1341249452</v>
      </c>
      <c r="K883" s="57">
        <v>12.1341249452</v>
      </c>
    </row>
    <row r="884" spans="1:11" customFormat="1" x14ac:dyDescent="0.3">
      <c r="A884" s="58" t="s">
        <v>306</v>
      </c>
      <c r="B884" s="59">
        <v>24.194470278899999</v>
      </c>
      <c r="C884" s="60">
        <v>0.85028818257014105</v>
      </c>
      <c r="D884" s="67">
        <v>0.31890669500000002</v>
      </c>
      <c r="E884" s="68">
        <v>100</v>
      </c>
      <c r="F884" s="67">
        <v>7.9653209230000002</v>
      </c>
      <c r="G884" s="68">
        <v>100</v>
      </c>
      <c r="H884" s="67">
        <v>4.2835265274000003</v>
      </c>
      <c r="I884" s="68">
        <v>53.303662260734001</v>
      </c>
      <c r="J884" s="67">
        <v>11.6267161335</v>
      </c>
      <c r="K884" s="68">
        <v>95.8183320676888</v>
      </c>
    </row>
    <row r="885" spans="1:11" customFormat="1" x14ac:dyDescent="0.3">
      <c r="A885" s="58" t="s">
        <v>307</v>
      </c>
      <c r="B885" s="62">
        <v>2.8817076617000001</v>
      </c>
      <c r="C885" s="63">
        <v>0.101274462392435</v>
      </c>
      <c r="D885" s="69">
        <v>0</v>
      </c>
      <c r="E885" s="70">
        <v>0</v>
      </c>
      <c r="F885" s="69">
        <v>0</v>
      </c>
      <c r="G885" s="70">
        <v>0</v>
      </c>
      <c r="H885" s="69">
        <v>2.8817076617000099</v>
      </c>
      <c r="I885" s="70">
        <v>35.859605619545697</v>
      </c>
      <c r="J885" s="69">
        <v>0</v>
      </c>
      <c r="K885" s="70">
        <v>0</v>
      </c>
    </row>
    <row r="886" spans="1:11" customFormat="1" x14ac:dyDescent="0.3">
      <c r="A886" s="58" t="s">
        <v>308</v>
      </c>
      <c r="B886" s="59">
        <v>1.3782575964999999</v>
      </c>
      <c r="C886" s="60">
        <v>4.8437355037423697E-2</v>
      </c>
      <c r="D886" s="67">
        <v>0</v>
      </c>
      <c r="E886" s="68">
        <v>0</v>
      </c>
      <c r="F886" s="67">
        <v>0</v>
      </c>
      <c r="G886" s="68">
        <v>0</v>
      </c>
      <c r="H886" s="67">
        <v>0.87084878479999905</v>
      </c>
      <c r="I886" s="68">
        <v>10.8367321197204</v>
      </c>
      <c r="J886" s="67">
        <v>0.50740881169999996</v>
      </c>
      <c r="K886" s="68">
        <v>4.1816679323111803</v>
      </c>
    </row>
    <row r="887" spans="1:11" customFormat="1" x14ac:dyDescent="0.3">
      <c r="A887" s="64" t="s">
        <v>1</v>
      </c>
    </row>
    <row r="888" spans="1:11" customFormat="1" x14ac:dyDescent="0.3">
      <c r="A888" s="64" t="s">
        <v>1</v>
      </c>
    </row>
    <row r="889" spans="1:11" customFormat="1" x14ac:dyDescent="0.3">
      <c r="A889" s="53" t="s">
        <v>428</v>
      </c>
    </row>
    <row r="890" spans="1:11" customFormat="1" x14ac:dyDescent="0.3">
      <c r="A890" s="54" t="s">
        <v>1</v>
      </c>
    </row>
    <row r="891" spans="1:11" customFormat="1" x14ac:dyDescent="0.3">
      <c r="A891" s="119" t="s">
        <v>1</v>
      </c>
      <c r="B891" s="118" t="s">
        <v>501</v>
      </c>
      <c r="C891" s="118" t="s">
        <v>1</v>
      </c>
      <c r="D891" s="118" t="s">
        <v>389</v>
      </c>
      <c r="E891" s="118" t="s">
        <v>1</v>
      </c>
      <c r="F891" s="118" t="s">
        <v>390</v>
      </c>
      <c r="G891" s="118" t="s">
        <v>1</v>
      </c>
      <c r="H891" s="118" t="s">
        <v>391</v>
      </c>
      <c r="I891" s="118" t="s">
        <v>1</v>
      </c>
      <c r="J891" s="118" t="s">
        <v>392</v>
      </c>
      <c r="K891" s="118" t="s">
        <v>1</v>
      </c>
    </row>
    <row r="892" spans="1:11" customFormat="1" x14ac:dyDescent="0.3">
      <c r="A892" s="120"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138.13714967909999</v>
      </c>
      <c r="C893" s="57">
        <v>138.13714967909999</v>
      </c>
      <c r="D893" s="57">
        <v>12.992669342499999</v>
      </c>
      <c r="E893" s="57">
        <v>12.992669342499999</v>
      </c>
      <c r="F893" s="57">
        <v>38.901924271399999</v>
      </c>
      <c r="G893" s="57">
        <v>38.901924271399999</v>
      </c>
      <c r="H893" s="57">
        <v>32.586822216000002</v>
      </c>
      <c r="I893" s="57">
        <v>32.586822216000002</v>
      </c>
      <c r="J893" s="57">
        <v>53.655733849199997</v>
      </c>
      <c r="K893" s="57">
        <v>53.655733849199997</v>
      </c>
    </row>
    <row r="894" spans="1:11" customFormat="1" x14ac:dyDescent="0.3">
      <c r="A894" s="58" t="s">
        <v>306</v>
      </c>
      <c r="B894" s="59">
        <v>47.792148597299999</v>
      </c>
      <c r="C894" s="60">
        <v>0.34597607311518802</v>
      </c>
      <c r="D894" s="67">
        <v>5.1129811610000004</v>
      </c>
      <c r="E894" s="68">
        <v>39.352815239244599</v>
      </c>
      <c r="F894" s="67">
        <v>7.20224842220001</v>
      </c>
      <c r="G894" s="68">
        <v>18.513861607342001</v>
      </c>
      <c r="H894" s="59">
        <v>3.9317867703</v>
      </c>
      <c r="I894" s="65">
        <v>0.120655728387333</v>
      </c>
      <c r="J894" s="59">
        <v>31.545132243800001</v>
      </c>
      <c r="K894" s="61">
        <v>0.58791726402359801</v>
      </c>
    </row>
    <row r="895" spans="1:11" customFormat="1" x14ac:dyDescent="0.3">
      <c r="A895" s="58" t="s">
        <v>307</v>
      </c>
      <c r="B895" s="62">
        <v>33.165621440400002</v>
      </c>
      <c r="C895" s="63">
        <v>0.24009197755596901</v>
      </c>
      <c r="D895" s="69">
        <v>4.7882882673999996</v>
      </c>
      <c r="E895" s="70">
        <v>36.853768391820402</v>
      </c>
      <c r="F895" s="69">
        <v>8.7020443453999903</v>
      </c>
      <c r="G895" s="70">
        <v>22.369187407517501</v>
      </c>
      <c r="H895" s="62">
        <v>13.4221302931</v>
      </c>
      <c r="I895" s="61">
        <v>0.41188828429271601</v>
      </c>
      <c r="J895" s="62">
        <v>6.2531585345000096</v>
      </c>
      <c r="K895" s="65">
        <v>0.11654222365264</v>
      </c>
    </row>
    <row r="896" spans="1:11" customFormat="1" x14ac:dyDescent="0.3">
      <c r="A896" s="58" t="s">
        <v>308</v>
      </c>
      <c r="B896" s="59">
        <v>57.179379641399997</v>
      </c>
      <c r="C896" s="60">
        <v>0.41393194932884297</v>
      </c>
      <c r="D896" s="67">
        <v>3.0913999141000001</v>
      </c>
      <c r="E896" s="68">
        <v>23.793416368934999</v>
      </c>
      <c r="F896" s="67">
        <v>22.997631503800001</v>
      </c>
      <c r="G896" s="68">
        <v>59.116950985140498</v>
      </c>
      <c r="H896" s="59">
        <v>15.232905152600001</v>
      </c>
      <c r="I896" s="60">
        <v>0.46745598731995103</v>
      </c>
      <c r="J896" s="59">
        <v>15.8574430709</v>
      </c>
      <c r="K896" s="60">
        <v>0.29554051232376199</v>
      </c>
    </row>
    <row r="897" spans="1:11" customFormat="1" x14ac:dyDescent="0.3">
      <c r="A897" s="64" t="s">
        <v>1</v>
      </c>
    </row>
    <row r="898" spans="1:11" customFormat="1" x14ac:dyDescent="0.3">
      <c r="A898" s="64" t="s">
        <v>1</v>
      </c>
    </row>
    <row r="899" spans="1:11" customFormat="1" x14ac:dyDescent="0.3">
      <c r="A899" s="53" t="s">
        <v>429</v>
      </c>
    </row>
    <row r="900" spans="1:11" customFormat="1" x14ac:dyDescent="0.3">
      <c r="A900" s="54" t="s">
        <v>1</v>
      </c>
    </row>
    <row r="901" spans="1:11" customFormat="1" x14ac:dyDescent="0.3">
      <c r="A901" s="119" t="s">
        <v>1</v>
      </c>
      <c r="B901" s="118" t="s">
        <v>501</v>
      </c>
      <c r="C901" s="118" t="s">
        <v>1</v>
      </c>
      <c r="D901" s="118" t="s">
        <v>389</v>
      </c>
      <c r="E901" s="118" t="s">
        <v>1</v>
      </c>
      <c r="F901" s="118" t="s">
        <v>390</v>
      </c>
      <c r="G901" s="118" t="s">
        <v>1</v>
      </c>
      <c r="H901" s="118" t="s">
        <v>391</v>
      </c>
      <c r="I901" s="118" t="s">
        <v>1</v>
      </c>
      <c r="J901" s="118" t="s">
        <v>392</v>
      </c>
      <c r="K901" s="118" t="s">
        <v>1</v>
      </c>
    </row>
    <row r="902" spans="1:11" customFormat="1" x14ac:dyDescent="0.3">
      <c r="A902" s="120"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190.8165706456</v>
      </c>
      <c r="C903" s="57">
        <v>190.8165706456</v>
      </c>
      <c r="D903" s="57">
        <v>35.7217703564</v>
      </c>
      <c r="E903" s="57">
        <v>35.7217703564</v>
      </c>
      <c r="F903" s="57">
        <v>55.851422929100004</v>
      </c>
      <c r="G903" s="57">
        <v>55.851422929100004</v>
      </c>
      <c r="H903" s="57">
        <v>59.310450709400001</v>
      </c>
      <c r="I903" s="57">
        <v>59.310450709400001</v>
      </c>
      <c r="J903" s="57">
        <v>39.932926650699997</v>
      </c>
      <c r="K903" s="57">
        <v>39.932926650699997</v>
      </c>
    </row>
    <row r="904" spans="1:11" customFormat="1" x14ac:dyDescent="0.3">
      <c r="A904" s="58" t="s">
        <v>306</v>
      </c>
      <c r="B904" s="59">
        <v>66.575816295000195</v>
      </c>
      <c r="C904" s="60">
        <v>0.34889955348086599</v>
      </c>
      <c r="D904" s="59">
        <v>13.2346728592</v>
      </c>
      <c r="E904" s="60">
        <v>0.370493195806261</v>
      </c>
      <c r="F904" s="59">
        <v>19.734966726500001</v>
      </c>
      <c r="G904" s="60">
        <v>0.35334760855694503</v>
      </c>
      <c r="H904" s="59">
        <v>22.081301976700001</v>
      </c>
      <c r="I904" s="60">
        <v>0.37230035706338599</v>
      </c>
      <c r="J904" s="59">
        <v>11.524874732600001</v>
      </c>
      <c r="K904" s="60">
        <v>0.28860581227642101</v>
      </c>
    </row>
    <row r="905" spans="1:11" customFormat="1" x14ac:dyDescent="0.3">
      <c r="A905" s="58" t="s">
        <v>307</v>
      </c>
      <c r="B905" s="62">
        <v>79.146891120100193</v>
      </c>
      <c r="C905" s="63">
        <v>0.41477996828219899</v>
      </c>
      <c r="D905" s="62">
        <v>13.244304314700001</v>
      </c>
      <c r="E905" s="63">
        <v>0.37076282005511302</v>
      </c>
      <c r="F905" s="62">
        <v>20.5923234443</v>
      </c>
      <c r="G905" s="63">
        <v>0.36869827775812802</v>
      </c>
      <c r="H905" s="62">
        <v>30.208088098600001</v>
      </c>
      <c r="I905" s="63">
        <v>0.50932150636670803</v>
      </c>
      <c r="J905" s="62">
        <v>15.102175262499999</v>
      </c>
      <c r="K905" s="63">
        <v>0.37818854086506798</v>
      </c>
    </row>
    <row r="906" spans="1:11" customFormat="1" x14ac:dyDescent="0.3">
      <c r="A906" s="58" t="s">
        <v>308</v>
      </c>
      <c r="B906" s="59">
        <v>45.093863230499998</v>
      </c>
      <c r="C906" s="60">
        <v>0.236320478236935</v>
      </c>
      <c r="D906" s="59">
        <v>9.2427931824999892</v>
      </c>
      <c r="E906" s="60">
        <v>0.25874398413862598</v>
      </c>
      <c r="F906" s="59">
        <v>15.5241327583</v>
      </c>
      <c r="G906" s="60">
        <v>0.27795411368492701</v>
      </c>
      <c r="H906" s="59">
        <v>7.0210606341000004</v>
      </c>
      <c r="I906" s="60">
        <v>0.11837813656990499</v>
      </c>
      <c r="J906" s="59">
        <v>13.305876655600001</v>
      </c>
      <c r="K906" s="60">
        <v>0.33320564685851201</v>
      </c>
    </row>
    <row r="907" spans="1:11" customFormat="1" x14ac:dyDescent="0.3">
      <c r="A907" s="64" t="s">
        <v>1</v>
      </c>
    </row>
    <row r="908" spans="1:11" customFormat="1" x14ac:dyDescent="0.3">
      <c r="A908" s="64" t="s">
        <v>1</v>
      </c>
    </row>
    <row r="909" spans="1:11" customFormat="1" x14ac:dyDescent="0.3">
      <c r="A909" s="53" t="s">
        <v>430</v>
      </c>
    </row>
    <row r="910" spans="1:11" customFormat="1" x14ac:dyDescent="0.3">
      <c r="A910" s="54" t="s">
        <v>1</v>
      </c>
    </row>
    <row r="911" spans="1:11" customFormat="1" x14ac:dyDescent="0.3">
      <c r="A911" s="119" t="s">
        <v>1</v>
      </c>
      <c r="B911" s="118" t="s">
        <v>501</v>
      </c>
      <c r="C911" s="118" t="s">
        <v>1</v>
      </c>
      <c r="D911" s="118" t="s">
        <v>389</v>
      </c>
      <c r="E911" s="118" t="s">
        <v>1</v>
      </c>
      <c r="F911" s="118" t="s">
        <v>390</v>
      </c>
      <c r="G911" s="118" t="s">
        <v>1</v>
      </c>
      <c r="H911" s="118" t="s">
        <v>391</v>
      </c>
      <c r="I911" s="118" t="s">
        <v>1</v>
      </c>
      <c r="J911" s="118" t="s">
        <v>392</v>
      </c>
      <c r="K911" s="118" t="s">
        <v>1</v>
      </c>
    </row>
    <row r="912" spans="1:11" customFormat="1" x14ac:dyDescent="0.3">
      <c r="A912" s="120"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304.8485653454</v>
      </c>
      <c r="C913" s="57">
        <v>304.8485653454</v>
      </c>
      <c r="D913" s="57">
        <v>51.910059382599997</v>
      </c>
      <c r="E913" s="57">
        <v>51.910059382599997</v>
      </c>
      <c r="F913" s="57">
        <v>85.060863710500001</v>
      </c>
      <c r="G913" s="57">
        <v>85.060863710500001</v>
      </c>
      <c r="H913" s="57">
        <v>93.330018831000004</v>
      </c>
      <c r="I913" s="57">
        <v>93.330018831000004</v>
      </c>
      <c r="J913" s="57">
        <v>74.547623421300003</v>
      </c>
      <c r="K913" s="57">
        <v>74.547623421300003</v>
      </c>
    </row>
    <row r="914" spans="1:11" customFormat="1" x14ac:dyDescent="0.3">
      <c r="A914" s="58" t="s">
        <v>306</v>
      </c>
      <c r="B914" s="59">
        <v>86.675206200700003</v>
      </c>
      <c r="C914" s="60">
        <v>0.28432217190359799</v>
      </c>
      <c r="D914" s="59">
        <v>8.3323348014000107</v>
      </c>
      <c r="E914" s="65">
        <v>0.16051483855926699</v>
      </c>
      <c r="F914" s="59">
        <v>30.328616124</v>
      </c>
      <c r="G914" s="60">
        <v>0.35655194176280403</v>
      </c>
      <c r="H914" s="59">
        <v>28.776452476300001</v>
      </c>
      <c r="I914" s="60">
        <v>0.30833008325443301</v>
      </c>
      <c r="J914" s="59">
        <v>19.237802799000001</v>
      </c>
      <c r="K914" s="60">
        <v>0.25806057813914601</v>
      </c>
    </row>
    <row r="915" spans="1:11" customFormat="1" x14ac:dyDescent="0.3">
      <c r="A915" s="58" t="s">
        <v>307</v>
      </c>
      <c r="B915" s="62">
        <v>113.8092887355</v>
      </c>
      <c r="C915" s="63">
        <v>0.37333057023427901</v>
      </c>
      <c r="D915" s="62">
        <v>18.853853485599998</v>
      </c>
      <c r="E915" s="63">
        <v>0.36320231010792697</v>
      </c>
      <c r="F915" s="62">
        <v>31.6921725642</v>
      </c>
      <c r="G915" s="63">
        <v>0.372582303796756</v>
      </c>
      <c r="H915" s="62">
        <v>43.143503795000001</v>
      </c>
      <c r="I915" s="63">
        <v>0.46226824268752498</v>
      </c>
      <c r="J915" s="62">
        <v>20.119758890700101</v>
      </c>
      <c r="K915" s="63">
        <v>0.26989135222990002</v>
      </c>
    </row>
    <row r="916" spans="1:11" customFormat="1" x14ac:dyDescent="0.3">
      <c r="A916" s="58" t="s">
        <v>308</v>
      </c>
      <c r="B916" s="59">
        <v>104.3640704092</v>
      </c>
      <c r="C916" s="60">
        <v>0.342347257862123</v>
      </c>
      <c r="D916" s="59">
        <v>24.7238710955999</v>
      </c>
      <c r="E916" s="61">
        <v>0.47628285133280601</v>
      </c>
      <c r="F916" s="59">
        <v>23.040075022300101</v>
      </c>
      <c r="G916" s="60">
        <v>0.27086575444043998</v>
      </c>
      <c r="H916" s="59">
        <v>21.410062559699998</v>
      </c>
      <c r="I916" s="65">
        <v>0.22940167405804199</v>
      </c>
      <c r="J916" s="59">
        <v>35.190061731599997</v>
      </c>
      <c r="K916" s="61">
        <v>0.47204806963095403</v>
      </c>
    </row>
    <row r="917" spans="1:11" customFormat="1" x14ac:dyDescent="0.3">
      <c r="A917" s="64" t="s">
        <v>1</v>
      </c>
    </row>
    <row r="918" spans="1:11" customFormat="1" x14ac:dyDescent="0.3">
      <c r="A918" s="64" t="s">
        <v>1</v>
      </c>
    </row>
    <row r="919" spans="1:11" customFormat="1" x14ac:dyDescent="0.3">
      <c r="A919" s="53" t="s">
        <v>431</v>
      </c>
    </row>
    <row r="920" spans="1:11" customFormat="1" x14ac:dyDescent="0.3">
      <c r="A920" s="54" t="s">
        <v>1</v>
      </c>
    </row>
    <row r="921" spans="1:11" customFormat="1" x14ac:dyDescent="0.3">
      <c r="A921" s="119" t="s">
        <v>1</v>
      </c>
      <c r="B921" s="118" t="s">
        <v>501</v>
      </c>
      <c r="C921" s="118" t="s">
        <v>1</v>
      </c>
      <c r="D921" s="118" t="s">
        <v>389</v>
      </c>
      <c r="E921" s="118" t="s">
        <v>1</v>
      </c>
      <c r="F921" s="118" t="s">
        <v>390</v>
      </c>
      <c r="G921" s="118" t="s">
        <v>1</v>
      </c>
      <c r="H921" s="118" t="s">
        <v>391</v>
      </c>
      <c r="I921" s="118" t="s">
        <v>1</v>
      </c>
      <c r="J921" s="118" t="s">
        <v>392</v>
      </c>
      <c r="K921" s="118" t="s">
        <v>1</v>
      </c>
    </row>
    <row r="922" spans="1:11" customFormat="1" x14ac:dyDescent="0.3">
      <c r="A922" s="120"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12.0344928757</v>
      </c>
      <c r="C923" s="57">
        <v>12.0344928757</v>
      </c>
      <c r="D923" s="57">
        <v>4.0495168562000003</v>
      </c>
      <c r="E923" s="57">
        <v>4.0495168562000003</v>
      </c>
      <c r="F923" s="57">
        <v>1.2619603572</v>
      </c>
      <c r="G923" s="57">
        <v>1.2619603572</v>
      </c>
      <c r="H923" s="57">
        <v>5.669221469</v>
      </c>
      <c r="I923" s="57">
        <v>5.669221469</v>
      </c>
      <c r="J923" s="57">
        <v>1.0537941932999999</v>
      </c>
      <c r="K923" s="57">
        <v>1.0537941932999999</v>
      </c>
    </row>
    <row r="924" spans="1:11" customFormat="1" x14ac:dyDescent="0.3">
      <c r="A924" s="58" t="s">
        <v>306</v>
      </c>
      <c r="B924" s="67">
        <v>2.9394731398</v>
      </c>
      <c r="C924" s="68">
        <v>24.4254009716967</v>
      </c>
      <c r="D924" s="67">
        <v>1.1056979924000001</v>
      </c>
      <c r="E924" s="68">
        <v>27.3044422745673</v>
      </c>
      <c r="F924" s="67">
        <v>0</v>
      </c>
      <c r="G924" s="68">
        <v>0</v>
      </c>
      <c r="H924" s="67">
        <v>0.77998095409999901</v>
      </c>
      <c r="I924" s="68">
        <v>13.7581669434689</v>
      </c>
      <c r="J924" s="67">
        <v>1.0537941932999999</v>
      </c>
      <c r="K924" s="68">
        <v>100</v>
      </c>
    </row>
    <row r="925" spans="1:11" customFormat="1" x14ac:dyDescent="0.3">
      <c r="A925" s="58" t="s">
        <v>307</v>
      </c>
      <c r="B925" s="69">
        <v>6.1792849673000001</v>
      </c>
      <c r="C925" s="70">
        <v>51.346450831984697</v>
      </c>
      <c r="D925" s="69">
        <v>0.61355158580000002</v>
      </c>
      <c r="E925" s="70">
        <v>15.1512293339543</v>
      </c>
      <c r="F925" s="69">
        <v>1.2619603572</v>
      </c>
      <c r="G925" s="70">
        <v>100</v>
      </c>
      <c r="H925" s="69">
        <v>4.3037730242999999</v>
      </c>
      <c r="I925" s="70">
        <v>75.914709768061797</v>
      </c>
      <c r="J925" s="69">
        <v>0</v>
      </c>
      <c r="K925" s="70">
        <v>0</v>
      </c>
    </row>
    <row r="926" spans="1:11" customFormat="1" x14ac:dyDescent="0.3">
      <c r="A926" s="58" t="s">
        <v>308</v>
      </c>
      <c r="B926" s="67">
        <v>2.9157347686000001</v>
      </c>
      <c r="C926" s="68">
        <v>24.2281481963186</v>
      </c>
      <c r="D926" s="67">
        <v>2.330267278</v>
      </c>
      <c r="E926" s="68">
        <v>57.544328391478402</v>
      </c>
      <c r="F926" s="67">
        <v>0</v>
      </c>
      <c r="G926" s="68">
        <v>0</v>
      </c>
      <c r="H926" s="67">
        <v>0.58546749060000103</v>
      </c>
      <c r="I926" s="68">
        <v>10.3271232884693</v>
      </c>
      <c r="J926" s="67">
        <v>0</v>
      </c>
      <c r="K926" s="68">
        <v>0</v>
      </c>
    </row>
    <row r="927" spans="1:11" customFormat="1" x14ac:dyDescent="0.3">
      <c r="A927" s="64" t="s">
        <v>1</v>
      </c>
    </row>
    <row r="928" spans="1:11" customFormat="1" x14ac:dyDescent="0.3">
      <c r="A928" s="64" t="s">
        <v>1</v>
      </c>
    </row>
    <row r="929" spans="1:11" customFormat="1" x14ac:dyDescent="0.3">
      <c r="A929" s="53" t="s">
        <v>432</v>
      </c>
    </row>
    <row r="930" spans="1:11" customFormat="1" x14ac:dyDescent="0.3">
      <c r="A930" s="54" t="s">
        <v>1</v>
      </c>
    </row>
    <row r="931" spans="1:11" customFormat="1" x14ac:dyDescent="0.3">
      <c r="A931" s="119" t="s">
        <v>1</v>
      </c>
      <c r="B931" s="118" t="s">
        <v>501</v>
      </c>
      <c r="C931" s="118" t="s">
        <v>1</v>
      </c>
      <c r="D931" s="118" t="s">
        <v>389</v>
      </c>
      <c r="E931" s="118" t="s">
        <v>1</v>
      </c>
      <c r="F931" s="118" t="s">
        <v>390</v>
      </c>
      <c r="G931" s="118" t="s">
        <v>1</v>
      </c>
      <c r="H931" s="118" t="s">
        <v>391</v>
      </c>
      <c r="I931" s="118" t="s">
        <v>1</v>
      </c>
      <c r="J931" s="118" t="s">
        <v>392</v>
      </c>
      <c r="K931" s="118" t="s">
        <v>1</v>
      </c>
    </row>
    <row r="932" spans="1:11" customFormat="1" x14ac:dyDescent="0.3">
      <c r="A932" s="120"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30.418864908100002</v>
      </c>
      <c r="C933" s="57">
        <v>30.418864908100002</v>
      </c>
      <c r="D933" s="57">
        <v>3.5917428456999998</v>
      </c>
      <c r="E933" s="57">
        <v>3.5917428456999998</v>
      </c>
      <c r="F933" s="57">
        <v>1.5425219502</v>
      </c>
      <c r="G933" s="57">
        <v>1.5425219502</v>
      </c>
      <c r="H933" s="57">
        <v>10.980492827999999</v>
      </c>
      <c r="I933" s="57">
        <v>10.980492827999999</v>
      </c>
      <c r="J933" s="57">
        <v>14.304107284200001</v>
      </c>
      <c r="K933" s="57">
        <v>14.304107284200001</v>
      </c>
    </row>
    <row r="934" spans="1:11" customFormat="1" x14ac:dyDescent="0.3">
      <c r="A934" s="58" t="s">
        <v>306</v>
      </c>
      <c r="B934" s="67">
        <v>12.258594457699999</v>
      </c>
      <c r="C934" s="68">
        <v>40.299315884189198</v>
      </c>
      <c r="D934" s="67">
        <v>0.69296008720000102</v>
      </c>
      <c r="E934" s="68">
        <v>19.293143105431501</v>
      </c>
      <c r="F934" s="67">
        <v>1.0439138795</v>
      </c>
      <c r="G934" s="68">
        <v>67.675787651815796</v>
      </c>
      <c r="H934" s="67">
        <v>4.2465758460999998</v>
      </c>
      <c r="I934" s="68">
        <v>38.673818312337801</v>
      </c>
      <c r="J934" s="67">
        <v>6.2751446449000001</v>
      </c>
      <c r="K934" s="68">
        <v>43.869530060302203</v>
      </c>
    </row>
    <row r="935" spans="1:11" customFormat="1" x14ac:dyDescent="0.3">
      <c r="A935" s="58" t="s">
        <v>307</v>
      </c>
      <c r="B935" s="69">
        <v>9.5996192710999892</v>
      </c>
      <c r="C935" s="70">
        <v>31.558111389435201</v>
      </c>
      <c r="D935" s="69">
        <v>0</v>
      </c>
      <c r="E935" s="70">
        <v>0</v>
      </c>
      <c r="F935" s="69">
        <v>0.49860807070000002</v>
      </c>
      <c r="G935" s="70">
        <v>32.324212348184197</v>
      </c>
      <c r="H935" s="69">
        <v>6.7339169819000002</v>
      </c>
      <c r="I935" s="70">
        <v>61.326181687662199</v>
      </c>
      <c r="J935" s="69">
        <v>2.3670942185000001</v>
      </c>
      <c r="K935" s="70">
        <v>16.548353360818499</v>
      </c>
    </row>
    <row r="936" spans="1:11" customFormat="1" x14ac:dyDescent="0.3">
      <c r="A936" s="58" t="s">
        <v>308</v>
      </c>
      <c r="B936" s="67">
        <v>8.5606511793000095</v>
      </c>
      <c r="C936" s="68">
        <v>28.142572726375601</v>
      </c>
      <c r="D936" s="67">
        <v>2.8987827584999999</v>
      </c>
      <c r="E936" s="72">
        <v>80.706856894568503</v>
      </c>
      <c r="F936" s="67">
        <v>0</v>
      </c>
      <c r="G936" s="68">
        <v>0</v>
      </c>
      <c r="H936" s="67">
        <v>0</v>
      </c>
      <c r="I936" s="68">
        <v>0</v>
      </c>
      <c r="J936" s="67">
        <v>5.6618684208000003</v>
      </c>
      <c r="K936" s="68">
        <v>39.582116578879202</v>
      </c>
    </row>
    <row r="937" spans="1:11" customFormat="1" x14ac:dyDescent="0.3">
      <c r="A937" s="64" t="s">
        <v>1</v>
      </c>
    </row>
    <row r="938" spans="1:11" customFormat="1" x14ac:dyDescent="0.3">
      <c r="A938" s="64" t="s">
        <v>1</v>
      </c>
    </row>
    <row r="939" spans="1:11" customFormat="1" x14ac:dyDescent="0.3">
      <c r="A939" s="53" t="s">
        <v>433</v>
      </c>
    </row>
    <row r="940" spans="1:11" customFormat="1" x14ac:dyDescent="0.3">
      <c r="A940" s="54" t="s">
        <v>1</v>
      </c>
    </row>
    <row r="941" spans="1:11" customFormat="1" x14ac:dyDescent="0.3">
      <c r="A941" s="119" t="s">
        <v>1</v>
      </c>
      <c r="B941" s="118" t="s">
        <v>501</v>
      </c>
      <c r="C941" s="118" t="s">
        <v>1</v>
      </c>
      <c r="D941" s="118" t="s">
        <v>389</v>
      </c>
      <c r="E941" s="118" t="s">
        <v>1</v>
      </c>
      <c r="F941" s="118" t="s">
        <v>390</v>
      </c>
      <c r="G941" s="118" t="s">
        <v>1</v>
      </c>
      <c r="H941" s="118" t="s">
        <v>391</v>
      </c>
      <c r="I941" s="118" t="s">
        <v>1</v>
      </c>
      <c r="J941" s="118" t="s">
        <v>392</v>
      </c>
      <c r="K941" s="118" t="s">
        <v>1</v>
      </c>
    </row>
    <row r="942" spans="1:11" customFormat="1" x14ac:dyDescent="0.3">
      <c r="A942" s="120"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50.842072440999999</v>
      </c>
      <c r="C943" s="57">
        <v>50.842072440999999</v>
      </c>
      <c r="D943" s="57">
        <v>10.4852197803</v>
      </c>
      <c r="E943" s="57">
        <v>10.4852197803</v>
      </c>
      <c r="F943" s="57">
        <v>18.720478349099999</v>
      </c>
      <c r="G943" s="57">
        <v>18.720478349099999</v>
      </c>
      <c r="H943" s="57">
        <v>11.034807476699999</v>
      </c>
      <c r="I943" s="57">
        <v>11.034807476699999</v>
      </c>
      <c r="J943" s="57">
        <v>10.6015668349</v>
      </c>
      <c r="K943" s="57">
        <v>10.6015668349</v>
      </c>
    </row>
    <row r="944" spans="1:11" customFormat="1" x14ac:dyDescent="0.3">
      <c r="A944" s="58" t="s">
        <v>306</v>
      </c>
      <c r="B944" s="59">
        <v>12.017201012499999</v>
      </c>
      <c r="C944" s="60">
        <v>0.23636331950168701</v>
      </c>
      <c r="D944" s="67">
        <v>1.4194232859</v>
      </c>
      <c r="E944" s="68">
        <v>13.537372755570299</v>
      </c>
      <c r="F944" s="67">
        <v>3.3985423667000001</v>
      </c>
      <c r="G944" s="68">
        <v>18.154142769879499</v>
      </c>
      <c r="H944" s="67">
        <v>4.8653240417000001</v>
      </c>
      <c r="I944" s="68">
        <v>44.090701645435402</v>
      </c>
      <c r="J944" s="67">
        <v>2.3339113182000002</v>
      </c>
      <c r="K944" s="68">
        <v>22.014777197997201</v>
      </c>
    </row>
    <row r="945" spans="1:11" customFormat="1" x14ac:dyDescent="0.3">
      <c r="A945" s="58" t="s">
        <v>307</v>
      </c>
      <c r="B945" s="62">
        <v>25.0166969164999</v>
      </c>
      <c r="C945" s="63">
        <v>0.49204715141246003</v>
      </c>
      <c r="D945" s="69">
        <v>2.3396319487000001</v>
      </c>
      <c r="E945" s="70">
        <v>22.313618576653798</v>
      </c>
      <c r="F945" s="69">
        <v>11.980661724699999</v>
      </c>
      <c r="G945" s="70">
        <v>63.997626029016402</v>
      </c>
      <c r="H945" s="69">
        <v>5.1164162191000004</v>
      </c>
      <c r="I945" s="70">
        <v>46.366157541971802</v>
      </c>
      <c r="J945" s="69">
        <v>5.5799870240000002</v>
      </c>
      <c r="K945" s="70">
        <v>52.6336070026071</v>
      </c>
    </row>
    <row r="946" spans="1:11" customFormat="1" x14ac:dyDescent="0.3">
      <c r="A946" s="58" t="s">
        <v>308</v>
      </c>
      <c r="B946" s="59">
        <v>13.808174512000001</v>
      </c>
      <c r="C946" s="60">
        <v>0.27158952908585299</v>
      </c>
      <c r="D946" s="67">
        <v>6.7261645456999997</v>
      </c>
      <c r="E946" s="72">
        <v>64.149008667775902</v>
      </c>
      <c r="F946" s="67">
        <v>3.3412742576999999</v>
      </c>
      <c r="G946" s="68">
        <v>17.848231201104099</v>
      </c>
      <c r="H946" s="67">
        <v>1.0530672159000001</v>
      </c>
      <c r="I946" s="68">
        <v>9.5431408125928101</v>
      </c>
      <c r="J946" s="67">
        <v>2.6876684926999999</v>
      </c>
      <c r="K946" s="68">
        <v>25.351615799395699</v>
      </c>
    </row>
    <row r="947" spans="1:11" customFormat="1" x14ac:dyDescent="0.3">
      <c r="A947" s="64" t="s">
        <v>1</v>
      </c>
    </row>
    <row r="948" spans="1:11" customFormat="1" x14ac:dyDescent="0.3">
      <c r="A948" s="64" t="s">
        <v>1</v>
      </c>
    </row>
    <row r="949" spans="1:11" customFormat="1" x14ac:dyDescent="0.3">
      <c r="A949" s="53" t="s">
        <v>434</v>
      </c>
    </row>
    <row r="950" spans="1:11" customFormat="1" x14ac:dyDescent="0.3">
      <c r="A950" s="54" t="s">
        <v>1</v>
      </c>
    </row>
    <row r="951" spans="1:11" customFormat="1" x14ac:dyDescent="0.3">
      <c r="A951" s="119" t="s">
        <v>1</v>
      </c>
      <c r="B951" s="118" t="s">
        <v>501</v>
      </c>
      <c r="C951" s="118" t="s">
        <v>1</v>
      </c>
      <c r="D951" s="118" t="s">
        <v>389</v>
      </c>
      <c r="E951" s="118" t="s">
        <v>1</v>
      </c>
      <c r="F951" s="118" t="s">
        <v>390</v>
      </c>
      <c r="G951" s="118" t="s">
        <v>1</v>
      </c>
      <c r="H951" s="118" t="s">
        <v>391</v>
      </c>
      <c r="I951" s="118" t="s">
        <v>1</v>
      </c>
      <c r="J951" s="118" t="s">
        <v>392</v>
      </c>
      <c r="K951" s="118" t="s">
        <v>1</v>
      </c>
    </row>
    <row r="952" spans="1:11" customFormat="1" x14ac:dyDescent="0.3">
      <c r="A952" s="120"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76.381327430799999</v>
      </c>
      <c r="C953" s="57">
        <v>76.381327430799999</v>
      </c>
      <c r="D953" s="57">
        <v>13.215903734099999</v>
      </c>
      <c r="E953" s="57">
        <v>13.215903734099999</v>
      </c>
      <c r="F953" s="57">
        <v>8.2665804601000001</v>
      </c>
      <c r="G953" s="57">
        <v>8.2665804601000001</v>
      </c>
      <c r="H953" s="57">
        <v>29.370778778599998</v>
      </c>
      <c r="I953" s="57">
        <v>29.370778778599998</v>
      </c>
      <c r="J953" s="57">
        <v>25.528064457999999</v>
      </c>
      <c r="K953" s="57">
        <v>25.528064457999999</v>
      </c>
    </row>
    <row r="954" spans="1:11" customFormat="1" x14ac:dyDescent="0.3">
      <c r="A954" s="58" t="s">
        <v>306</v>
      </c>
      <c r="B954" s="59">
        <v>42.719009549799999</v>
      </c>
      <c r="C954" s="60">
        <v>0.55928603215887496</v>
      </c>
      <c r="D954" s="67">
        <v>10.309035507300001</v>
      </c>
      <c r="E954" s="68">
        <v>78.004771483772004</v>
      </c>
      <c r="F954" s="67">
        <v>2.3218509890000001</v>
      </c>
      <c r="G954" s="68">
        <v>28.0872000243244</v>
      </c>
      <c r="H954" s="67">
        <v>12.9732757397</v>
      </c>
      <c r="I954" s="68">
        <v>44.170690322833799</v>
      </c>
      <c r="J954" s="59">
        <v>17.114847313799999</v>
      </c>
      <c r="K954" s="60">
        <v>0.67043262688239302</v>
      </c>
    </row>
    <row r="955" spans="1:11" customFormat="1" x14ac:dyDescent="0.3">
      <c r="A955" s="58" t="s">
        <v>307</v>
      </c>
      <c r="B955" s="62">
        <v>25.823792404200098</v>
      </c>
      <c r="C955" s="63">
        <v>0.33809038508260902</v>
      </c>
      <c r="D955" s="69">
        <v>0.2412093257</v>
      </c>
      <c r="E955" s="71">
        <v>1.8251443908268301</v>
      </c>
      <c r="F955" s="69">
        <v>2.8279479241000001</v>
      </c>
      <c r="G955" s="70">
        <v>34.209404211929602</v>
      </c>
      <c r="H955" s="69">
        <v>16.397503038899998</v>
      </c>
      <c r="I955" s="72">
        <v>55.829309677166201</v>
      </c>
      <c r="J955" s="62">
        <v>6.3571321154999998</v>
      </c>
      <c r="K955" s="63">
        <v>0.249025229701964</v>
      </c>
    </row>
    <row r="956" spans="1:11" customFormat="1" x14ac:dyDescent="0.3">
      <c r="A956" s="58" t="s">
        <v>308</v>
      </c>
      <c r="B956" s="59">
        <v>7.8385254767999903</v>
      </c>
      <c r="C956" s="60">
        <v>0.102623582758516</v>
      </c>
      <c r="D956" s="67">
        <v>2.6656589011</v>
      </c>
      <c r="E956" s="68">
        <v>20.1700841254011</v>
      </c>
      <c r="F956" s="67">
        <v>3.1167815469999902</v>
      </c>
      <c r="G956" s="72">
        <v>37.703395763746002</v>
      </c>
      <c r="H956" s="67">
        <v>0</v>
      </c>
      <c r="I956" s="68">
        <v>0</v>
      </c>
      <c r="J956" s="59">
        <v>2.0560850287000001</v>
      </c>
      <c r="K956" s="60">
        <v>8.0542143415642406E-2</v>
      </c>
    </row>
    <row r="957" spans="1:11" customFormat="1" x14ac:dyDescent="0.3">
      <c r="A957" s="64" t="s">
        <v>1</v>
      </c>
    </row>
    <row r="958" spans="1:11" customFormat="1" x14ac:dyDescent="0.3">
      <c r="A958" s="64" t="s">
        <v>1</v>
      </c>
    </row>
    <row r="959" spans="1:11" customFormat="1" x14ac:dyDescent="0.3">
      <c r="A959" s="53" t="s">
        <v>309</v>
      </c>
    </row>
    <row r="960" spans="1:11" customFormat="1" x14ac:dyDescent="0.3">
      <c r="A960" s="54" t="s">
        <v>1</v>
      </c>
    </row>
    <row r="961" spans="1:11" customFormat="1" x14ac:dyDescent="0.3">
      <c r="A961" s="119" t="s">
        <v>1</v>
      </c>
      <c r="B961" s="118" t="s">
        <v>501</v>
      </c>
      <c r="C961" s="118" t="s">
        <v>1</v>
      </c>
      <c r="D961" s="118" t="s">
        <v>389</v>
      </c>
      <c r="E961" s="118" t="s">
        <v>1</v>
      </c>
      <c r="F961" s="118" t="s">
        <v>390</v>
      </c>
      <c r="G961" s="118" t="s">
        <v>1</v>
      </c>
      <c r="H961" s="118" t="s">
        <v>391</v>
      </c>
      <c r="I961" s="118" t="s">
        <v>1</v>
      </c>
      <c r="J961" s="118" t="s">
        <v>392</v>
      </c>
      <c r="K961" s="118" t="s">
        <v>1</v>
      </c>
    </row>
    <row r="962" spans="1:11" customFormat="1" x14ac:dyDescent="0.3">
      <c r="A962" s="120"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519.57983355270005</v>
      </c>
      <c r="C963" s="57">
        <v>519.57983355270005</v>
      </c>
      <c r="D963" s="57">
        <v>87.206546735900005</v>
      </c>
      <c r="E963" s="57">
        <v>87.206546735900005</v>
      </c>
      <c r="F963" s="57">
        <v>148.791450236</v>
      </c>
      <c r="G963" s="57">
        <v>148.791450236</v>
      </c>
      <c r="H963" s="57">
        <v>169.24906897930001</v>
      </c>
      <c r="I963" s="57">
        <v>169.24906897930001</v>
      </c>
      <c r="J963" s="57">
        <v>114.3327676015</v>
      </c>
      <c r="K963" s="57">
        <v>114.3327676015</v>
      </c>
    </row>
    <row r="964" spans="1:11" customFormat="1" x14ac:dyDescent="0.3">
      <c r="A964" s="58" t="s">
        <v>310</v>
      </c>
      <c r="B964" s="59">
        <v>16.8838017675</v>
      </c>
      <c r="C964" s="60">
        <v>3.2495106001429297E-2</v>
      </c>
      <c r="D964" s="59">
        <v>0</v>
      </c>
      <c r="E964" s="65">
        <v>0</v>
      </c>
      <c r="F964" s="59">
        <v>2.3702989771</v>
      </c>
      <c r="G964" s="60">
        <v>1.59303439367009E-2</v>
      </c>
      <c r="H964" s="59">
        <v>13.8550980695</v>
      </c>
      <c r="I964" s="61">
        <v>8.1862181890019994E-2</v>
      </c>
      <c r="J964" s="59">
        <v>0.65840472090000002</v>
      </c>
      <c r="K964" s="60">
        <v>5.75867036819077E-3</v>
      </c>
    </row>
    <row r="965" spans="1:11" customFormat="1" x14ac:dyDescent="0.3">
      <c r="A965" s="58" t="s">
        <v>311</v>
      </c>
      <c r="B965" s="62">
        <v>491.9374691992</v>
      </c>
      <c r="C965" s="63">
        <v>0.94679861963754197</v>
      </c>
      <c r="D965" s="62">
        <v>84.183210155500007</v>
      </c>
      <c r="E965" s="63">
        <v>0.96533131177002096</v>
      </c>
      <c r="F965" s="62">
        <v>144.37996870750001</v>
      </c>
      <c r="G965" s="63">
        <v>0.97035124315608901</v>
      </c>
      <c r="H965" s="62">
        <v>151.0750544229</v>
      </c>
      <c r="I965" s="65">
        <v>0.89261970735790097</v>
      </c>
      <c r="J965" s="62">
        <v>112.2992359133</v>
      </c>
      <c r="K965" s="63">
        <v>0.98221392055086298</v>
      </c>
    </row>
    <row r="966" spans="1:11" customFormat="1" x14ac:dyDescent="0.3">
      <c r="A966" s="58" t="s">
        <v>312</v>
      </c>
      <c r="B966" s="73">
        <v>4.3778599068309703</v>
      </c>
      <c r="C966" s="73">
        <v>4.3778599068309703</v>
      </c>
      <c r="D966" s="73">
        <v>4.4598590776071996</v>
      </c>
      <c r="E966" s="73">
        <v>4.4598590776071996</v>
      </c>
      <c r="F966" s="73">
        <v>4.4097743801629301</v>
      </c>
      <c r="G966" s="73">
        <v>4.4097743801629301</v>
      </c>
      <c r="H966" s="73">
        <v>4.2775722540875298</v>
      </c>
      <c r="I966" s="73">
        <v>4.2775722540875298</v>
      </c>
      <c r="J966" s="73">
        <v>4.4223816583546602</v>
      </c>
      <c r="K966" s="73">
        <v>4.4223816583546602</v>
      </c>
    </row>
    <row r="967" spans="1:11" customFormat="1" x14ac:dyDescent="0.3">
      <c r="A967" s="64" t="s">
        <v>1</v>
      </c>
    </row>
    <row r="968" spans="1:11" customFormat="1" x14ac:dyDescent="0.3">
      <c r="A968" s="64" t="s">
        <v>1</v>
      </c>
    </row>
    <row r="969" spans="1:11" customFormat="1" x14ac:dyDescent="0.3">
      <c r="A969" s="53" t="s">
        <v>435</v>
      </c>
    </row>
    <row r="970" spans="1:11" customFormat="1" x14ac:dyDescent="0.3">
      <c r="A970" s="54" t="s">
        <v>1</v>
      </c>
    </row>
    <row r="971" spans="1:11" customFormat="1" x14ac:dyDescent="0.3">
      <c r="A971" s="119" t="s">
        <v>1</v>
      </c>
      <c r="B971" s="118" t="s">
        <v>501</v>
      </c>
      <c r="C971" s="118" t="s">
        <v>1</v>
      </c>
      <c r="D971" s="118" t="s">
        <v>389</v>
      </c>
      <c r="E971" s="118" t="s">
        <v>1</v>
      </c>
      <c r="F971" s="118" t="s">
        <v>390</v>
      </c>
      <c r="G971" s="118" t="s">
        <v>1</v>
      </c>
      <c r="H971" s="118" t="s">
        <v>391</v>
      </c>
      <c r="I971" s="118" t="s">
        <v>1</v>
      </c>
      <c r="J971" s="118" t="s">
        <v>392</v>
      </c>
      <c r="K971" s="118" t="s">
        <v>1</v>
      </c>
    </row>
    <row r="972" spans="1:11" customFormat="1" x14ac:dyDescent="0.3">
      <c r="A972" s="120"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305.17948611809999</v>
      </c>
      <c r="C973" s="57">
        <v>305.17948611809999</v>
      </c>
      <c r="D973" s="57">
        <v>58.816712911300002</v>
      </c>
      <c r="E973" s="57">
        <v>58.816712911300002</v>
      </c>
      <c r="F973" s="57">
        <v>72.619742159799998</v>
      </c>
      <c r="G973" s="57">
        <v>72.619742159799998</v>
      </c>
      <c r="H973" s="57">
        <v>107.4700542563</v>
      </c>
      <c r="I973" s="57">
        <v>107.4700542563</v>
      </c>
      <c r="J973" s="57">
        <v>66.2729767907</v>
      </c>
      <c r="K973" s="57">
        <v>66.2729767907</v>
      </c>
    </row>
    <row r="974" spans="1:11" customFormat="1" x14ac:dyDescent="0.3">
      <c r="A974" s="58" t="s">
        <v>310</v>
      </c>
      <c r="B974" s="59">
        <v>10.1449447909</v>
      </c>
      <c r="C974" s="60">
        <v>3.3242551522529397E-2</v>
      </c>
      <c r="D974" s="59">
        <v>0.72062492420000002</v>
      </c>
      <c r="E974" s="60">
        <v>1.22520434844218E-2</v>
      </c>
      <c r="F974" s="59">
        <v>1.6772355564000001</v>
      </c>
      <c r="G974" s="60">
        <v>2.3096137586239799E-2</v>
      </c>
      <c r="H974" s="59">
        <v>7.7470843103</v>
      </c>
      <c r="I974" s="60">
        <v>7.2085981196439705E-2</v>
      </c>
      <c r="J974" s="59">
        <v>0</v>
      </c>
      <c r="K974" s="60">
        <v>0</v>
      </c>
    </row>
    <row r="975" spans="1:11" customFormat="1" x14ac:dyDescent="0.3">
      <c r="A975" s="58" t="s">
        <v>311</v>
      </c>
      <c r="B975" s="62">
        <v>295.03454132719997</v>
      </c>
      <c r="C975" s="63">
        <v>0.96675744847747003</v>
      </c>
      <c r="D975" s="62">
        <v>58.096087987100098</v>
      </c>
      <c r="E975" s="63">
        <v>0.98774795651557801</v>
      </c>
      <c r="F975" s="62">
        <v>70.942506603400005</v>
      </c>
      <c r="G975" s="63">
        <v>0.97690386241376004</v>
      </c>
      <c r="H975" s="62">
        <v>99.722969946000006</v>
      </c>
      <c r="I975" s="63">
        <v>0.92791401880355995</v>
      </c>
      <c r="J975" s="62">
        <v>66.2729767907</v>
      </c>
      <c r="K975" s="63">
        <v>1</v>
      </c>
    </row>
    <row r="976" spans="1:11" customFormat="1" x14ac:dyDescent="0.3">
      <c r="A976" s="58" t="s">
        <v>312</v>
      </c>
      <c r="B976" s="73">
        <v>4.5710086207349603</v>
      </c>
      <c r="C976" s="73">
        <v>4.5710086207349603</v>
      </c>
      <c r="D976" s="73">
        <v>4.7214548073043998</v>
      </c>
      <c r="E976" s="75">
        <v>4.7214548073043998</v>
      </c>
      <c r="F976" s="73">
        <v>4.5499909038923798</v>
      </c>
      <c r="G976" s="73">
        <v>4.5499909038923798</v>
      </c>
      <c r="H976" s="73">
        <v>4.4708433795531803</v>
      </c>
      <c r="I976" s="73">
        <v>4.4708433795531803</v>
      </c>
      <c r="J976" s="73">
        <v>4.62295007689006</v>
      </c>
      <c r="K976" s="73">
        <v>4.62295007689006</v>
      </c>
    </row>
    <row r="977" spans="1:11" customFormat="1" x14ac:dyDescent="0.3">
      <c r="A977" s="64" t="s">
        <v>1</v>
      </c>
    </row>
    <row r="978" spans="1:11" customFormat="1" x14ac:dyDescent="0.3">
      <c r="A978" s="64" t="s">
        <v>1</v>
      </c>
    </row>
    <row r="979" spans="1:11" customFormat="1" x14ac:dyDescent="0.3">
      <c r="A979" s="53" t="s">
        <v>436</v>
      </c>
    </row>
    <row r="980" spans="1:11" customFormat="1" x14ac:dyDescent="0.3">
      <c r="A980" s="54" t="s">
        <v>1</v>
      </c>
    </row>
    <row r="981" spans="1:11" customFormat="1" x14ac:dyDescent="0.3">
      <c r="A981" s="119" t="s">
        <v>1</v>
      </c>
      <c r="B981" s="118" t="s">
        <v>501</v>
      </c>
      <c r="C981" s="118" t="s">
        <v>1</v>
      </c>
      <c r="D981" s="118" t="s">
        <v>389</v>
      </c>
      <c r="E981" s="118" t="s">
        <v>1</v>
      </c>
      <c r="F981" s="118" t="s">
        <v>390</v>
      </c>
      <c r="G981" s="118" t="s">
        <v>1</v>
      </c>
      <c r="H981" s="118" t="s">
        <v>391</v>
      </c>
      <c r="I981" s="118" t="s">
        <v>1</v>
      </c>
      <c r="J981" s="118" t="s">
        <v>392</v>
      </c>
      <c r="K981" s="118" t="s">
        <v>1</v>
      </c>
    </row>
    <row r="982" spans="1:11" customFormat="1" x14ac:dyDescent="0.3">
      <c r="A982" s="120"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3.9785719153999999</v>
      </c>
      <c r="C983" s="57">
        <v>3.9785719153999999</v>
      </c>
      <c r="D983" s="57">
        <v>0.54998002479999997</v>
      </c>
      <c r="E983" s="57">
        <v>0.54998002479999997</v>
      </c>
      <c r="F983" s="57">
        <v>1.3696295471</v>
      </c>
      <c r="G983" s="57">
        <v>1.3696295471</v>
      </c>
      <c r="H983" s="57">
        <v>1.6419940312000001</v>
      </c>
      <c r="I983" s="57">
        <v>1.6419940312000001</v>
      </c>
      <c r="J983" s="57">
        <v>0.41696831229999998</v>
      </c>
      <c r="K983" s="57">
        <v>0.41696831229999998</v>
      </c>
    </row>
    <row r="984" spans="1:11" customFormat="1" x14ac:dyDescent="0.3">
      <c r="A984" s="58" t="s">
        <v>310</v>
      </c>
      <c r="B984" s="67">
        <v>0</v>
      </c>
      <c r="C984" s="68">
        <v>0</v>
      </c>
      <c r="D984" s="67">
        <v>0</v>
      </c>
      <c r="E984" s="68">
        <v>0</v>
      </c>
      <c r="F984" s="67">
        <v>0</v>
      </c>
      <c r="G984" s="68">
        <v>0</v>
      </c>
      <c r="H984" s="67">
        <v>0</v>
      </c>
      <c r="I984" s="68">
        <v>0</v>
      </c>
      <c r="J984" s="67">
        <v>0</v>
      </c>
      <c r="K984" s="68">
        <v>0</v>
      </c>
    </row>
    <row r="985" spans="1:11" customFormat="1" x14ac:dyDescent="0.3">
      <c r="A985" s="58" t="s">
        <v>311</v>
      </c>
      <c r="B985" s="69">
        <v>3.9785719153999901</v>
      </c>
      <c r="C985" s="70">
        <v>100</v>
      </c>
      <c r="D985" s="69">
        <v>0.54998002480000097</v>
      </c>
      <c r="E985" s="70">
        <v>100</v>
      </c>
      <c r="F985" s="69">
        <v>1.3696295471</v>
      </c>
      <c r="G985" s="70">
        <v>100</v>
      </c>
      <c r="H985" s="69">
        <v>1.6419940312000001</v>
      </c>
      <c r="I985" s="70">
        <v>100</v>
      </c>
      <c r="J985" s="69">
        <v>0.41696831229999898</v>
      </c>
      <c r="K985" s="70">
        <v>100</v>
      </c>
    </row>
    <row r="986" spans="1:11" customFormat="1" x14ac:dyDescent="0.3">
      <c r="A986" s="58" t="s">
        <v>312</v>
      </c>
      <c r="B986" s="76">
        <v>5</v>
      </c>
      <c r="C986" s="76">
        <v>5</v>
      </c>
      <c r="D986" s="76">
        <v>5</v>
      </c>
      <c r="E986" s="76">
        <v>5</v>
      </c>
      <c r="F986" s="76">
        <v>5</v>
      </c>
      <c r="G986" s="76">
        <v>5</v>
      </c>
      <c r="H986" s="76">
        <v>5</v>
      </c>
      <c r="I986" s="76">
        <v>5</v>
      </c>
      <c r="J986" s="76">
        <v>5</v>
      </c>
      <c r="K986" s="76">
        <v>5</v>
      </c>
    </row>
    <row r="987" spans="1:11" customFormat="1" x14ac:dyDescent="0.3">
      <c r="A987" s="64" t="s">
        <v>1</v>
      </c>
    </row>
    <row r="988" spans="1:11" customFormat="1" x14ac:dyDescent="0.3">
      <c r="A988" s="64" t="s">
        <v>1</v>
      </c>
    </row>
    <row r="989" spans="1:11" customFormat="1" x14ac:dyDescent="0.3">
      <c r="A989" s="53" t="s">
        <v>437</v>
      </c>
    </row>
    <row r="990" spans="1:11" customFormat="1" x14ac:dyDescent="0.3">
      <c r="A990" s="54" t="s">
        <v>1</v>
      </c>
    </row>
    <row r="991" spans="1:11" customFormat="1" x14ac:dyDescent="0.3">
      <c r="A991" s="119" t="s">
        <v>1</v>
      </c>
      <c r="B991" s="118" t="s">
        <v>501</v>
      </c>
      <c r="C991" s="118" t="s">
        <v>1</v>
      </c>
      <c r="D991" s="118" t="s">
        <v>389</v>
      </c>
      <c r="E991" s="118" t="s">
        <v>1</v>
      </c>
      <c r="F991" s="118" t="s">
        <v>390</v>
      </c>
      <c r="G991" s="118" t="s">
        <v>1</v>
      </c>
      <c r="H991" s="118" t="s">
        <v>391</v>
      </c>
      <c r="I991" s="118" t="s">
        <v>1</v>
      </c>
      <c r="J991" s="118" t="s">
        <v>392</v>
      </c>
      <c r="K991" s="118" t="s">
        <v>1</v>
      </c>
    </row>
    <row r="992" spans="1:11" customFormat="1" x14ac:dyDescent="0.3">
      <c r="A992" s="120"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51.530024197199999</v>
      </c>
      <c r="C993" s="57">
        <v>51.530024197199999</v>
      </c>
      <c r="D993" s="57">
        <v>10.8402140921</v>
      </c>
      <c r="E993" s="57">
        <v>10.8402140921</v>
      </c>
      <c r="F993" s="57">
        <v>14.163834017699999</v>
      </c>
      <c r="G993" s="57">
        <v>14.163834017699999</v>
      </c>
      <c r="H993" s="57">
        <v>11.325356660500001</v>
      </c>
      <c r="I993" s="57">
        <v>11.325356660500001</v>
      </c>
      <c r="J993" s="57">
        <v>15.200619426899999</v>
      </c>
      <c r="K993" s="57">
        <v>15.200619426899999</v>
      </c>
    </row>
    <row r="994" spans="1:11" customFormat="1" x14ac:dyDescent="0.3">
      <c r="A994" s="58" t="s">
        <v>310</v>
      </c>
      <c r="B994" s="59">
        <v>3.4184876660999999</v>
      </c>
      <c r="C994" s="60">
        <v>6.6339725613514297E-2</v>
      </c>
      <c r="D994" s="67">
        <v>0</v>
      </c>
      <c r="E994" s="68">
        <v>0</v>
      </c>
      <c r="F994" s="67">
        <v>0</v>
      </c>
      <c r="G994" s="68">
        <v>0</v>
      </c>
      <c r="H994" s="67">
        <v>0.61772222939999999</v>
      </c>
      <c r="I994" s="68">
        <v>5.45432914757078</v>
      </c>
      <c r="J994" s="67">
        <v>2.8007654366999999</v>
      </c>
      <c r="K994" s="68">
        <v>18.425337534229602</v>
      </c>
    </row>
    <row r="995" spans="1:11" customFormat="1" x14ac:dyDescent="0.3">
      <c r="A995" s="58" t="s">
        <v>311</v>
      </c>
      <c r="B995" s="62">
        <v>46.974788587599903</v>
      </c>
      <c r="C995" s="63">
        <v>0.91160035958517005</v>
      </c>
      <c r="D995" s="69">
        <v>10.8402140921</v>
      </c>
      <c r="E995" s="70">
        <v>100</v>
      </c>
      <c r="F995" s="69">
        <v>14.163834017699999</v>
      </c>
      <c r="G995" s="70">
        <v>100</v>
      </c>
      <c r="H995" s="69">
        <v>10.1221669405</v>
      </c>
      <c r="I995" s="70">
        <v>89.376142791189807</v>
      </c>
      <c r="J995" s="69">
        <v>11.8485735373</v>
      </c>
      <c r="K995" s="70">
        <v>77.947965175234899</v>
      </c>
    </row>
    <row r="996" spans="1:11" customFormat="1" x14ac:dyDescent="0.3">
      <c r="A996" s="58" t="s">
        <v>312</v>
      </c>
      <c r="B996" s="73">
        <v>4.0499878474371096</v>
      </c>
      <c r="C996" s="73">
        <v>4.0499878474371096</v>
      </c>
      <c r="D996" s="76">
        <v>4.0461608769484201</v>
      </c>
      <c r="E996" s="76">
        <v>4.0461608769484201</v>
      </c>
      <c r="F996" s="76">
        <v>4.3381728894037002</v>
      </c>
      <c r="G996" s="76">
        <v>4.3381728894037002</v>
      </c>
      <c r="H996" s="76">
        <v>4.1844754953445999</v>
      </c>
      <c r="I996" s="76">
        <v>4.1844754953445999</v>
      </c>
      <c r="J996" s="76">
        <v>3.6839869402295999</v>
      </c>
      <c r="K996" s="76">
        <v>3.6839869402295999</v>
      </c>
    </row>
    <row r="997" spans="1:11" customFormat="1" x14ac:dyDescent="0.3">
      <c r="A997" s="64" t="s">
        <v>1</v>
      </c>
    </row>
    <row r="998" spans="1:11" customFormat="1" x14ac:dyDescent="0.3">
      <c r="A998" s="64" t="s">
        <v>1</v>
      </c>
    </row>
    <row r="999" spans="1:11" customFormat="1" x14ac:dyDescent="0.3">
      <c r="A999" s="53" t="s">
        <v>438</v>
      </c>
    </row>
    <row r="1000" spans="1:11" customFormat="1" x14ac:dyDescent="0.3">
      <c r="A1000" s="54" t="s">
        <v>1</v>
      </c>
    </row>
    <row r="1001" spans="1:11" customFormat="1" x14ac:dyDescent="0.3">
      <c r="A1001" s="119" t="s">
        <v>1</v>
      </c>
      <c r="B1001" s="118" t="s">
        <v>501</v>
      </c>
      <c r="C1001" s="118" t="s">
        <v>1</v>
      </c>
      <c r="D1001" s="118" t="s">
        <v>389</v>
      </c>
      <c r="E1001" s="118" t="s">
        <v>1</v>
      </c>
      <c r="F1001" s="118" t="s">
        <v>390</v>
      </c>
      <c r="G1001" s="118" t="s">
        <v>1</v>
      </c>
      <c r="H1001" s="118" t="s">
        <v>391</v>
      </c>
      <c r="I1001" s="118" t="s">
        <v>1</v>
      </c>
      <c r="J1001" s="118" t="s">
        <v>392</v>
      </c>
      <c r="K1001" s="118" t="s">
        <v>1</v>
      </c>
    </row>
    <row r="1002" spans="1:11" customFormat="1" x14ac:dyDescent="0.3">
      <c r="A1002" s="120"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515.35589732940002</v>
      </c>
      <c r="C1003" s="57">
        <v>515.35589732940002</v>
      </c>
      <c r="D1003" s="57">
        <v>101.3105452769</v>
      </c>
      <c r="E1003" s="57">
        <v>101.3105452769</v>
      </c>
      <c r="F1003" s="57">
        <v>114.979980442</v>
      </c>
      <c r="G1003" s="57">
        <v>114.979980442</v>
      </c>
      <c r="H1003" s="57">
        <v>159.8031898934</v>
      </c>
      <c r="I1003" s="57">
        <v>159.8031898934</v>
      </c>
      <c r="J1003" s="57">
        <v>139.26218171709999</v>
      </c>
      <c r="K1003" s="57">
        <v>139.26218171709999</v>
      </c>
    </row>
    <row r="1004" spans="1:11" customFormat="1" x14ac:dyDescent="0.3">
      <c r="A1004" s="58" t="s">
        <v>310</v>
      </c>
      <c r="B1004" s="59">
        <v>13.925390329100001</v>
      </c>
      <c r="C1004" s="60">
        <v>2.7020919720259499E-2</v>
      </c>
      <c r="D1004" s="59">
        <v>2.3944654307</v>
      </c>
      <c r="E1004" s="60">
        <v>2.36349081347405E-2</v>
      </c>
      <c r="F1004" s="59">
        <v>0</v>
      </c>
      <c r="G1004" s="60">
        <v>0</v>
      </c>
      <c r="H1004" s="59">
        <v>10.422914934</v>
      </c>
      <c r="I1004" s="61">
        <v>6.5223447297596604E-2</v>
      </c>
      <c r="J1004" s="59">
        <v>1.1080099644000001</v>
      </c>
      <c r="K1004" s="60">
        <v>7.9562875630573796E-3</v>
      </c>
    </row>
    <row r="1005" spans="1:11" customFormat="1" x14ac:dyDescent="0.3">
      <c r="A1005" s="58" t="s">
        <v>311</v>
      </c>
      <c r="B1005" s="62">
        <v>465.871367106501</v>
      </c>
      <c r="C1005" s="63">
        <v>0.90397988947185604</v>
      </c>
      <c r="D1005" s="62">
        <v>88.779875235199995</v>
      </c>
      <c r="E1005" s="63">
        <v>0.87631425724290202</v>
      </c>
      <c r="F1005" s="62">
        <v>103.4173826971</v>
      </c>
      <c r="G1005" s="63">
        <v>0.89943816566630397</v>
      </c>
      <c r="H1005" s="62">
        <v>142.00976595649999</v>
      </c>
      <c r="I1005" s="63">
        <v>0.88865413795075399</v>
      </c>
      <c r="J1005" s="62">
        <v>131.66434321770001</v>
      </c>
      <c r="K1005" s="63">
        <v>0.94544219826431897</v>
      </c>
    </row>
    <row r="1006" spans="1:11" customFormat="1" x14ac:dyDescent="0.3">
      <c r="A1006" s="58" t="s">
        <v>312</v>
      </c>
      <c r="B1006" s="73">
        <v>4.3078096923261304</v>
      </c>
      <c r="C1006" s="73">
        <v>4.3078096923261304</v>
      </c>
      <c r="D1006" s="73">
        <v>4.3305582581583</v>
      </c>
      <c r="E1006" s="73">
        <v>4.3305582581583</v>
      </c>
      <c r="F1006" s="73">
        <v>4.3818010801188496</v>
      </c>
      <c r="G1006" s="73">
        <v>4.3818010801188496</v>
      </c>
      <c r="H1006" s="73">
        <v>4.1897359181736302</v>
      </c>
      <c r="I1006" s="73">
        <v>4.1897359181736302</v>
      </c>
      <c r="J1006" s="73">
        <v>4.3658493083352798</v>
      </c>
      <c r="K1006" s="73">
        <v>4.3658493083352798</v>
      </c>
    </row>
    <row r="1007" spans="1:11" customFormat="1" x14ac:dyDescent="0.3">
      <c r="A1007" s="64" t="s">
        <v>1</v>
      </c>
    </row>
    <row r="1008" spans="1:11" customFormat="1" x14ac:dyDescent="0.3">
      <c r="A1008" s="64" t="s">
        <v>1</v>
      </c>
    </row>
    <row r="1009" spans="1:11" customFormat="1" x14ac:dyDescent="0.3">
      <c r="A1009" s="53" t="s">
        <v>439</v>
      </c>
    </row>
    <row r="1010" spans="1:11" customFormat="1" x14ac:dyDescent="0.3">
      <c r="A1010" s="54" t="s">
        <v>1</v>
      </c>
    </row>
    <row r="1011" spans="1:11" customFormat="1" x14ac:dyDescent="0.3">
      <c r="A1011" s="119" t="s">
        <v>1</v>
      </c>
      <c r="B1011" s="118" t="s">
        <v>501</v>
      </c>
      <c r="C1011" s="118" t="s">
        <v>1</v>
      </c>
      <c r="D1011" s="118" t="s">
        <v>389</v>
      </c>
      <c r="E1011" s="118" t="s">
        <v>1</v>
      </c>
      <c r="F1011" s="118" t="s">
        <v>390</v>
      </c>
      <c r="G1011" s="118" t="s">
        <v>1</v>
      </c>
      <c r="H1011" s="118" t="s">
        <v>391</v>
      </c>
      <c r="I1011" s="118" t="s">
        <v>1</v>
      </c>
      <c r="J1011" s="118" t="s">
        <v>392</v>
      </c>
      <c r="K1011" s="118" t="s">
        <v>1</v>
      </c>
    </row>
    <row r="1012" spans="1:11" customFormat="1" x14ac:dyDescent="0.3">
      <c r="A1012" s="120"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724.349140003</v>
      </c>
      <c r="C1013" s="57">
        <v>724.349140003</v>
      </c>
      <c r="D1013" s="57">
        <v>152.87440631090001</v>
      </c>
      <c r="E1013" s="57">
        <v>152.87440631090001</v>
      </c>
      <c r="F1013" s="57">
        <v>163.3906204276</v>
      </c>
      <c r="G1013" s="57">
        <v>163.3906204276</v>
      </c>
      <c r="H1013" s="57">
        <v>218.4450985796</v>
      </c>
      <c r="I1013" s="57">
        <v>218.4450985796</v>
      </c>
      <c r="J1013" s="57">
        <v>189.63901468489999</v>
      </c>
      <c r="K1013" s="57">
        <v>189.63901468489999</v>
      </c>
    </row>
    <row r="1014" spans="1:11" customFormat="1" x14ac:dyDescent="0.3">
      <c r="A1014" s="58" t="s">
        <v>310</v>
      </c>
      <c r="B1014" s="59">
        <v>5.5505436639000099</v>
      </c>
      <c r="C1014" s="60">
        <v>7.66280148255165E-3</v>
      </c>
      <c r="D1014" s="59">
        <v>1.8708937531000001</v>
      </c>
      <c r="E1014" s="60">
        <v>1.2238109689173E-2</v>
      </c>
      <c r="F1014" s="59">
        <v>0</v>
      </c>
      <c r="G1014" s="60">
        <v>0</v>
      </c>
      <c r="H1014" s="59">
        <v>2.8817132928999998</v>
      </c>
      <c r="I1014" s="60">
        <v>1.3191933861816199E-2</v>
      </c>
      <c r="J1014" s="59">
        <v>0.79793661790000203</v>
      </c>
      <c r="K1014" s="60">
        <v>4.20766064001036E-3</v>
      </c>
    </row>
    <row r="1015" spans="1:11" customFormat="1" x14ac:dyDescent="0.3">
      <c r="A1015" s="58" t="s">
        <v>311</v>
      </c>
      <c r="B1015" s="62">
        <v>690.67840565090103</v>
      </c>
      <c r="C1015" s="63">
        <v>0.95351587723019804</v>
      </c>
      <c r="D1015" s="62">
        <v>145.91261598840001</v>
      </c>
      <c r="E1015" s="63">
        <v>0.95446072046656505</v>
      </c>
      <c r="F1015" s="62">
        <v>155.42741802180001</v>
      </c>
      <c r="G1015" s="63">
        <v>0.95126279351311605</v>
      </c>
      <c r="H1015" s="62">
        <v>207.4621394051</v>
      </c>
      <c r="I1015" s="63">
        <v>0.94972210754136999</v>
      </c>
      <c r="J1015" s="62">
        <v>181.87623223560001</v>
      </c>
      <c r="K1015" s="63">
        <v>0.95906547783852203</v>
      </c>
    </row>
    <row r="1016" spans="1:11" customFormat="1" x14ac:dyDescent="0.3">
      <c r="A1016" s="58" t="s">
        <v>312</v>
      </c>
      <c r="B1016" s="73">
        <v>4.4327825878698697</v>
      </c>
      <c r="C1016" s="73">
        <v>4.4327825878698697</v>
      </c>
      <c r="D1016" s="73">
        <v>4.4116177511776797</v>
      </c>
      <c r="E1016" s="73">
        <v>4.4116177511776797</v>
      </c>
      <c r="F1016" s="73">
        <v>4.4893557373155897</v>
      </c>
      <c r="G1016" s="73">
        <v>4.4893557373155897</v>
      </c>
      <c r="H1016" s="73">
        <v>4.3823191048154202</v>
      </c>
      <c r="I1016" s="73">
        <v>4.3823191048154202</v>
      </c>
      <c r="J1016" s="73">
        <v>4.45899611929502</v>
      </c>
      <c r="K1016" s="73">
        <v>4.45899611929502</v>
      </c>
    </row>
    <row r="1017" spans="1:11" customFormat="1" x14ac:dyDescent="0.3">
      <c r="A1017" s="64" t="s">
        <v>1</v>
      </c>
    </row>
    <row r="1018" spans="1:11" customFormat="1" x14ac:dyDescent="0.3">
      <c r="A1018" s="64" t="s">
        <v>1</v>
      </c>
    </row>
    <row r="1019" spans="1:11" customFormat="1" x14ac:dyDescent="0.3">
      <c r="A1019" s="53" t="s">
        <v>440</v>
      </c>
    </row>
    <row r="1020" spans="1:11" customFormat="1" x14ac:dyDescent="0.3">
      <c r="A1020" s="54" t="s">
        <v>1</v>
      </c>
    </row>
    <row r="1021" spans="1:11" customFormat="1" x14ac:dyDescent="0.3">
      <c r="A1021" s="119" t="s">
        <v>1</v>
      </c>
      <c r="B1021" s="118" t="s">
        <v>501</v>
      </c>
      <c r="C1021" s="118" t="s">
        <v>1</v>
      </c>
      <c r="D1021" s="118" t="s">
        <v>389</v>
      </c>
      <c r="E1021" s="118" t="s">
        <v>1</v>
      </c>
      <c r="F1021" s="118" t="s">
        <v>390</v>
      </c>
      <c r="G1021" s="118" t="s">
        <v>1</v>
      </c>
      <c r="H1021" s="118" t="s">
        <v>391</v>
      </c>
      <c r="I1021" s="118" t="s">
        <v>1</v>
      </c>
      <c r="J1021" s="118" t="s">
        <v>392</v>
      </c>
      <c r="K1021" s="118" t="s">
        <v>1</v>
      </c>
    </row>
    <row r="1022" spans="1:11" customFormat="1" x14ac:dyDescent="0.3">
      <c r="A1022" s="120"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510.97005295849999</v>
      </c>
      <c r="C1023" s="57">
        <v>510.97005295849999</v>
      </c>
      <c r="D1023" s="57">
        <v>91.829399674399994</v>
      </c>
      <c r="E1023" s="57">
        <v>91.829399674399994</v>
      </c>
      <c r="F1023" s="57">
        <v>155.02961141189999</v>
      </c>
      <c r="G1023" s="57">
        <v>155.02961141189999</v>
      </c>
      <c r="H1023" s="57">
        <v>184.335534642</v>
      </c>
      <c r="I1023" s="57">
        <v>184.335534642</v>
      </c>
      <c r="J1023" s="57">
        <v>79.775507230200006</v>
      </c>
      <c r="K1023" s="57">
        <v>79.775507230200006</v>
      </c>
    </row>
    <row r="1024" spans="1:11" customFormat="1" x14ac:dyDescent="0.3">
      <c r="A1024" s="58" t="s">
        <v>310</v>
      </c>
      <c r="B1024" s="59">
        <v>6.08032758149999</v>
      </c>
      <c r="C1024" s="60">
        <v>1.1899577179318201E-2</v>
      </c>
      <c r="D1024" s="59">
        <v>0.44958639090000002</v>
      </c>
      <c r="E1024" s="60">
        <v>4.8958872920230401E-3</v>
      </c>
      <c r="F1024" s="59">
        <v>0</v>
      </c>
      <c r="G1024" s="60">
        <v>0</v>
      </c>
      <c r="H1024" s="59">
        <v>4.0070493676999996</v>
      </c>
      <c r="I1024" s="60">
        <v>2.1737802076426199E-2</v>
      </c>
      <c r="J1024" s="59">
        <v>1.6236918229000099</v>
      </c>
      <c r="K1024" s="60">
        <v>2.0353262289071701E-2</v>
      </c>
    </row>
    <row r="1025" spans="1:11" customFormat="1" x14ac:dyDescent="0.3">
      <c r="A1025" s="58" t="s">
        <v>311</v>
      </c>
      <c r="B1025" s="62">
        <v>487.51107309449998</v>
      </c>
      <c r="C1025" s="63">
        <v>0.954089325336831</v>
      </c>
      <c r="D1025" s="62">
        <v>88.509831191100005</v>
      </c>
      <c r="E1025" s="63">
        <v>0.96385070037406095</v>
      </c>
      <c r="F1025" s="62">
        <v>146.15793682329999</v>
      </c>
      <c r="G1025" s="63">
        <v>0.94277432222268298</v>
      </c>
      <c r="H1025" s="62">
        <v>176.44074304290001</v>
      </c>
      <c r="I1025" s="63">
        <v>0.957171623938746</v>
      </c>
      <c r="J1025" s="62">
        <v>76.402562037199999</v>
      </c>
      <c r="K1025" s="63">
        <v>0.95771953936604803</v>
      </c>
    </row>
    <row r="1026" spans="1:11" customFormat="1" x14ac:dyDescent="0.3">
      <c r="A1026" s="58" t="s">
        <v>312</v>
      </c>
      <c r="B1026" s="73">
        <v>4.4810076206862499</v>
      </c>
      <c r="C1026" s="73">
        <v>4.4810076206862499</v>
      </c>
      <c r="D1026" s="73">
        <v>4.56517731030935</v>
      </c>
      <c r="E1026" s="73">
        <v>4.56517731030935</v>
      </c>
      <c r="F1026" s="73">
        <v>4.4249652754901598</v>
      </c>
      <c r="G1026" s="73">
        <v>4.4249652754901598</v>
      </c>
      <c r="H1026" s="73">
        <v>4.4217323362284997</v>
      </c>
      <c r="I1026" s="73">
        <v>4.4217323362284997</v>
      </c>
      <c r="J1026" s="73">
        <v>4.6307047494611302</v>
      </c>
      <c r="K1026" s="75">
        <v>4.6307047494611302</v>
      </c>
    </row>
    <row r="1027" spans="1:11" customFormat="1" x14ac:dyDescent="0.3">
      <c r="A1027" s="64" t="s">
        <v>1</v>
      </c>
    </row>
    <row r="1028" spans="1:11" customFormat="1" x14ac:dyDescent="0.3">
      <c r="A1028" s="64" t="s">
        <v>1</v>
      </c>
    </row>
    <row r="1029" spans="1:11" customFormat="1" x14ac:dyDescent="0.3">
      <c r="A1029" s="53" t="s">
        <v>441</v>
      </c>
    </row>
    <row r="1030" spans="1:11" customFormat="1" x14ac:dyDescent="0.3">
      <c r="A1030" s="54" t="s">
        <v>1</v>
      </c>
    </row>
    <row r="1031" spans="1:11" customFormat="1" x14ac:dyDescent="0.3">
      <c r="A1031" s="119" t="s">
        <v>1</v>
      </c>
      <c r="B1031" s="118" t="s">
        <v>501</v>
      </c>
      <c r="C1031" s="118" t="s">
        <v>1</v>
      </c>
      <c r="D1031" s="118" t="s">
        <v>389</v>
      </c>
      <c r="E1031" s="118" t="s">
        <v>1</v>
      </c>
      <c r="F1031" s="118" t="s">
        <v>390</v>
      </c>
      <c r="G1031" s="118" t="s">
        <v>1</v>
      </c>
      <c r="H1031" s="118" t="s">
        <v>391</v>
      </c>
      <c r="I1031" s="118" t="s">
        <v>1</v>
      </c>
      <c r="J1031" s="118" t="s">
        <v>392</v>
      </c>
      <c r="K1031" s="118" t="s">
        <v>1</v>
      </c>
    </row>
    <row r="1032" spans="1:11" customFormat="1" x14ac:dyDescent="0.3">
      <c r="A1032" s="120"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110.008457548</v>
      </c>
      <c r="C1033" s="57">
        <v>110.008457548</v>
      </c>
      <c r="D1033" s="57">
        <v>25.764172778799999</v>
      </c>
      <c r="E1033" s="57">
        <v>25.764172778799999</v>
      </c>
      <c r="F1033" s="57">
        <v>23.947874219999999</v>
      </c>
      <c r="G1033" s="57">
        <v>23.947874219999999</v>
      </c>
      <c r="H1033" s="57">
        <v>36.942935687400002</v>
      </c>
      <c r="I1033" s="57">
        <v>36.942935687400002</v>
      </c>
      <c r="J1033" s="57">
        <v>23.353474861799999</v>
      </c>
      <c r="K1033" s="57">
        <v>23.353474861799999</v>
      </c>
    </row>
    <row r="1034" spans="1:11" customFormat="1" x14ac:dyDescent="0.3">
      <c r="A1034" s="58" t="s">
        <v>310</v>
      </c>
      <c r="B1034" s="59">
        <v>0</v>
      </c>
      <c r="C1034" s="60">
        <v>0</v>
      </c>
      <c r="D1034" s="59">
        <v>0</v>
      </c>
      <c r="E1034" s="60">
        <v>0</v>
      </c>
      <c r="F1034" s="67">
        <v>0</v>
      </c>
      <c r="G1034" s="68">
        <v>0</v>
      </c>
      <c r="H1034" s="67">
        <v>0</v>
      </c>
      <c r="I1034" s="68">
        <v>0</v>
      </c>
      <c r="J1034" s="67">
        <v>0</v>
      </c>
      <c r="K1034" s="68">
        <v>0</v>
      </c>
    </row>
    <row r="1035" spans="1:11" customFormat="1" x14ac:dyDescent="0.3">
      <c r="A1035" s="58" t="s">
        <v>311</v>
      </c>
      <c r="B1035" s="62">
        <v>99.782464317699805</v>
      </c>
      <c r="C1035" s="63">
        <v>0.90704357230135602</v>
      </c>
      <c r="D1035" s="62">
        <v>20.0322573929</v>
      </c>
      <c r="E1035" s="65">
        <v>0.77752379495698398</v>
      </c>
      <c r="F1035" s="69">
        <v>23.573610189</v>
      </c>
      <c r="G1035" s="70">
        <v>98.437172220123699</v>
      </c>
      <c r="H1035" s="69">
        <v>34.061228025699997</v>
      </c>
      <c r="I1035" s="70">
        <v>92.199570477873905</v>
      </c>
      <c r="J1035" s="69">
        <v>22.1153687101</v>
      </c>
      <c r="K1035" s="70">
        <v>94.698407157706498</v>
      </c>
    </row>
    <row r="1036" spans="1:11" customFormat="1" x14ac:dyDescent="0.3">
      <c r="A1036" s="58" t="s">
        <v>312</v>
      </c>
      <c r="B1036" s="73">
        <v>4.2487798659540204</v>
      </c>
      <c r="C1036" s="73">
        <v>4.2487798659540204</v>
      </c>
      <c r="D1036" s="73">
        <v>4.0967687428587496</v>
      </c>
      <c r="E1036" s="73">
        <v>4.0967687428587496</v>
      </c>
      <c r="F1036" s="76">
        <v>4.4312098627266003</v>
      </c>
      <c r="G1036" s="76">
        <v>4.4312098627266003</v>
      </c>
      <c r="H1036" s="76">
        <v>4.2756679110960203</v>
      </c>
      <c r="I1036" s="76">
        <v>4.2756679110960203</v>
      </c>
      <c r="J1036" s="76">
        <v>4.1843237243704499</v>
      </c>
      <c r="K1036" s="76">
        <v>4.1843237243704499</v>
      </c>
    </row>
    <row r="1037" spans="1:11" customFormat="1" x14ac:dyDescent="0.3">
      <c r="A1037" s="64" t="s">
        <v>1</v>
      </c>
    </row>
    <row r="1038" spans="1:11" customFormat="1" x14ac:dyDescent="0.3">
      <c r="A1038" s="64" t="s">
        <v>1</v>
      </c>
    </row>
    <row r="1039" spans="1:11" customFormat="1" x14ac:dyDescent="0.3">
      <c r="A1039" s="53" t="s">
        <v>442</v>
      </c>
    </row>
    <row r="1040" spans="1:11" customFormat="1" x14ac:dyDescent="0.3">
      <c r="A1040" s="54" t="s">
        <v>1</v>
      </c>
    </row>
    <row r="1041" spans="1:11" customFormat="1" x14ac:dyDescent="0.3">
      <c r="A1041" s="119" t="s">
        <v>1</v>
      </c>
      <c r="B1041" s="118" t="s">
        <v>501</v>
      </c>
      <c r="C1041" s="118" t="s">
        <v>1</v>
      </c>
      <c r="D1041" s="118" t="s">
        <v>389</v>
      </c>
      <c r="E1041" s="118" t="s">
        <v>1</v>
      </c>
      <c r="F1041" s="118" t="s">
        <v>390</v>
      </c>
      <c r="G1041" s="118" t="s">
        <v>1</v>
      </c>
      <c r="H1041" s="118" t="s">
        <v>391</v>
      </c>
      <c r="I1041" s="118" t="s">
        <v>1</v>
      </c>
      <c r="J1041" s="118" t="s">
        <v>392</v>
      </c>
      <c r="K1041" s="118" t="s">
        <v>1</v>
      </c>
    </row>
    <row r="1042" spans="1:11" customFormat="1" x14ac:dyDescent="0.3">
      <c r="A1042" s="120"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166.75918810959999</v>
      </c>
      <c r="C1043" s="57">
        <v>166.75918810959999</v>
      </c>
      <c r="D1043" s="57">
        <v>30.230508985699998</v>
      </c>
      <c r="E1043" s="57">
        <v>30.230508985699998</v>
      </c>
      <c r="F1043" s="57">
        <v>57.307772802700001</v>
      </c>
      <c r="G1043" s="57">
        <v>57.307772802700001</v>
      </c>
      <c r="H1043" s="57">
        <v>59.383306399200002</v>
      </c>
      <c r="I1043" s="57">
        <v>59.383306399200002</v>
      </c>
      <c r="J1043" s="57">
        <v>19.837599921999999</v>
      </c>
      <c r="K1043" s="57">
        <v>19.837599921999999</v>
      </c>
    </row>
    <row r="1044" spans="1:11" customFormat="1" x14ac:dyDescent="0.3">
      <c r="A1044" s="58" t="s">
        <v>310</v>
      </c>
      <c r="B1044" s="59">
        <v>1.1480620377999999</v>
      </c>
      <c r="C1044" s="60">
        <v>6.8845504155696201E-3</v>
      </c>
      <c r="D1044" s="59">
        <v>0</v>
      </c>
      <c r="E1044" s="60">
        <v>0</v>
      </c>
      <c r="F1044" s="59">
        <v>1.1480620377999999</v>
      </c>
      <c r="G1044" s="60">
        <v>2.0033269164944901E-2</v>
      </c>
      <c r="H1044" s="59">
        <v>0</v>
      </c>
      <c r="I1044" s="60">
        <v>0</v>
      </c>
      <c r="J1044" s="59">
        <v>0</v>
      </c>
      <c r="K1044" s="60">
        <v>0</v>
      </c>
    </row>
    <row r="1045" spans="1:11" customFormat="1" x14ac:dyDescent="0.3">
      <c r="A1045" s="58" t="s">
        <v>311</v>
      </c>
      <c r="B1045" s="62">
        <v>156.14845323340001</v>
      </c>
      <c r="C1045" s="63">
        <v>0.93637091307241005</v>
      </c>
      <c r="D1045" s="62">
        <v>29.6315537443</v>
      </c>
      <c r="E1045" s="63">
        <v>0.980187060638532</v>
      </c>
      <c r="F1045" s="62">
        <v>50.177700829599999</v>
      </c>
      <c r="G1045" s="63">
        <v>0.87558281146874195</v>
      </c>
      <c r="H1045" s="62">
        <v>56.501598737499897</v>
      </c>
      <c r="I1045" s="63">
        <v>0.95147276505070399</v>
      </c>
      <c r="J1045" s="62">
        <v>19.837599921999999</v>
      </c>
      <c r="K1045" s="63">
        <v>1</v>
      </c>
    </row>
    <row r="1046" spans="1:11" customFormat="1" x14ac:dyDescent="0.3">
      <c r="A1046" s="58" t="s">
        <v>312</v>
      </c>
      <c r="B1046" s="73">
        <v>4.6592159629134997</v>
      </c>
      <c r="C1046" s="73">
        <v>4.6592159629134997</v>
      </c>
      <c r="D1046" s="73">
        <v>4.7791239317486003</v>
      </c>
      <c r="E1046" s="73">
        <v>4.7791239317486003</v>
      </c>
      <c r="F1046" s="73">
        <v>4.5825830123313898</v>
      </c>
      <c r="G1046" s="73">
        <v>4.5825830123313898</v>
      </c>
      <c r="H1046" s="73">
        <v>4.7273015250792598</v>
      </c>
      <c r="I1046" s="73">
        <v>4.7273015250792598</v>
      </c>
      <c r="J1046" s="73">
        <v>4.5039472644023402</v>
      </c>
      <c r="K1046" s="73">
        <v>4.5039472644023402</v>
      </c>
    </row>
    <row r="1047" spans="1:11" customFormat="1" x14ac:dyDescent="0.3">
      <c r="A1047" s="64" t="s">
        <v>1</v>
      </c>
    </row>
    <row r="1048" spans="1:11" customFormat="1" x14ac:dyDescent="0.3">
      <c r="A1048" s="64" t="s">
        <v>1</v>
      </c>
    </row>
    <row r="1049" spans="1:11" customFormat="1" x14ac:dyDescent="0.3">
      <c r="A1049" s="53" t="s">
        <v>443</v>
      </c>
    </row>
    <row r="1050" spans="1:11" customFormat="1" x14ac:dyDescent="0.3">
      <c r="A1050" s="54" t="s">
        <v>1</v>
      </c>
    </row>
    <row r="1051" spans="1:11" customFormat="1" x14ac:dyDescent="0.3">
      <c r="A1051" s="119" t="s">
        <v>1</v>
      </c>
      <c r="B1051" s="118" t="s">
        <v>501</v>
      </c>
      <c r="C1051" s="118" t="s">
        <v>1</v>
      </c>
      <c r="D1051" s="118" t="s">
        <v>389</v>
      </c>
      <c r="E1051" s="118" t="s">
        <v>1</v>
      </c>
      <c r="F1051" s="118" t="s">
        <v>390</v>
      </c>
      <c r="G1051" s="118" t="s">
        <v>1</v>
      </c>
      <c r="H1051" s="118" t="s">
        <v>391</v>
      </c>
      <c r="I1051" s="118" t="s">
        <v>1</v>
      </c>
      <c r="J1051" s="118" t="s">
        <v>392</v>
      </c>
      <c r="K1051" s="118" t="s">
        <v>1</v>
      </c>
    </row>
    <row r="1052" spans="1:11" customFormat="1" x14ac:dyDescent="0.3">
      <c r="A1052" s="120"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40.227000097000001</v>
      </c>
      <c r="C1053" s="57">
        <v>40.227000097000001</v>
      </c>
      <c r="D1053" s="57">
        <v>6.1687018116000001</v>
      </c>
      <c r="E1053" s="57">
        <v>6.1687018116000001</v>
      </c>
      <c r="F1053" s="57">
        <v>6.5524838602999997</v>
      </c>
      <c r="G1053" s="57">
        <v>6.5524838602999997</v>
      </c>
      <c r="H1053" s="57">
        <v>17.044291528900001</v>
      </c>
      <c r="I1053" s="57">
        <v>17.044291528900001</v>
      </c>
      <c r="J1053" s="57">
        <v>10.4615228962</v>
      </c>
      <c r="K1053" s="57">
        <v>10.4615228962</v>
      </c>
    </row>
    <row r="1054" spans="1:11" customFormat="1" x14ac:dyDescent="0.3">
      <c r="A1054" s="58" t="s">
        <v>310</v>
      </c>
      <c r="B1054" s="59">
        <v>0.401718229200001</v>
      </c>
      <c r="C1054" s="60">
        <v>9.9862835466559899E-3</v>
      </c>
      <c r="D1054" s="67">
        <v>0.401718229199999</v>
      </c>
      <c r="E1054" s="68">
        <v>6.5122004834888401</v>
      </c>
      <c r="F1054" s="67">
        <v>0</v>
      </c>
      <c r="G1054" s="68">
        <v>0</v>
      </c>
      <c r="H1054" s="67">
        <v>0</v>
      </c>
      <c r="I1054" s="68">
        <v>0</v>
      </c>
      <c r="J1054" s="67">
        <v>0</v>
      </c>
      <c r="K1054" s="68">
        <v>0</v>
      </c>
    </row>
    <row r="1055" spans="1:11" customFormat="1" x14ac:dyDescent="0.3">
      <c r="A1055" s="58" t="s">
        <v>311</v>
      </c>
      <c r="B1055" s="62">
        <v>39.825281867799902</v>
      </c>
      <c r="C1055" s="63">
        <v>0.99001371645334402</v>
      </c>
      <c r="D1055" s="69">
        <v>5.7669835823999902</v>
      </c>
      <c r="E1055" s="70">
        <v>93.487799516511203</v>
      </c>
      <c r="F1055" s="69">
        <v>6.5524838602999997</v>
      </c>
      <c r="G1055" s="70">
        <v>100</v>
      </c>
      <c r="H1055" s="69">
        <v>17.044291528900001</v>
      </c>
      <c r="I1055" s="70">
        <v>100</v>
      </c>
      <c r="J1055" s="69">
        <v>10.4615228962</v>
      </c>
      <c r="K1055" s="70">
        <v>100</v>
      </c>
    </row>
    <row r="1056" spans="1:11" customFormat="1" x14ac:dyDescent="0.3">
      <c r="A1056" s="58" t="s">
        <v>312</v>
      </c>
      <c r="B1056" s="73">
        <v>4.6894449095439299</v>
      </c>
      <c r="C1056" s="73">
        <v>4.6894449095439299</v>
      </c>
      <c r="D1056" s="76">
        <v>4.5836465836993003</v>
      </c>
      <c r="E1056" s="76">
        <v>4.5836465836993003</v>
      </c>
      <c r="F1056" s="76">
        <v>4.4368085509742796</v>
      </c>
      <c r="G1056" s="76">
        <v>4.4368085509742796</v>
      </c>
      <c r="H1056" s="76">
        <v>4.6970951602566702</v>
      </c>
      <c r="I1056" s="76">
        <v>4.6970951602566702</v>
      </c>
      <c r="J1056" s="76">
        <v>4.8976020683576502</v>
      </c>
      <c r="K1056" s="76">
        <v>4.8976020683576502</v>
      </c>
    </row>
    <row r="1057" spans="1:11" customFormat="1" x14ac:dyDescent="0.3">
      <c r="A1057" s="64" t="s">
        <v>1</v>
      </c>
    </row>
    <row r="1058" spans="1:11" customFormat="1" x14ac:dyDescent="0.3">
      <c r="A1058" s="64" t="s">
        <v>1</v>
      </c>
    </row>
    <row r="1059" spans="1:11" customFormat="1" x14ac:dyDescent="0.3">
      <c r="A1059" s="53" t="s">
        <v>444</v>
      </c>
    </row>
    <row r="1060" spans="1:11" customFormat="1" x14ac:dyDescent="0.3">
      <c r="A1060" s="54" t="s">
        <v>1</v>
      </c>
    </row>
    <row r="1061" spans="1:11" customFormat="1" x14ac:dyDescent="0.3">
      <c r="A1061" s="119" t="s">
        <v>1</v>
      </c>
      <c r="B1061" s="118" t="s">
        <v>501</v>
      </c>
      <c r="C1061" s="118" t="s">
        <v>1</v>
      </c>
      <c r="D1061" s="118" t="s">
        <v>389</v>
      </c>
      <c r="E1061" s="118" t="s">
        <v>1</v>
      </c>
      <c r="F1061" s="118" t="s">
        <v>390</v>
      </c>
      <c r="G1061" s="118" t="s">
        <v>1</v>
      </c>
      <c r="H1061" s="118" t="s">
        <v>391</v>
      </c>
      <c r="I1061" s="118" t="s">
        <v>1</v>
      </c>
      <c r="J1061" s="118" t="s">
        <v>392</v>
      </c>
      <c r="K1061" s="118" t="s">
        <v>1</v>
      </c>
    </row>
    <row r="1062" spans="1:11" customFormat="1" x14ac:dyDescent="0.3">
      <c r="A1062" s="120"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497.91301908320003</v>
      </c>
      <c r="C1063" s="57">
        <v>497.91301908320003</v>
      </c>
      <c r="D1063" s="57">
        <v>103.5047293885</v>
      </c>
      <c r="E1063" s="57">
        <v>103.5047293885</v>
      </c>
      <c r="F1063" s="57">
        <v>131.5200520578</v>
      </c>
      <c r="G1063" s="57">
        <v>131.5200520578</v>
      </c>
      <c r="H1063" s="57">
        <v>158.58354148070001</v>
      </c>
      <c r="I1063" s="57">
        <v>158.58354148070001</v>
      </c>
      <c r="J1063" s="57">
        <v>104.3046961562</v>
      </c>
      <c r="K1063" s="57">
        <v>104.3046961562</v>
      </c>
    </row>
    <row r="1064" spans="1:11" customFormat="1" x14ac:dyDescent="0.3">
      <c r="A1064" s="58" t="s">
        <v>310</v>
      </c>
      <c r="B1064" s="59">
        <v>1.3547090951</v>
      </c>
      <c r="C1064" s="60">
        <v>2.72077459953629E-3</v>
      </c>
      <c r="D1064" s="59">
        <v>0.4017182292</v>
      </c>
      <c r="E1064" s="60">
        <v>3.8811581999521E-3</v>
      </c>
      <c r="F1064" s="59">
        <v>0</v>
      </c>
      <c r="G1064" s="60">
        <v>0</v>
      </c>
      <c r="H1064" s="59">
        <v>0</v>
      </c>
      <c r="I1064" s="60">
        <v>0</v>
      </c>
      <c r="J1064" s="59">
        <v>0.95299086590000004</v>
      </c>
      <c r="K1064" s="60">
        <v>9.1366055510373398E-3</v>
      </c>
    </row>
    <row r="1065" spans="1:11" customFormat="1" x14ac:dyDescent="0.3">
      <c r="A1065" s="58" t="s">
        <v>311</v>
      </c>
      <c r="B1065" s="62">
        <v>493.09201027970101</v>
      </c>
      <c r="C1065" s="63">
        <v>0.99031756829259698</v>
      </c>
      <c r="D1065" s="62">
        <v>102.5428951386</v>
      </c>
      <c r="E1065" s="63">
        <v>0.99070734008404804</v>
      </c>
      <c r="F1065" s="62">
        <v>130.2580917006</v>
      </c>
      <c r="G1065" s="63">
        <v>0.990404806434798</v>
      </c>
      <c r="H1065" s="62">
        <v>158.11631904609999</v>
      </c>
      <c r="I1065" s="63">
        <v>0.99705377726945998</v>
      </c>
      <c r="J1065" s="62">
        <v>102.1747043944</v>
      </c>
      <c r="K1065" s="63">
        <v>0.97957913842527</v>
      </c>
    </row>
    <row r="1066" spans="1:11" customFormat="1" x14ac:dyDescent="0.3">
      <c r="A1066" s="58" t="s">
        <v>312</v>
      </c>
      <c r="B1066" s="73">
        <v>4.6799218992832401</v>
      </c>
      <c r="C1066" s="73">
        <v>4.6799218992832401</v>
      </c>
      <c r="D1066" s="73">
        <v>4.69156251486082</v>
      </c>
      <c r="E1066" s="73">
        <v>4.69156251486082</v>
      </c>
      <c r="F1066" s="73">
        <v>4.6636701617874996</v>
      </c>
      <c r="G1066" s="73">
        <v>4.6636701617874996</v>
      </c>
      <c r="H1066" s="73">
        <v>4.7523837453568403</v>
      </c>
      <c r="I1066" s="73">
        <v>4.7523837453568403</v>
      </c>
      <c r="J1066" s="73">
        <v>4.5786926549108404</v>
      </c>
      <c r="K1066" s="73">
        <v>4.5786926549108404</v>
      </c>
    </row>
    <row r="1067" spans="1:11" customFormat="1" x14ac:dyDescent="0.3">
      <c r="A1067" s="64" t="s">
        <v>1</v>
      </c>
    </row>
    <row r="1068" spans="1:11" customFormat="1" x14ac:dyDescent="0.3">
      <c r="A1068" s="64" t="s">
        <v>1</v>
      </c>
    </row>
    <row r="1069" spans="1:11" customFormat="1" x14ac:dyDescent="0.3">
      <c r="A1069" s="53" t="s">
        <v>445</v>
      </c>
    </row>
    <row r="1070" spans="1:11" customFormat="1" x14ac:dyDescent="0.3">
      <c r="A1070" s="54" t="s">
        <v>1</v>
      </c>
    </row>
    <row r="1071" spans="1:11" customFormat="1" x14ac:dyDescent="0.3">
      <c r="A1071" s="119" t="s">
        <v>1</v>
      </c>
      <c r="B1071" s="118" t="s">
        <v>501</v>
      </c>
      <c r="C1071" s="118" t="s">
        <v>1</v>
      </c>
      <c r="D1071" s="118" t="s">
        <v>389</v>
      </c>
      <c r="E1071" s="118" t="s">
        <v>1</v>
      </c>
      <c r="F1071" s="118" t="s">
        <v>390</v>
      </c>
      <c r="G1071" s="118" t="s">
        <v>1</v>
      </c>
      <c r="H1071" s="118" t="s">
        <v>391</v>
      </c>
      <c r="I1071" s="118" t="s">
        <v>1</v>
      </c>
      <c r="J1071" s="118" t="s">
        <v>392</v>
      </c>
      <c r="K1071" s="118" t="s">
        <v>1</v>
      </c>
    </row>
    <row r="1072" spans="1:11" customFormat="1" x14ac:dyDescent="0.3">
      <c r="A1072" s="120"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292.1714546755</v>
      </c>
      <c r="C1073" s="57">
        <v>292.1714546755</v>
      </c>
      <c r="D1073" s="57">
        <v>59.975412605899997</v>
      </c>
      <c r="E1073" s="57">
        <v>59.975412605899997</v>
      </c>
      <c r="F1073" s="57">
        <v>79.101565723199997</v>
      </c>
      <c r="G1073" s="57">
        <v>79.101565723199997</v>
      </c>
      <c r="H1073" s="57">
        <v>87.296870226999999</v>
      </c>
      <c r="I1073" s="57">
        <v>87.296870226999999</v>
      </c>
      <c r="J1073" s="57">
        <v>65.797606119400001</v>
      </c>
      <c r="K1073" s="57">
        <v>65.797606119400001</v>
      </c>
    </row>
    <row r="1074" spans="1:11" customFormat="1" x14ac:dyDescent="0.3">
      <c r="A1074" s="58" t="s">
        <v>310</v>
      </c>
      <c r="B1074" s="59">
        <v>2.5155895357000002</v>
      </c>
      <c r="C1074" s="60">
        <v>8.6099771057167006E-3</v>
      </c>
      <c r="D1074" s="59">
        <v>0.75921794880000104</v>
      </c>
      <c r="E1074" s="60">
        <v>1.2658819936577E-2</v>
      </c>
      <c r="F1074" s="59">
        <v>0</v>
      </c>
      <c r="G1074" s="60">
        <v>0</v>
      </c>
      <c r="H1074" s="59">
        <v>1.7563715869000001</v>
      </c>
      <c r="I1074" s="60">
        <v>2.0119525274306702E-2</v>
      </c>
      <c r="J1074" s="59">
        <v>0</v>
      </c>
      <c r="K1074" s="60">
        <v>0</v>
      </c>
    </row>
    <row r="1075" spans="1:11" customFormat="1" x14ac:dyDescent="0.3">
      <c r="A1075" s="58" t="s">
        <v>311</v>
      </c>
      <c r="B1075" s="62">
        <v>281.3397615536</v>
      </c>
      <c r="C1075" s="63">
        <v>0.96292692886808395</v>
      </c>
      <c r="D1075" s="62">
        <v>56.042935669599999</v>
      </c>
      <c r="E1075" s="63">
        <v>0.93443184856200301</v>
      </c>
      <c r="F1075" s="62">
        <v>76.070310979200002</v>
      </c>
      <c r="G1075" s="63">
        <v>0.961678953933639</v>
      </c>
      <c r="H1075" s="62">
        <v>83.980189238299999</v>
      </c>
      <c r="I1075" s="63">
        <v>0.96200687401420504</v>
      </c>
      <c r="J1075" s="62">
        <v>65.246325666500098</v>
      </c>
      <c r="K1075" s="63">
        <v>0.991621572798566</v>
      </c>
    </row>
    <row r="1076" spans="1:11" customFormat="1" x14ac:dyDescent="0.3">
      <c r="A1076" s="58" t="s">
        <v>312</v>
      </c>
      <c r="B1076" s="73">
        <v>4.3621519344055004</v>
      </c>
      <c r="C1076" s="73">
        <v>4.3621519344055004</v>
      </c>
      <c r="D1076" s="73">
        <v>4.4138630963542296</v>
      </c>
      <c r="E1076" s="73">
        <v>4.4138630963542296</v>
      </c>
      <c r="F1076" s="73">
        <v>4.3482172185059698</v>
      </c>
      <c r="G1076" s="73">
        <v>4.3482172185059698</v>
      </c>
      <c r="H1076" s="73">
        <v>4.4209999124130501</v>
      </c>
      <c r="I1076" s="73">
        <v>4.4209999124130501</v>
      </c>
      <c r="J1076" s="73">
        <v>4.2536922935647397</v>
      </c>
      <c r="K1076" s="73">
        <v>4.2536922935647397</v>
      </c>
    </row>
    <row r="1077" spans="1:11" customFormat="1" x14ac:dyDescent="0.3">
      <c r="A1077" s="64" t="s">
        <v>1</v>
      </c>
    </row>
    <row r="1078" spans="1:11" customFormat="1" x14ac:dyDescent="0.3">
      <c r="A1078" s="64" t="s">
        <v>1</v>
      </c>
    </row>
    <row r="1079" spans="1:11" customFormat="1" x14ac:dyDescent="0.3">
      <c r="A1079" s="53" t="s">
        <v>446</v>
      </c>
    </row>
    <row r="1080" spans="1:11" customFormat="1" x14ac:dyDescent="0.3">
      <c r="A1080" s="54" t="s">
        <v>1</v>
      </c>
    </row>
    <row r="1081" spans="1:11" customFormat="1" x14ac:dyDescent="0.3">
      <c r="A1081" s="119" t="s">
        <v>1</v>
      </c>
      <c r="B1081" s="118" t="s">
        <v>501</v>
      </c>
      <c r="C1081" s="118" t="s">
        <v>1</v>
      </c>
      <c r="D1081" s="118" t="s">
        <v>389</v>
      </c>
      <c r="E1081" s="118" t="s">
        <v>1</v>
      </c>
      <c r="F1081" s="118" t="s">
        <v>390</v>
      </c>
      <c r="G1081" s="118" t="s">
        <v>1</v>
      </c>
      <c r="H1081" s="118" t="s">
        <v>391</v>
      </c>
      <c r="I1081" s="118" t="s">
        <v>1</v>
      </c>
      <c r="J1081" s="118" t="s">
        <v>392</v>
      </c>
      <c r="K1081" s="118" t="s">
        <v>1</v>
      </c>
    </row>
    <row r="1082" spans="1:11" customFormat="1" x14ac:dyDescent="0.3">
      <c r="A1082" s="120"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248.90825496919999</v>
      </c>
      <c r="C1083" s="57">
        <v>248.90825496919999</v>
      </c>
      <c r="D1083" s="57">
        <v>55.223843802300003</v>
      </c>
      <c r="E1083" s="57">
        <v>55.223843802300003</v>
      </c>
      <c r="F1083" s="57">
        <v>43.160857482300003</v>
      </c>
      <c r="G1083" s="57">
        <v>43.160857482300003</v>
      </c>
      <c r="H1083" s="57">
        <v>80.488128270399997</v>
      </c>
      <c r="I1083" s="57">
        <v>80.488128270399997</v>
      </c>
      <c r="J1083" s="57">
        <v>70.035425414200006</v>
      </c>
      <c r="K1083" s="57">
        <v>70.035425414200006</v>
      </c>
    </row>
    <row r="1084" spans="1:11" customFormat="1" x14ac:dyDescent="0.3">
      <c r="A1084" s="58" t="s">
        <v>310</v>
      </c>
      <c r="B1084" s="59">
        <v>3.7080231684</v>
      </c>
      <c r="C1084" s="60">
        <v>1.48971482237856E-2</v>
      </c>
      <c r="D1084" s="59">
        <v>0.31890669500000002</v>
      </c>
      <c r="E1084" s="60">
        <v>5.7748007571091602E-3</v>
      </c>
      <c r="F1084" s="59">
        <v>0</v>
      </c>
      <c r="G1084" s="60">
        <v>0</v>
      </c>
      <c r="H1084" s="59">
        <v>2.8817076617000001</v>
      </c>
      <c r="I1084" s="60">
        <v>3.5802890732145001E-2</v>
      </c>
      <c r="J1084" s="59">
        <v>0.50740881169999996</v>
      </c>
      <c r="K1084" s="60">
        <v>7.2450307640612999E-3</v>
      </c>
    </row>
    <row r="1085" spans="1:11" customFormat="1" x14ac:dyDescent="0.3">
      <c r="A1085" s="58" t="s">
        <v>311</v>
      </c>
      <c r="B1085" s="62">
        <v>230.3652053852</v>
      </c>
      <c r="C1085" s="63">
        <v>0.92550247244192596</v>
      </c>
      <c r="D1085" s="62">
        <v>51.810849237499902</v>
      </c>
      <c r="E1085" s="63">
        <v>0.93819708427000403</v>
      </c>
      <c r="F1085" s="62">
        <v>41.421369657299998</v>
      </c>
      <c r="G1085" s="63">
        <v>0.95969756102011305</v>
      </c>
      <c r="H1085" s="62">
        <v>73.831473636300004</v>
      </c>
      <c r="I1085" s="63">
        <v>0.917296441386524</v>
      </c>
      <c r="J1085" s="62">
        <v>63.301512854099997</v>
      </c>
      <c r="K1085" s="63">
        <v>0.90384990852451197</v>
      </c>
    </row>
    <row r="1086" spans="1:11" customFormat="1" x14ac:dyDescent="0.3">
      <c r="A1086" s="58" t="s">
        <v>312</v>
      </c>
      <c r="B1086" s="73">
        <v>4.3892663727017798</v>
      </c>
      <c r="C1086" s="73">
        <v>4.3892663727017798</v>
      </c>
      <c r="D1086" s="73">
        <v>4.3534909108950304</v>
      </c>
      <c r="E1086" s="73">
        <v>4.3534909108950304</v>
      </c>
      <c r="F1086" s="73">
        <v>4.4026293072566203</v>
      </c>
      <c r="G1086" s="73">
        <v>4.4026293072566203</v>
      </c>
      <c r="H1086" s="73">
        <v>4.3616497507124299</v>
      </c>
      <c r="I1086" s="73">
        <v>4.3616497507124299</v>
      </c>
      <c r="J1086" s="73">
        <v>4.4413164441566897</v>
      </c>
      <c r="K1086" s="73">
        <v>4.4413164441566897</v>
      </c>
    </row>
    <row r="1087" spans="1:11" customFormat="1" x14ac:dyDescent="0.3">
      <c r="A1087" s="64" t="s">
        <v>1</v>
      </c>
    </row>
    <row r="1088" spans="1:11" customFormat="1" x14ac:dyDescent="0.3">
      <c r="A1088" s="64" t="s">
        <v>1</v>
      </c>
    </row>
    <row r="1089" spans="1:11" customFormat="1" x14ac:dyDescent="0.3">
      <c r="A1089" s="53" t="s">
        <v>447</v>
      </c>
    </row>
    <row r="1090" spans="1:11" customFormat="1" x14ac:dyDescent="0.3">
      <c r="A1090" s="54" t="s">
        <v>1</v>
      </c>
    </row>
    <row r="1091" spans="1:11" customFormat="1" x14ac:dyDescent="0.3">
      <c r="A1091" s="119" t="s">
        <v>1</v>
      </c>
      <c r="B1091" s="118" t="s">
        <v>501</v>
      </c>
      <c r="C1091" s="118" t="s">
        <v>1</v>
      </c>
      <c r="D1091" s="118" t="s">
        <v>389</v>
      </c>
      <c r="E1091" s="118" t="s">
        <v>1</v>
      </c>
      <c r="F1091" s="118" t="s">
        <v>390</v>
      </c>
      <c r="G1091" s="118" t="s">
        <v>1</v>
      </c>
      <c r="H1091" s="118" t="s">
        <v>391</v>
      </c>
      <c r="I1091" s="118" t="s">
        <v>1</v>
      </c>
      <c r="J1091" s="118" t="s">
        <v>392</v>
      </c>
      <c r="K1091" s="118" t="s">
        <v>1</v>
      </c>
    </row>
    <row r="1092" spans="1:11" customFormat="1" x14ac:dyDescent="0.3">
      <c r="A1092" s="120"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5.2186897152</v>
      </c>
      <c r="C1093" s="57">
        <v>5.2186897152</v>
      </c>
      <c r="D1093" s="57">
        <v>0</v>
      </c>
      <c r="E1093" s="57">
        <v>0</v>
      </c>
      <c r="F1093" s="57">
        <v>1.0439138795</v>
      </c>
      <c r="G1093" s="57">
        <v>1.0439138795</v>
      </c>
      <c r="H1093" s="57">
        <v>3.7568146847000001</v>
      </c>
      <c r="I1093" s="57">
        <v>3.7568146847000001</v>
      </c>
      <c r="J1093" s="57">
        <v>0.41796115099999998</v>
      </c>
      <c r="K1093" s="57">
        <v>0.41796115099999998</v>
      </c>
    </row>
    <row r="1094" spans="1:11" customFormat="1" x14ac:dyDescent="0.3">
      <c r="A1094" s="58" t="s">
        <v>310</v>
      </c>
      <c r="B1094" s="67">
        <v>0</v>
      </c>
      <c r="C1094" s="68">
        <v>0</v>
      </c>
      <c r="D1094" s="67"/>
      <c r="E1094" s="68"/>
      <c r="F1094" s="67">
        <v>0</v>
      </c>
      <c r="G1094" s="68">
        <v>0</v>
      </c>
      <c r="H1094" s="67">
        <v>0</v>
      </c>
      <c r="I1094" s="68">
        <v>0</v>
      </c>
      <c r="J1094" s="67">
        <v>0</v>
      </c>
      <c r="K1094" s="68">
        <v>0</v>
      </c>
    </row>
    <row r="1095" spans="1:11" customFormat="1" x14ac:dyDescent="0.3">
      <c r="A1095" s="58" t="s">
        <v>311</v>
      </c>
      <c r="B1095" s="69">
        <v>5.2186897152000098</v>
      </c>
      <c r="C1095" s="70">
        <v>100</v>
      </c>
      <c r="D1095" s="69"/>
      <c r="E1095" s="70"/>
      <c r="F1095" s="69">
        <v>1.0439138795</v>
      </c>
      <c r="G1095" s="70">
        <v>100</v>
      </c>
      <c r="H1095" s="69">
        <v>3.7568146847000099</v>
      </c>
      <c r="I1095" s="70">
        <v>100</v>
      </c>
      <c r="J1095" s="69">
        <v>0.41796115099999998</v>
      </c>
      <c r="K1095" s="70">
        <v>100</v>
      </c>
    </row>
    <row r="1096" spans="1:11" customFormat="1" x14ac:dyDescent="0.3">
      <c r="A1096" s="58" t="s">
        <v>312</v>
      </c>
      <c r="B1096" s="76">
        <v>4.5599090570166299</v>
      </c>
      <c r="C1096" s="76">
        <v>4.5599090570166299</v>
      </c>
      <c r="D1096" s="76"/>
      <c r="E1096" s="76"/>
      <c r="F1096" s="76">
        <v>4</v>
      </c>
      <c r="G1096" s="77">
        <v>4</v>
      </c>
      <c r="H1096" s="76">
        <v>4.66653021148419</v>
      </c>
      <c r="I1096" s="76">
        <v>4.66653021148419</v>
      </c>
      <c r="J1096" s="76">
        <v>5</v>
      </c>
      <c r="K1096" s="76">
        <v>5</v>
      </c>
    </row>
    <row r="1097" spans="1:11" customFormat="1" x14ac:dyDescent="0.3">
      <c r="A1097" s="64" t="s">
        <v>1</v>
      </c>
    </row>
    <row r="1098" spans="1:11" customFormat="1" x14ac:dyDescent="0.3">
      <c r="A1098" s="64" t="s">
        <v>1</v>
      </c>
    </row>
    <row r="1099" spans="1:11" customFormat="1" x14ac:dyDescent="0.3">
      <c r="A1099" s="53" t="s">
        <v>448</v>
      </c>
    </row>
    <row r="1100" spans="1:11" customFormat="1" x14ac:dyDescent="0.3">
      <c r="A1100" s="54" t="s">
        <v>1</v>
      </c>
    </row>
    <row r="1101" spans="1:11" customFormat="1" x14ac:dyDescent="0.3">
      <c r="A1101" s="119" t="s">
        <v>1</v>
      </c>
      <c r="B1101" s="118" t="s">
        <v>501</v>
      </c>
      <c r="C1101" s="118" t="s">
        <v>1</v>
      </c>
      <c r="D1101" s="118" t="s">
        <v>389</v>
      </c>
      <c r="E1101" s="118" t="s">
        <v>1</v>
      </c>
      <c r="F1101" s="118" t="s">
        <v>390</v>
      </c>
      <c r="G1101" s="118" t="s">
        <v>1</v>
      </c>
      <c r="H1101" s="118" t="s">
        <v>391</v>
      </c>
      <c r="I1101" s="118" t="s">
        <v>1</v>
      </c>
      <c r="J1101" s="118" t="s">
        <v>392</v>
      </c>
      <c r="K1101" s="118" t="s">
        <v>1</v>
      </c>
    </row>
    <row r="1102" spans="1:11" customFormat="1" x14ac:dyDescent="0.3">
      <c r="A1102" s="120"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20.323003788800001</v>
      </c>
      <c r="C1103" s="57">
        <v>20.323003788800001</v>
      </c>
      <c r="D1103" s="57">
        <v>2.2895739479000001</v>
      </c>
      <c r="E1103" s="57">
        <v>2.2895739479000001</v>
      </c>
      <c r="F1103" s="57">
        <v>3.4440525337999999</v>
      </c>
      <c r="G1103" s="57">
        <v>3.4440525337999999</v>
      </c>
      <c r="H1103" s="57">
        <v>10.815009209399999</v>
      </c>
      <c r="I1103" s="57">
        <v>10.815009209399999</v>
      </c>
      <c r="J1103" s="57">
        <v>3.7743680977</v>
      </c>
      <c r="K1103" s="57">
        <v>3.7743680977</v>
      </c>
    </row>
    <row r="1104" spans="1:11" customFormat="1" x14ac:dyDescent="0.3">
      <c r="A1104" s="58" t="s">
        <v>310</v>
      </c>
      <c r="B1104" s="67">
        <v>0.58546749059999903</v>
      </c>
      <c r="C1104" s="68">
        <v>2.8808117967416398</v>
      </c>
      <c r="D1104" s="67">
        <v>0</v>
      </c>
      <c r="E1104" s="68">
        <v>0</v>
      </c>
      <c r="F1104" s="67">
        <v>0</v>
      </c>
      <c r="G1104" s="68">
        <v>0</v>
      </c>
      <c r="H1104" s="67">
        <v>0.58546749060000003</v>
      </c>
      <c r="I1104" s="68">
        <v>5.4134719560953597</v>
      </c>
      <c r="J1104" s="67">
        <v>0</v>
      </c>
      <c r="K1104" s="68">
        <v>0</v>
      </c>
    </row>
    <row r="1105" spans="1:11" customFormat="1" x14ac:dyDescent="0.3">
      <c r="A1105" s="58" t="s">
        <v>311</v>
      </c>
      <c r="B1105" s="69">
        <v>19.041449556900002</v>
      </c>
      <c r="C1105" s="70">
        <v>93.694070791807505</v>
      </c>
      <c r="D1105" s="69">
        <v>2.2895739479000001</v>
      </c>
      <c r="E1105" s="70">
        <v>100</v>
      </c>
      <c r="F1105" s="69">
        <v>3.4440525337999999</v>
      </c>
      <c r="G1105" s="70">
        <v>100</v>
      </c>
      <c r="H1105" s="69">
        <v>10.2295417188</v>
      </c>
      <c r="I1105" s="70">
        <v>94.586528043904593</v>
      </c>
      <c r="J1105" s="69">
        <v>3.07828135639999</v>
      </c>
      <c r="K1105" s="70">
        <v>81.557529014613706</v>
      </c>
    </row>
    <row r="1106" spans="1:11" customFormat="1" x14ac:dyDescent="0.3">
      <c r="A1106" s="58" t="s">
        <v>312</v>
      </c>
      <c r="B1106" s="76">
        <v>4.1950069493607103</v>
      </c>
      <c r="C1106" s="76">
        <v>4.1950069493607103</v>
      </c>
      <c r="D1106" s="76">
        <v>4.3524571891814903</v>
      </c>
      <c r="E1106" s="76">
        <v>4.3524571891814903</v>
      </c>
      <c r="F1106" s="76">
        <v>4.3855407303659604</v>
      </c>
      <c r="G1106" s="76">
        <v>4.3855407303659604</v>
      </c>
      <c r="H1106" s="76">
        <v>4.0973331617124398</v>
      </c>
      <c r="I1106" s="76">
        <v>4.0973331617124398</v>
      </c>
      <c r="J1106" s="76">
        <v>4.2055095271371803</v>
      </c>
      <c r="K1106" s="76">
        <v>4.2055095271371803</v>
      </c>
    </row>
    <row r="1107" spans="1:11" customFormat="1" x14ac:dyDescent="0.3">
      <c r="A1107" s="64" t="s">
        <v>1</v>
      </c>
    </row>
    <row r="1108" spans="1:11" customFormat="1" x14ac:dyDescent="0.3">
      <c r="A1108" s="64" t="s">
        <v>1</v>
      </c>
    </row>
    <row r="1109" spans="1:11" customFormat="1" x14ac:dyDescent="0.3">
      <c r="A1109" s="53" t="s">
        <v>449</v>
      </c>
    </row>
    <row r="1110" spans="1:11" customFormat="1" x14ac:dyDescent="0.3">
      <c r="A1110" s="54" t="s">
        <v>1</v>
      </c>
    </row>
    <row r="1111" spans="1:11" customFormat="1" x14ac:dyDescent="0.3">
      <c r="A1111" s="119" t="s">
        <v>1</v>
      </c>
      <c r="B1111" s="118" t="s">
        <v>501</v>
      </c>
      <c r="C1111" s="118" t="s">
        <v>1</v>
      </c>
      <c r="D1111" s="118" t="s">
        <v>389</v>
      </c>
      <c r="E1111" s="118" t="s">
        <v>1</v>
      </c>
      <c r="F1111" s="118" t="s">
        <v>390</v>
      </c>
      <c r="G1111" s="118" t="s">
        <v>1</v>
      </c>
      <c r="H1111" s="118" t="s">
        <v>391</v>
      </c>
      <c r="I1111" s="118" t="s">
        <v>1</v>
      </c>
      <c r="J1111" s="118" t="s">
        <v>392</v>
      </c>
      <c r="K1111" s="118" t="s">
        <v>1</v>
      </c>
    </row>
    <row r="1112" spans="1:11" customFormat="1" x14ac:dyDescent="0.3">
      <c r="A1112" s="120"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54.984517174799997</v>
      </c>
      <c r="C1113" s="57">
        <v>54.984517174799997</v>
      </c>
      <c r="D1113" s="57">
        <v>7.3431659797000002</v>
      </c>
      <c r="E1113" s="57">
        <v>7.3431659797000002</v>
      </c>
      <c r="F1113" s="57">
        <v>7.8973369149000003</v>
      </c>
      <c r="G1113" s="57">
        <v>7.8973369149000003</v>
      </c>
      <c r="H1113" s="57">
        <v>22.914723601399999</v>
      </c>
      <c r="I1113" s="57">
        <v>22.914723601399999</v>
      </c>
      <c r="J1113" s="57">
        <v>16.8292906788</v>
      </c>
      <c r="K1113" s="57">
        <v>16.8292906788</v>
      </c>
    </row>
    <row r="1114" spans="1:11" customFormat="1" x14ac:dyDescent="0.3">
      <c r="A1114" s="58" t="s">
        <v>310</v>
      </c>
      <c r="B1114" s="59">
        <v>0</v>
      </c>
      <c r="C1114" s="60">
        <v>0</v>
      </c>
      <c r="D1114" s="67">
        <v>0</v>
      </c>
      <c r="E1114" s="68">
        <v>0</v>
      </c>
      <c r="F1114" s="67">
        <v>0</v>
      </c>
      <c r="G1114" s="68">
        <v>0</v>
      </c>
      <c r="H1114" s="67">
        <v>0</v>
      </c>
      <c r="I1114" s="68">
        <v>0</v>
      </c>
      <c r="J1114" s="67">
        <v>0</v>
      </c>
      <c r="K1114" s="68">
        <v>0</v>
      </c>
    </row>
    <row r="1115" spans="1:11" customFormat="1" x14ac:dyDescent="0.3">
      <c r="A1115" s="58" t="s">
        <v>311</v>
      </c>
      <c r="B1115" s="62">
        <v>40.347254524999997</v>
      </c>
      <c r="C1115" s="63">
        <v>0.733793012980963</v>
      </c>
      <c r="D1115" s="69">
        <v>7.3431659797000099</v>
      </c>
      <c r="E1115" s="70">
        <v>100</v>
      </c>
      <c r="F1115" s="69">
        <v>5.3521518566000097</v>
      </c>
      <c r="G1115" s="70">
        <v>67.771603443966399</v>
      </c>
      <c r="H1115" s="69">
        <v>14.870778640799999</v>
      </c>
      <c r="I1115" s="70">
        <v>64.896172868921099</v>
      </c>
      <c r="J1115" s="69">
        <v>12.7811580479</v>
      </c>
      <c r="K1115" s="70">
        <v>75.945910566513305</v>
      </c>
    </row>
    <row r="1116" spans="1:11" customFormat="1" x14ac:dyDescent="0.3">
      <c r="A1116" s="58" t="s">
        <v>312</v>
      </c>
      <c r="B1116" s="73">
        <v>4.0086637742382196</v>
      </c>
      <c r="C1116" s="73">
        <v>4.0086637742382196</v>
      </c>
      <c r="D1116" s="76">
        <v>4.3716700313658796</v>
      </c>
      <c r="E1116" s="76">
        <v>4.3716700313658796</v>
      </c>
      <c r="F1116" s="76">
        <v>3.9980361394268602</v>
      </c>
      <c r="G1116" s="76">
        <v>3.9980361394268602</v>
      </c>
      <c r="H1116" s="76">
        <v>4.0069149025603004</v>
      </c>
      <c r="I1116" s="76">
        <v>4.0069149025603004</v>
      </c>
      <c r="J1116" s="76">
        <v>3.8576407559518802</v>
      </c>
      <c r="K1116" s="76">
        <v>3.8576407559518802</v>
      </c>
    </row>
    <row r="1117" spans="1:11" customFormat="1" x14ac:dyDescent="0.3">
      <c r="A1117" s="64" t="s">
        <v>1</v>
      </c>
    </row>
    <row r="1118" spans="1:11" customFormat="1" x14ac:dyDescent="0.3">
      <c r="A1118" s="64" t="s">
        <v>1</v>
      </c>
    </row>
    <row r="1119" spans="1:11" customFormat="1" x14ac:dyDescent="0.3">
      <c r="A1119" s="53" t="s">
        <v>450</v>
      </c>
    </row>
    <row r="1120" spans="1:11" customFormat="1" x14ac:dyDescent="0.3">
      <c r="A1120" s="54" t="s">
        <v>1</v>
      </c>
    </row>
    <row r="1121" spans="1:11" customFormat="1" x14ac:dyDescent="0.3">
      <c r="A1121" s="119" t="s">
        <v>1</v>
      </c>
      <c r="B1121" s="118" t="s">
        <v>501</v>
      </c>
      <c r="C1121" s="118" t="s">
        <v>1</v>
      </c>
      <c r="D1121" s="118" t="s">
        <v>389</v>
      </c>
      <c r="E1121" s="118" t="s">
        <v>1</v>
      </c>
      <c r="F1121" s="118" t="s">
        <v>390</v>
      </c>
      <c r="G1121" s="118" t="s">
        <v>1</v>
      </c>
      <c r="H1121" s="118" t="s">
        <v>391</v>
      </c>
      <c r="I1121" s="118" t="s">
        <v>1</v>
      </c>
      <c r="J1121" s="118" t="s">
        <v>392</v>
      </c>
      <c r="K1121" s="118" t="s">
        <v>1</v>
      </c>
    </row>
    <row r="1122" spans="1:11" customFormat="1" x14ac:dyDescent="0.3">
      <c r="A1122" s="120"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79.392890892099999</v>
      </c>
      <c r="C1123" s="57">
        <v>79.392890892099999</v>
      </c>
      <c r="D1123" s="57">
        <v>5.3089075393999998</v>
      </c>
      <c r="E1123" s="57">
        <v>5.3089075393999998</v>
      </c>
      <c r="F1123" s="57">
        <v>23.502159367699999</v>
      </c>
      <c r="G1123" s="57">
        <v>23.502159367699999</v>
      </c>
      <c r="H1123" s="57">
        <v>42.400342324900002</v>
      </c>
      <c r="I1123" s="57">
        <v>42.400342324900002</v>
      </c>
      <c r="J1123" s="57">
        <v>8.1814816600999993</v>
      </c>
      <c r="K1123" s="57">
        <v>8.1814816600999993</v>
      </c>
    </row>
    <row r="1124" spans="1:11" customFormat="1" x14ac:dyDescent="0.3">
      <c r="A1124" s="58" t="s">
        <v>310</v>
      </c>
      <c r="B1124" s="59">
        <v>3.947018903</v>
      </c>
      <c r="C1124" s="60">
        <v>4.9715016781089999E-2</v>
      </c>
      <c r="D1124" s="67">
        <v>0</v>
      </c>
      <c r="E1124" s="68">
        <v>0</v>
      </c>
      <c r="F1124" s="67">
        <v>0</v>
      </c>
      <c r="G1124" s="68">
        <v>0</v>
      </c>
      <c r="H1124" s="59">
        <v>3.9470189029999898</v>
      </c>
      <c r="I1124" s="60">
        <v>9.3089316891719398E-2</v>
      </c>
      <c r="J1124" s="67">
        <v>0</v>
      </c>
      <c r="K1124" s="68">
        <v>0</v>
      </c>
    </row>
    <row r="1125" spans="1:11" customFormat="1" x14ac:dyDescent="0.3">
      <c r="A1125" s="58" t="s">
        <v>311</v>
      </c>
      <c r="B1125" s="62">
        <v>67.2886652916999</v>
      </c>
      <c r="C1125" s="63">
        <v>0.84754018320292202</v>
      </c>
      <c r="D1125" s="69">
        <v>4.3525107380000101</v>
      </c>
      <c r="E1125" s="70">
        <v>81.985054471148501</v>
      </c>
      <c r="F1125" s="69">
        <v>16.3013494717</v>
      </c>
      <c r="G1125" s="70">
        <v>69.361071111208702</v>
      </c>
      <c r="H1125" s="62">
        <v>38.453323421900102</v>
      </c>
      <c r="I1125" s="63">
        <v>0.90691068310828105</v>
      </c>
      <c r="J1125" s="69">
        <v>8.1814816600999904</v>
      </c>
      <c r="K1125" s="70">
        <v>100</v>
      </c>
    </row>
    <row r="1126" spans="1:11" customFormat="1" x14ac:dyDescent="0.3">
      <c r="A1126" s="58" t="s">
        <v>312</v>
      </c>
      <c r="B1126" s="73">
        <v>4.3156627691093901</v>
      </c>
      <c r="C1126" s="73">
        <v>4.3156627691093901</v>
      </c>
      <c r="D1126" s="76">
        <v>4.3409766052366798</v>
      </c>
      <c r="E1126" s="76">
        <v>4.3409766052366798</v>
      </c>
      <c r="F1126" s="76">
        <v>4.2858034966621599</v>
      </c>
      <c r="G1126" s="76">
        <v>4.2858034966621599</v>
      </c>
      <c r="H1126" s="73">
        <v>4.2770245807921698</v>
      </c>
      <c r="I1126" s="73">
        <v>4.2770245807921698</v>
      </c>
      <c r="J1126" s="76">
        <v>4.5852521989081199</v>
      </c>
      <c r="K1126" s="76">
        <v>4.5852521989081199</v>
      </c>
    </row>
    <row r="1127" spans="1:11" customFormat="1" x14ac:dyDescent="0.3">
      <c r="A1127" s="64" t="s">
        <v>1</v>
      </c>
    </row>
    <row r="1128" spans="1:11" customFormat="1" x14ac:dyDescent="0.3">
      <c r="A1128" s="64" t="s">
        <v>1</v>
      </c>
    </row>
    <row r="1129" spans="1:11" customFormat="1" x14ac:dyDescent="0.3">
      <c r="A1129" s="53" t="s">
        <v>451</v>
      </c>
    </row>
    <row r="1130" spans="1:11" customFormat="1" x14ac:dyDescent="0.3">
      <c r="A1130" s="54" t="s">
        <v>1</v>
      </c>
    </row>
    <row r="1131" spans="1:11" customFormat="1" x14ac:dyDescent="0.3">
      <c r="A1131" s="119" t="s">
        <v>1</v>
      </c>
      <c r="B1131" s="118" t="s">
        <v>501</v>
      </c>
      <c r="C1131" s="118" t="s">
        <v>1</v>
      </c>
      <c r="D1131" s="118" t="s">
        <v>389</v>
      </c>
      <c r="E1131" s="118" t="s">
        <v>1</v>
      </c>
      <c r="F1131" s="118" t="s">
        <v>390</v>
      </c>
      <c r="G1131" s="118" t="s">
        <v>1</v>
      </c>
      <c r="H1131" s="118" t="s">
        <v>391</v>
      </c>
      <c r="I1131" s="118" t="s">
        <v>1</v>
      </c>
      <c r="J1131" s="118" t="s">
        <v>392</v>
      </c>
      <c r="K1131" s="118" t="s">
        <v>1</v>
      </c>
    </row>
    <row r="1132" spans="1:11" customFormat="1" x14ac:dyDescent="0.3">
      <c r="A1132" s="120"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54.835712821599998</v>
      </c>
      <c r="C1133" s="57">
        <v>54.835712821599998</v>
      </c>
      <c r="D1133" s="57">
        <v>6.0637876990999997</v>
      </c>
      <c r="E1133" s="57">
        <v>6.0637876990999997</v>
      </c>
      <c r="F1133" s="57">
        <v>19.054823236800001</v>
      </c>
      <c r="G1133" s="57">
        <v>19.054823236800001</v>
      </c>
      <c r="H1133" s="57">
        <v>13.700367980099999</v>
      </c>
      <c r="I1133" s="57">
        <v>13.700367980099999</v>
      </c>
      <c r="J1133" s="57">
        <v>16.016733905599999</v>
      </c>
      <c r="K1133" s="57">
        <v>16.016733905599999</v>
      </c>
    </row>
    <row r="1134" spans="1:11" customFormat="1" x14ac:dyDescent="0.3">
      <c r="A1134" s="58" t="s">
        <v>310</v>
      </c>
      <c r="B1134" s="59">
        <v>0</v>
      </c>
      <c r="C1134" s="60">
        <v>0</v>
      </c>
      <c r="D1134" s="67">
        <v>0</v>
      </c>
      <c r="E1134" s="68">
        <v>0</v>
      </c>
      <c r="F1134" s="67">
        <v>0</v>
      </c>
      <c r="G1134" s="68">
        <v>0</v>
      </c>
      <c r="H1134" s="67">
        <v>0</v>
      </c>
      <c r="I1134" s="68">
        <v>0</v>
      </c>
      <c r="J1134" s="67">
        <v>0</v>
      </c>
      <c r="K1134" s="68">
        <v>0</v>
      </c>
    </row>
    <row r="1135" spans="1:11" customFormat="1" x14ac:dyDescent="0.3">
      <c r="A1135" s="58" t="s">
        <v>311</v>
      </c>
      <c r="B1135" s="62">
        <v>53.366796240299898</v>
      </c>
      <c r="C1135" s="63">
        <v>0.973212410202838</v>
      </c>
      <c r="D1135" s="69">
        <v>6.0637876991000104</v>
      </c>
      <c r="E1135" s="70">
        <v>100</v>
      </c>
      <c r="F1135" s="69">
        <v>19.054823236800001</v>
      </c>
      <c r="G1135" s="70">
        <v>100</v>
      </c>
      <c r="H1135" s="69">
        <v>13.700367980099999</v>
      </c>
      <c r="I1135" s="70">
        <v>100</v>
      </c>
      <c r="J1135" s="69">
        <v>14.5478173243</v>
      </c>
      <c r="K1135" s="70">
        <v>90.828863175491605</v>
      </c>
    </row>
    <row r="1136" spans="1:11" customFormat="1" x14ac:dyDescent="0.3">
      <c r="A1136" s="58" t="s">
        <v>312</v>
      </c>
      <c r="B1136" s="73">
        <v>4.4476876204229798</v>
      </c>
      <c r="C1136" s="73">
        <v>4.4476876204229798</v>
      </c>
      <c r="D1136" s="76">
        <v>4.37360005843151</v>
      </c>
      <c r="E1136" s="76">
        <v>4.37360005843151</v>
      </c>
      <c r="F1136" s="76">
        <v>4.3038144415750699</v>
      </c>
      <c r="G1136" s="76">
        <v>4.3038144415750699</v>
      </c>
      <c r="H1136" s="76">
        <v>4.6434060135905701</v>
      </c>
      <c r="I1136" s="76">
        <v>4.6434060135905701</v>
      </c>
      <c r="J1136" s="76">
        <v>4.4794865648679396</v>
      </c>
      <c r="K1136" s="76">
        <v>4.4794865648679396</v>
      </c>
    </row>
    <row r="1137" spans="1:11" customFormat="1" x14ac:dyDescent="0.3">
      <c r="A1137" s="64" t="s">
        <v>1</v>
      </c>
    </row>
    <row r="1138" spans="1:11" customFormat="1" x14ac:dyDescent="0.3">
      <c r="A1138" s="64" t="s">
        <v>1</v>
      </c>
    </row>
    <row r="1139" spans="1:11" customFormat="1" x14ac:dyDescent="0.3">
      <c r="A1139" s="53" t="s">
        <v>452</v>
      </c>
    </row>
    <row r="1140" spans="1:11" customFormat="1" x14ac:dyDescent="0.3">
      <c r="A1140" s="54" t="s">
        <v>1</v>
      </c>
    </row>
    <row r="1141" spans="1:11" customFormat="1" x14ac:dyDescent="0.3">
      <c r="A1141" s="119" t="s">
        <v>1</v>
      </c>
      <c r="B1141" s="118" t="s">
        <v>501</v>
      </c>
      <c r="C1141" s="118" t="s">
        <v>1</v>
      </c>
      <c r="D1141" s="118" t="s">
        <v>389</v>
      </c>
      <c r="E1141" s="118" t="s">
        <v>1</v>
      </c>
      <c r="F1141" s="118" t="s">
        <v>390</v>
      </c>
      <c r="G1141" s="118" t="s">
        <v>1</v>
      </c>
      <c r="H1141" s="118" t="s">
        <v>391</v>
      </c>
      <c r="I1141" s="118" t="s">
        <v>1</v>
      </c>
      <c r="J1141" s="118" t="s">
        <v>392</v>
      </c>
      <c r="K1141" s="118" t="s">
        <v>1</v>
      </c>
    </row>
    <row r="1142" spans="1:11" customFormat="1" x14ac:dyDescent="0.3">
      <c r="A1142" s="120"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24.617719587900002</v>
      </c>
      <c r="C1143" s="57">
        <v>24.617719587900002</v>
      </c>
      <c r="D1143" s="57">
        <v>4.4032895643999996</v>
      </c>
      <c r="E1143" s="57">
        <v>4.4032895643999996</v>
      </c>
      <c r="F1143" s="57">
        <v>6.6131233974999999</v>
      </c>
      <c r="G1143" s="57">
        <v>6.6131233974999999</v>
      </c>
      <c r="H1143" s="57">
        <v>1.6622886905000001</v>
      </c>
      <c r="I1143" s="57">
        <v>1.6622886905000001</v>
      </c>
      <c r="J1143" s="57">
        <v>11.939017935500001</v>
      </c>
      <c r="K1143" s="57">
        <v>11.939017935500001</v>
      </c>
    </row>
    <row r="1144" spans="1:11" customFormat="1" x14ac:dyDescent="0.3">
      <c r="A1144" s="58" t="s">
        <v>310</v>
      </c>
      <c r="B1144" s="67">
        <v>0</v>
      </c>
      <c r="C1144" s="68">
        <v>0</v>
      </c>
      <c r="D1144" s="67">
        <v>0</v>
      </c>
      <c r="E1144" s="68">
        <v>0</v>
      </c>
      <c r="F1144" s="67">
        <v>0</v>
      </c>
      <c r="G1144" s="68">
        <v>0</v>
      </c>
      <c r="H1144" s="67">
        <v>0</v>
      </c>
      <c r="I1144" s="68">
        <v>0</v>
      </c>
      <c r="J1144" s="67">
        <v>0</v>
      </c>
      <c r="K1144" s="68">
        <v>0</v>
      </c>
    </row>
    <row r="1145" spans="1:11" customFormat="1" x14ac:dyDescent="0.3">
      <c r="A1145" s="58" t="s">
        <v>311</v>
      </c>
      <c r="B1145" s="69">
        <v>20.867082119700001</v>
      </c>
      <c r="C1145" s="70">
        <v>84.764480500283597</v>
      </c>
      <c r="D1145" s="69">
        <v>3.6440716155999899</v>
      </c>
      <c r="E1145" s="70">
        <v>82.757937271757598</v>
      </c>
      <c r="F1145" s="69">
        <v>4.0386721903999998</v>
      </c>
      <c r="G1145" s="70">
        <v>61.070570555613202</v>
      </c>
      <c r="H1145" s="69">
        <v>1.6622886905000001</v>
      </c>
      <c r="I1145" s="70">
        <v>100</v>
      </c>
      <c r="J1145" s="69">
        <v>11.522049623199999</v>
      </c>
      <c r="K1145" s="70">
        <v>96.5075158228872</v>
      </c>
    </row>
    <row r="1146" spans="1:11" customFormat="1" x14ac:dyDescent="0.3">
      <c r="A1146" s="58" t="s">
        <v>312</v>
      </c>
      <c r="B1146" s="76">
        <v>4.2111466666902402</v>
      </c>
      <c r="C1146" s="76">
        <v>4.2111466666902402</v>
      </c>
      <c r="D1146" s="76">
        <v>3.9257024885565102</v>
      </c>
      <c r="E1146" s="76">
        <v>3.9257024885565102</v>
      </c>
      <c r="F1146" s="76">
        <v>4.0974005550000001</v>
      </c>
      <c r="G1146" s="76">
        <v>4.0974005550000001</v>
      </c>
      <c r="H1146" s="76">
        <v>5</v>
      </c>
      <c r="I1146" s="78">
        <v>5</v>
      </c>
      <c r="J1146" s="76">
        <v>4.2695943943621497</v>
      </c>
      <c r="K1146" s="76">
        <v>4.2695943943621497</v>
      </c>
    </row>
    <row r="1147" spans="1:11" customFormat="1" x14ac:dyDescent="0.3">
      <c r="A1147" s="64" t="s">
        <v>1</v>
      </c>
    </row>
    <row r="1148" spans="1:11" customFormat="1" x14ac:dyDescent="0.3">
      <c r="A1148" s="64" t="s">
        <v>1</v>
      </c>
    </row>
    <row r="1149" spans="1:11" customFormat="1" x14ac:dyDescent="0.3">
      <c r="A1149" s="53" t="s">
        <v>453</v>
      </c>
    </row>
    <row r="1150" spans="1:11" customFormat="1" x14ac:dyDescent="0.3">
      <c r="A1150" s="54" t="s">
        <v>1</v>
      </c>
    </row>
    <row r="1151" spans="1:11" customFormat="1" x14ac:dyDescent="0.3">
      <c r="A1151" s="119" t="s">
        <v>1</v>
      </c>
      <c r="B1151" s="118" t="s">
        <v>501</v>
      </c>
      <c r="C1151" s="118" t="s">
        <v>1</v>
      </c>
      <c r="D1151" s="118" t="s">
        <v>389</v>
      </c>
      <c r="E1151" s="118" t="s">
        <v>1</v>
      </c>
      <c r="F1151" s="118" t="s">
        <v>390</v>
      </c>
      <c r="G1151" s="118" t="s">
        <v>1</v>
      </c>
      <c r="H1151" s="118" t="s">
        <v>391</v>
      </c>
      <c r="I1151" s="118" t="s">
        <v>1</v>
      </c>
      <c r="J1151" s="118" t="s">
        <v>392</v>
      </c>
      <c r="K1151" s="118" t="s">
        <v>1</v>
      </c>
    </row>
    <row r="1152" spans="1:11" customFormat="1" x14ac:dyDescent="0.3">
      <c r="A1152" s="120"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28.4544355371</v>
      </c>
      <c r="C1153" s="57">
        <v>28.4544355371</v>
      </c>
      <c r="D1153" s="57">
        <v>0.31890669500000002</v>
      </c>
      <c r="E1153" s="57">
        <v>0.31890669500000002</v>
      </c>
      <c r="F1153" s="57">
        <v>7.9653209230000002</v>
      </c>
      <c r="G1153" s="57">
        <v>7.9653209230000002</v>
      </c>
      <c r="H1153" s="57">
        <v>8.0360829738999993</v>
      </c>
      <c r="I1153" s="57">
        <v>8.0360829738999993</v>
      </c>
      <c r="J1153" s="57">
        <v>12.1341249452</v>
      </c>
      <c r="K1153" s="57">
        <v>12.1341249452</v>
      </c>
    </row>
    <row r="1154" spans="1:11" customFormat="1" x14ac:dyDescent="0.3">
      <c r="A1154" s="58" t="s">
        <v>310</v>
      </c>
      <c r="B1154" s="59">
        <v>0</v>
      </c>
      <c r="C1154" s="60">
        <v>0</v>
      </c>
      <c r="D1154" s="67">
        <v>0</v>
      </c>
      <c r="E1154" s="68">
        <v>0</v>
      </c>
      <c r="F1154" s="67">
        <v>0</v>
      </c>
      <c r="G1154" s="68">
        <v>0</v>
      </c>
      <c r="H1154" s="67">
        <v>0</v>
      </c>
      <c r="I1154" s="68">
        <v>0</v>
      </c>
      <c r="J1154" s="67">
        <v>0</v>
      </c>
      <c r="K1154" s="68">
        <v>0</v>
      </c>
    </row>
    <row r="1155" spans="1:11" customFormat="1" x14ac:dyDescent="0.3">
      <c r="A1155" s="58" t="s">
        <v>311</v>
      </c>
      <c r="B1155" s="62">
        <v>24.377866169299999</v>
      </c>
      <c r="C1155" s="63">
        <v>0.85673343045287897</v>
      </c>
      <c r="D1155" s="69">
        <v>0.31890669500000002</v>
      </c>
      <c r="E1155" s="70">
        <v>100</v>
      </c>
      <c r="F1155" s="69">
        <v>7.9653209230000002</v>
      </c>
      <c r="G1155" s="70">
        <v>100</v>
      </c>
      <c r="H1155" s="69">
        <v>5.1543753122</v>
      </c>
      <c r="I1155" s="70">
        <v>64.140394380454296</v>
      </c>
      <c r="J1155" s="69">
        <v>10.939263239100001</v>
      </c>
      <c r="K1155" s="70">
        <v>90.1528811389678</v>
      </c>
    </row>
    <row r="1156" spans="1:11" customFormat="1" x14ac:dyDescent="0.3">
      <c r="A1156" s="58" t="s">
        <v>312</v>
      </c>
      <c r="B1156" s="76">
        <v>4.2606558060496598</v>
      </c>
      <c r="C1156" s="76">
        <v>4.2606558060496598</v>
      </c>
      <c r="D1156" s="76">
        <v>5</v>
      </c>
      <c r="E1156" s="78">
        <v>5</v>
      </c>
      <c r="F1156" s="76">
        <v>4.1418556251685104</v>
      </c>
      <c r="G1156" s="76">
        <v>4.1418556251685104</v>
      </c>
      <c r="H1156" s="76">
        <v>4.1744405664118798</v>
      </c>
      <c r="I1156" s="76">
        <v>4.1744405664118798</v>
      </c>
      <c r="J1156" s="76">
        <v>4.3832532357816101</v>
      </c>
      <c r="K1156" s="76">
        <v>4.3832532357816101</v>
      </c>
    </row>
    <row r="1157" spans="1:11" customFormat="1" x14ac:dyDescent="0.3">
      <c r="A1157" s="64" t="s">
        <v>1</v>
      </c>
    </row>
    <row r="1158" spans="1:11" customFormat="1" x14ac:dyDescent="0.3">
      <c r="A1158" s="64" t="s">
        <v>1</v>
      </c>
    </row>
    <row r="1159" spans="1:11" customFormat="1" x14ac:dyDescent="0.3">
      <c r="A1159" s="53" t="s">
        <v>454</v>
      </c>
    </row>
    <row r="1160" spans="1:11" customFormat="1" x14ac:dyDescent="0.3">
      <c r="A1160" s="54" t="s">
        <v>1</v>
      </c>
    </row>
    <row r="1161" spans="1:11" customFormat="1" x14ac:dyDescent="0.3">
      <c r="A1161" s="119" t="s">
        <v>1</v>
      </c>
      <c r="B1161" s="118" t="s">
        <v>501</v>
      </c>
      <c r="C1161" s="118" t="s">
        <v>1</v>
      </c>
      <c r="D1161" s="118" t="s">
        <v>389</v>
      </c>
      <c r="E1161" s="118" t="s">
        <v>1</v>
      </c>
      <c r="F1161" s="118" t="s">
        <v>390</v>
      </c>
      <c r="G1161" s="118" t="s">
        <v>1</v>
      </c>
      <c r="H1161" s="118" t="s">
        <v>391</v>
      </c>
      <c r="I1161" s="118" t="s">
        <v>1</v>
      </c>
      <c r="J1161" s="118" t="s">
        <v>392</v>
      </c>
      <c r="K1161" s="118" t="s">
        <v>1</v>
      </c>
    </row>
    <row r="1162" spans="1:11" customFormat="1" x14ac:dyDescent="0.3">
      <c r="A1162" s="120"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138.13714967909999</v>
      </c>
      <c r="C1163" s="57">
        <v>138.13714967909999</v>
      </c>
      <c r="D1163" s="57">
        <v>12.992669342499999</v>
      </c>
      <c r="E1163" s="57">
        <v>12.992669342499999</v>
      </c>
      <c r="F1163" s="57">
        <v>38.901924271399999</v>
      </c>
      <c r="G1163" s="57">
        <v>38.901924271399999</v>
      </c>
      <c r="H1163" s="57">
        <v>32.586822216000002</v>
      </c>
      <c r="I1163" s="57">
        <v>32.586822216000002</v>
      </c>
      <c r="J1163" s="57">
        <v>53.655733849199997</v>
      </c>
      <c r="K1163" s="57">
        <v>53.655733849199997</v>
      </c>
    </row>
    <row r="1164" spans="1:11" customFormat="1" x14ac:dyDescent="0.3">
      <c r="A1164" s="58" t="s">
        <v>310</v>
      </c>
      <c r="B1164" s="59">
        <v>4.0429448307999998</v>
      </c>
      <c r="C1164" s="60">
        <v>2.9267614397661901E-2</v>
      </c>
      <c r="D1164" s="67">
        <v>0.98514781430000098</v>
      </c>
      <c r="E1164" s="68">
        <v>7.5823357643491098</v>
      </c>
      <c r="F1164" s="67">
        <v>1.8265918441</v>
      </c>
      <c r="G1164" s="68">
        <v>4.6953765869182904</v>
      </c>
      <c r="H1164" s="59">
        <v>0.847419760399999</v>
      </c>
      <c r="I1164" s="60">
        <v>2.6004983081287399E-2</v>
      </c>
      <c r="J1164" s="59">
        <v>0.38378541200000099</v>
      </c>
      <c r="K1164" s="60">
        <v>7.1527381039766004E-3</v>
      </c>
    </row>
    <row r="1165" spans="1:11" customFormat="1" x14ac:dyDescent="0.3">
      <c r="A1165" s="58" t="s">
        <v>311</v>
      </c>
      <c r="B1165" s="62">
        <v>124.9477325941</v>
      </c>
      <c r="C1165" s="63">
        <v>0.90451940614353399</v>
      </c>
      <c r="D1165" s="69">
        <v>11.810342675599999</v>
      </c>
      <c r="E1165" s="70">
        <v>90.900048052231099</v>
      </c>
      <c r="F1165" s="69">
        <v>32.472190127000097</v>
      </c>
      <c r="G1165" s="70">
        <v>83.4719380472214</v>
      </c>
      <c r="H1165" s="62">
        <v>29.9642599174</v>
      </c>
      <c r="I1165" s="63">
        <v>0.91952077188697701</v>
      </c>
      <c r="J1165" s="62">
        <v>50.700939874100001</v>
      </c>
      <c r="K1165" s="63">
        <v>0.944930508575198</v>
      </c>
    </row>
    <row r="1166" spans="1:11" customFormat="1" x14ac:dyDescent="0.3">
      <c r="A1166" s="58" t="s">
        <v>312</v>
      </c>
      <c r="B1166" s="73">
        <v>4.2564757251137797</v>
      </c>
      <c r="C1166" s="73">
        <v>4.2564757251137797</v>
      </c>
      <c r="D1166" s="76">
        <v>4.4425314315515703</v>
      </c>
      <c r="E1166" s="76">
        <v>4.4425314315515703</v>
      </c>
      <c r="F1166" s="76">
        <v>4.1511828001403996</v>
      </c>
      <c r="G1166" s="76">
        <v>4.1511828001403996</v>
      </c>
      <c r="H1166" s="73">
        <v>4.2421084390986197</v>
      </c>
      <c r="I1166" s="73">
        <v>4.2421084390986197</v>
      </c>
      <c r="J1166" s="73">
        <v>4.2971723554599697</v>
      </c>
      <c r="K1166" s="73">
        <v>4.2971723554599697</v>
      </c>
    </row>
    <row r="1167" spans="1:11" customFormat="1" x14ac:dyDescent="0.3">
      <c r="A1167" s="64" t="s">
        <v>1</v>
      </c>
    </row>
    <row r="1168" spans="1:11" customFormat="1" x14ac:dyDescent="0.3">
      <c r="A1168" s="64" t="s">
        <v>1</v>
      </c>
    </row>
    <row r="1169" spans="1:11" customFormat="1" x14ac:dyDescent="0.3">
      <c r="A1169" s="53" t="s">
        <v>455</v>
      </c>
    </row>
    <row r="1170" spans="1:11" customFormat="1" x14ac:dyDescent="0.3">
      <c r="A1170" s="54" t="s">
        <v>1</v>
      </c>
    </row>
    <row r="1171" spans="1:11" customFormat="1" x14ac:dyDescent="0.3">
      <c r="A1171" s="119" t="s">
        <v>1</v>
      </c>
      <c r="B1171" s="118" t="s">
        <v>501</v>
      </c>
      <c r="C1171" s="118" t="s">
        <v>1</v>
      </c>
      <c r="D1171" s="118" t="s">
        <v>389</v>
      </c>
      <c r="E1171" s="118" t="s">
        <v>1</v>
      </c>
      <c r="F1171" s="118" t="s">
        <v>390</v>
      </c>
      <c r="G1171" s="118" t="s">
        <v>1</v>
      </c>
      <c r="H1171" s="118" t="s">
        <v>391</v>
      </c>
      <c r="I1171" s="118" t="s">
        <v>1</v>
      </c>
      <c r="J1171" s="118" t="s">
        <v>392</v>
      </c>
      <c r="K1171" s="118" t="s">
        <v>1</v>
      </c>
    </row>
    <row r="1172" spans="1:11" customFormat="1" x14ac:dyDescent="0.3">
      <c r="A1172" s="120"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190.8165706456</v>
      </c>
      <c r="C1173" s="57">
        <v>190.8165706456</v>
      </c>
      <c r="D1173" s="57">
        <v>35.7217703564</v>
      </c>
      <c r="E1173" s="57">
        <v>35.7217703564</v>
      </c>
      <c r="F1173" s="57">
        <v>55.851422929100004</v>
      </c>
      <c r="G1173" s="57">
        <v>55.851422929100004</v>
      </c>
      <c r="H1173" s="57">
        <v>59.310450709400001</v>
      </c>
      <c r="I1173" s="57">
        <v>59.310450709400001</v>
      </c>
      <c r="J1173" s="57">
        <v>39.932926650699997</v>
      </c>
      <c r="K1173" s="57">
        <v>39.932926650699997</v>
      </c>
    </row>
    <row r="1174" spans="1:11" customFormat="1" x14ac:dyDescent="0.3">
      <c r="A1174" s="58" t="s">
        <v>310</v>
      </c>
      <c r="B1174" s="59">
        <v>1.3263850976</v>
      </c>
      <c r="C1174" s="60">
        <v>6.95110017496054E-3</v>
      </c>
      <c r="D1174" s="59">
        <v>0</v>
      </c>
      <c r="E1174" s="60">
        <v>0</v>
      </c>
      <c r="F1174" s="59">
        <v>1.3263850976</v>
      </c>
      <c r="G1174" s="60">
        <v>2.3748456673767598E-2</v>
      </c>
      <c r="H1174" s="59">
        <v>0</v>
      </c>
      <c r="I1174" s="60">
        <v>0</v>
      </c>
      <c r="J1174" s="59">
        <v>0</v>
      </c>
      <c r="K1174" s="60">
        <v>0</v>
      </c>
    </row>
    <row r="1175" spans="1:11" customFormat="1" x14ac:dyDescent="0.3">
      <c r="A1175" s="58" t="s">
        <v>311</v>
      </c>
      <c r="B1175" s="62">
        <v>188.3973092457</v>
      </c>
      <c r="C1175" s="63">
        <v>0.98732153401711997</v>
      </c>
      <c r="D1175" s="62">
        <v>35.7217703564001</v>
      </c>
      <c r="E1175" s="63">
        <v>1</v>
      </c>
      <c r="F1175" s="62">
        <v>54.525037831499901</v>
      </c>
      <c r="G1175" s="63">
        <v>0.97625154332623199</v>
      </c>
      <c r="H1175" s="62">
        <v>58.724983218799998</v>
      </c>
      <c r="I1175" s="63">
        <v>0.99012876342031897</v>
      </c>
      <c r="J1175" s="62">
        <v>39.425517839000001</v>
      </c>
      <c r="K1175" s="63">
        <v>0.98729347297435999</v>
      </c>
    </row>
    <row r="1176" spans="1:11" customFormat="1" x14ac:dyDescent="0.3">
      <c r="A1176" s="58" t="s">
        <v>312</v>
      </c>
      <c r="B1176" s="73">
        <v>4.4369566762079504</v>
      </c>
      <c r="C1176" s="73">
        <v>4.4369566762079504</v>
      </c>
      <c r="D1176" s="73">
        <v>4.4692090441451802</v>
      </c>
      <c r="E1176" s="73">
        <v>4.4692090441451802</v>
      </c>
      <c r="F1176" s="73">
        <v>4.3660527709840604</v>
      </c>
      <c r="G1176" s="73">
        <v>4.3660527709840604</v>
      </c>
      <c r="H1176" s="73">
        <v>4.43656910804585</v>
      </c>
      <c r="I1176" s="73">
        <v>4.43656910804585</v>
      </c>
      <c r="J1176" s="73">
        <v>4.5078495307241502</v>
      </c>
      <c r="K1176" s="73">
        <v>4.5078495307241502</v>
      </c>
    </row>
    <row r="1177" spans="1:11" customFormat="1" x14ac:dyDescent="0.3">
      <c r="A1177" s="64" t="s">
        <v>1</v>
      </c>
    </row>
    <row r="1178" spans="1:11" customFormat="1" x14ac:dyDescent="0.3">
      <c r="A1178" s="64" t="s">
        <v>1</v>
      </c>
    </row>
    <row r="1179" spans="1:11" customFormat="1" x14ac:dyDescent="0.3">
      <c r="A1179" s="53" t="s">
        <v>456</v>
      </c>
    </row>
    <row r="1180" spans="1:11" customFormat="1" x14ac:dyDescent="0.3">
      <c r="A1180" s="54" t="s">
        <v>1</v>
      </c>
    </row>
    <row r="1181" spans="1:11" customFormat="1" x14ac:dyDescent="0.3">
      <c r="A1181" s="119" t="s">
        <v>1</v>
      </c>
      <c r="B1181" s="118" t="s">
        <v>501</v>
      </c>
      <c r="C1181" s="118" t="s">
        <v>1</v>
      </c>
      <c r="D1181" s="118" t="s">
        <v>389</v>
      </c>
      <c r="E1181" s="118" t="s">
        <v>1</v>
      </c>
      <c r="F1181" s="118" t="s">
        <v>390</v>
      </c>
      <c r="G1181" s="118" t="s">
        <v>1</v>
      </c>
      <c r="H1181" s="118" t="s">
        <v>391</v>
      </c>
      <c r="I1181" s="118" t="s">
        <v>1</v>
      </c>
      <c r="J1181" s="118" t="s">
        <v>392</v>
      </c>
      <c r="K1181" s="118" t="s">
        <v>1</v>
      </c>
    </row>
    <row r="1182" spans="1:11" customFormat="1" x14ac:dyDescent="0.3">
      <c r="A1182" s="120"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304.8485653454</v>
      </c>
      <c r="C1183" s="57">
        <v>304.8485653454</v>
      </c>
      <c r="D1183" s="57">
        <v>51.910059382599997</v>
      </c>
      <c r="E1183" s="57">
        <v>51.910059382599997</v>
      </c>
      <c r="F1183" s="57">
        <v>85.060863710500001</v>
      </c>
      <c r="G1183" s="57">
        <v>85.060863710500001</v>
      </c>
      <c r="H1183" s="57">
        <v>93.330018831000004</v>
      </c>
      <c r="I1183" s="57">
        <v>93.330018831000004</v>
      </c>
      <c r="J1183" s="57">
        <v>74.547623421300003</v>
      </c>
      <c r="K1183" s="57">
        <v>74.547623421300003</v>
      </c>
    </row>
    <row r="1184" spans="1:11" customFormat="1" x14ac:dyDescent="0.3">
      <c r="A1184" s="58" t="s">
        <v>310</v>
      </c>
      <c r="B1184" s="59">
        <v>12.805635236800001</v>
      </c>
      <c r="C1184" s="60">
        <v>4.2006545847742299E-2</v>
      </c>
      <c r="D1184" s="59">
        <v>0</v>
      </c>
      <c r="E1184" s="60">
        <v>0</v>
      </c>
      <c r="F1184" s="59">
        <v>5.0585509264999997</v>
      </c>
      <c r="G1184" s="60">
        <v>5.9469780882034098E-2</v>
      </c>
      <c r="H1184" s="59">
        <v>7.7470843103</v>
      </c>
      <c r="I1184" s="60">
        <v>8.3007422556383006E-2</v>
      </c>
      <c r="J1184" s="59">
        <v>0</v>
      </c>
      <c r="K1184" s="60">
        <v>0</v>
      </c>
    </row>
    <row r="1185" spans="1:11" customFormat="1" x14ac:dyDescent="0.3">
      <c r="A1185" s="58" t="s">
        <v>311</v>
      </c>
      <c r="B1185" s="62">
        <v>277.39369523810001</v>
      </c>
      <c r="C1185" s="63">
        <v>0.90993931666959604</v>
      </c>
      <c r="D1185" s="62">
        <v>50.672889085599998</v>
      </c>
      <c r="E1185" s="63">
        <v>0.97616704138437804</v>
      </c>
      <c r="F1185" s="62">
        <v>77.061127716599998</v>
      </c>
      <c r="G1185" s="63">
        <v>0.905952800795361</v>
      </c>
      <c r="H1185" s="62">
        <v>83.659395810699905</v>
      </c>
      <c r="I1185" s="63">
        <v>0.89638250220637605</v>
      </c>
      <c r="J1185" s="62">
        <v>66.000282625200001</v>
      </c>
      <c r="K1185" s="63">
        <v>0.88534388617869997</v>
      </c>
    </row>
    <row r="1186" spans="1:11" customFormat="1" x14ac:dyDescent="0.3">
      <c r="A1186" s="58" t="s">
        <v>312</v>
      </c>
      <c r="B1186" s="73">
        <v>4.3234010533578902</v>
      </c>
      <c r="C1186" s="73">
        <v>4.3234010533578902</v>
      </c>
      <c r="D1186" s="73">
        <v>4.4387221264041496</v>
      </c>
      <c r="E1186" s="73">
        <v>4.4387221264041496</v>
      </c>
      <c r="F1186" s="73">
        <v>4.2836155907686599</v>
      </c>
      <c r="G1186" s="73">
        <v>4.2836155907686599</v>
      </c>
      <c r="H1186" s="73">
        <v>4.33210789091049</v>
      </c>
      <c r="I1186" s="73">
        <v>4.33210789091049</v>
      </c>
      <c r="J1186" s="73">
        <v>4.2770376726134396</v>
      </c>
      <c r="K1186" s="73">
        <v>4.2770376726134396</v>
      </c>
    </row>
    <row r="1187" spans="1:11" customFormat="1" x14ac:dyDescent="0.3">
      <c r="A1187" s="64" t="s">
        <v>1</v>
      </c>
    </row>
    <row r="1188" spans="1:11" customFormat="1" x14ac:dyDescent="0.3">
      <c r="A1188" s="64" t="s">
        <v>1</v>
      </c>
    </row>
    <row r="1189" spans="1:11" customFormat="1" x14ac:dyDescent="0.3">
      <c r="A1189" s="53" t="s">
        <v>457</v>
      </c>
    </row>
    <row r="1190" spans="1:11" customFormat="1" x14ac:dyDescent="0.3">
      <c r="A1190" s="54" t="s">
        <v>1</v>
      </c>
    </row>
    <row r="1191" spans="1:11" customFormat="1" x14ac:dyDescent="0.3">
      <c r="A1191" s="119" t="s">
        <v>1</v>
      </c>
      <c r="B1191" s="118" t="s">
        <v>501</v>
      </c>
      <c r="C1191" s="118" t="s">
        <v>1</v>
      </c>
      <c r="D1191" s="118" t="s">
        <v>389</v>
      </c>
      <c r="E1191" s="118" t="s">
        <v>1</v>
      </c>
      <c r="F1191" s="118" t="s">
        <v>390</v>
      </c>
      <c r="G1191" s="118" t="s">
        <v>1</v>
      </c>
      <c r="H1191" s="118" t="s">
        <v>391</v>
      </c>
      <c r="I1191" s="118" t="s">
        <v>1</v>
      </c>
      <c r="J1191" s="118" t="s">
        <v>392</v>
      </c>
      <c r="K1191" s="118" t="s">
        <v>1</v>
      </c>
    </row>
    <row r="1192" spans="1:11" customFormat="1" x14ac:dyDescent="0.3">
      <c r="A1192" s="120"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12.0344928757</v>
      </c>
      <c r="C1193" s="57">
        <v>12.0344928757</v>
      </c>
      <c r="D1193" s="57">
        <v>4.0495168562000003</v>
      </c>
      <c r="E1193" s="57">
        <v>4.0495168562000003</v>
      </c>
      <c r="F1193" s="57">
        <v>1.2619603572</v>
      </c>
      <c r="G1193" s="57">
        <v>1.2619603572</v>
      </c>
      <c r="H1193" s="57">
        <v>5.669221469</v>
      </c>
      <c r="I1193" s="57">
        <v>5.669221469</v>
      </c>
      <c r="J1193" s="57">
        <v>1.0537941932999999</v>
      </c>
      <c r="K1193" s="57">
        <v>1.0537941932999999</v>
      </c>
    </row>
    <row r="1194" spans="1:11" customFormat="1" x14ac:dyDescent="0.3">
      <c r="A1194" s="58" t="s">
        <v>310</v>
      </c>
      <c r="B1194" s="67">
        <v>0</v>
      </c>
      <c r="C1194" s="68">
        <v>0</v>
      </c>
      <c r="D1194" s="67">
        <v>0</v>
      </c>
      <c r="E1194" s="68">
        <v>0</v>
      </c>
      <c r="F1194" s="67">
        <v>0</v>
      </c>
      <c r="G1194" s="68">
        <v>0</v>
      </c>
      <c r="H1194" s="67">
        <v>0</v>
      </c>
      <c r="I1194" s="68">
        <v>0</v>
      </c>
      <c r="J1194" s="67">
        <v>0</v>
      </c>
      <c r="K1194" s="68">
        <v>0</v>
      </c>
    </row>
    <row r="1195" spans="1:11" customFormat="1" x14ac:dyDescent="0.3">
      <c r="A1195" s="58" t="s">
        <v>311</v>
      </c>
      <c r="B1195" s="69">
        <v>7.4274120308000002</v>
      </c>
      <c r="C1195" s="70">
        <v>61.717698514720098</v>
      </c>
      <c r="D1195" s="69">
        <v>3.4375704793000099</v>
      </c>
      <c r="E1195" s="70">
        <v>84.888410182486794</v>
      </c>
      <c r="F1195" s="69">
        <v>1.2619603572</v>
      </c>
      <c r="G1195" s="70">
        <v>100</v>
      </c>
      <c r="H1195" s="69">
        <v>1.674087001</v>
      </c>
      <c r="I1195" s="70">
        <v>29.529398527718701</v>
      </c>
      <c r="J1195" s="69">
        <v>1.0537941932999999</v>
      </c>
      <c r="K1195" s="70">
        <v>100</v>
      </c>
    </row>
    <row r="1196" spans="1:11" customFormat="1" x14ac:dyDescent="0.3">
      <c r="A1196" s="58" t="s">
        <v>312</v>
      </c>
      <c r="B1196" s="76">
        <v>3.9112008727964098</v>
      </c>
      <c r="C1196" s="76">
        <v>3.9112008727964098</v>
      </c>
      <c r="D1196" s="76">
        <v>4.2698363522618799</v>
      </c>
      <c r="E1196" s="76">
        <v>4.2698363522618799</v>
      </c>
      <c r="F1196" s="76">
        <v>4</v>
      </c>
      <c r="G1196" s="76">
        <v>4</v>
      </c>
      <c r="H1196" s="76">
        <v>3.4328756547118799</v>
      </c>
      <c r="I1196" s="76">
        <v>3.4328756547118799</v>
      </c>
      <c r="J1196" s="76">
        <v>5</v>
      </c>
      <c r="K1196" s="78">
        <v>5</v>
      </c>
    </row>
    <row r="1197" spans="1:11" customFormat="1" x14ac:dyDescent="0.3">
      <c r="A1197" s="64" t="s">
        <v>1</v>
      </c>
    </row>
    <row r="1198" spans="1:11" customFormat="1" x14ac:dyDescent="0.3">
      <c r="A1198" s="64" t="s">
        <v>1</v>
      </c>
    </row>
    <row r="1199" spans="1:11" customFormat="1" x14ac:dyDescent="0.3">
      <c r="A1199" s="53" t="s">
        <v>458</v>
      </c>
    </row>
    <row r="1200" spans="1:11" customFormat="1" x14ac:dyDescent="0.3">
      <c r="A1200" s="54" t="s">
        <v>1</v>
      </c>
    </row>
    <row r="1201" spans="1:11" customFormat="1" x14ac:dyDescent="0.3">
      <c r="A1201" s="119" t="s">
        <v>1</v>
      </c>
      <c r="B1201" s="118" t="s">
        <v>501</v>
      </c>
      <c r="C1201" s="118" t="s">
        <v>1</v>
      </c>
      <c r="D1201" s="118" t="s">
        <v>389</v>
      </c>
      <c r="E1201" s="118" t="s">
        <v>1</v>
      </c>
      <c r="F1201" s="118" t="s">
        <v>390</v>
      </c>
      <c r="G1201" s="118" t="s">
        <v>1</v>
      </c>
      <c r="H1201" s="118" t="s">
        <v>391</v>
      </c>
      <c r="I1201" s="118" t="s">
        <v>1</v>
      </c>
      <c r="J1201" s="118" t="s">
        <v>392</v>
      </c>
      <c r="K1201" s="118" t="s">
        <v>1</v>
      </c>
    </row>
    <row r="1202" spans="1:11" customFormat="1" x14ac:dyDescent="0.3">
      <c r="A1202" s="120"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30.418864908100002</v>
      </c>
      <c r="C1203" s="57">
        <v>30.418864908100002</v>
      </c>
      <c r="D1203" s="57">
        <v>3.5917428456999998</v>
      </c>
      <c r="E1203" s="57">
        <v>3.5917428456999998</v>
      </c>
      <c r="F1203" s="57">
        <v>1.5425219502</v>
      </c>
      <c r="G1203" s="57">
        <v>1.5425219502</v>
      </c>
      <c r="H1203" s="57">
        <v>10.980492827999999</v>
      </c>
      <c r="I1203" s="57">
        <v>10.980492827999999</v>
      </c>
      <c r="J1203" s="57">
        <v>14.304107284200001</v>
      </c>
      <c r="K1203" s="57">
        <v>14.304107284200001</v>
      </c>
    </row>
    <row r="1204" spans="1:11" customFormat="1" x14ac:dyDescent="0.3">
      <c r="A1204" s="58" t="s">
        <v>310</v>
      </c>
      <c r="B1204" s="67">
        <v>0</v>
      </c>
      <c r="C1204" s="68">
        <v>0</v>
      </c>
      <c r="D1204" s="67">
        <v>0</v>
      </c>
      <c r="E1204" s="68">
        <v>0</v>
      </c>
      <c r="F1204" s="67">
        <v>0</v>
      </c>
      <c r="G1204" s="68">
        <v>0</v>
      </c>
      <c r="H1204" s="67">
        <v>0</v>
      </c>
      <c r="I1204" s="68">
        <v>0</v>
      </c>
      <c r="J1204" s="67">
        <v>0</v>
      </c>
      <c r="K1204" s="68">
        <v>0</v>
      </c>
    </row>
    <row r="1205" spans="1:11" customFormat="1" x14ac:dyDescent="0.3">
      <c r="A1205" s="58" t="s">
        <v>311</v>
      </c>
      <c r="B1205" s="69">
        <v>29.2108818729</v>
      </c>
      <c r="C1205" s="70">
        <v>96.028835925175002</v>
      </c>
      <c r="D1205" s="69">
        <v>3.59174284569999</v>
      </c>
      <c r="E1205" s="70">
        <v>100</v>
      </c>
      <c r="F1205" s="69">
        <v>1.5425219502</v>
      </c>
      <c r="G1205" s="70">
        <v>100</v>
      </c>
      <c r="H1205" s="69">
        <v>10.980492827999999</v>
      </c>
      <c r="I1205" s="70">
        <v>100</v>
      </c>
      <c r="J1205" s="69">
        <v>13.096124249000001</v>
      </c>
      <c r="K1205" s="70">
        <v>91.554991785231394</v>
      </c>
    </row>
    <row r="1206" spans="1:11" customFormat="1" x14ac:dyDescent="0.3">
      <c r="A1206" s="58" t="s">
        <v>312</v>
      </c>
      <c r="B1206" s="76">
        <v>4.2485043698388303</v>
      </c>
      <c r="C1206" s="76">
        <v>4.2485043698388303</v>
      </c>
      <c r="D1206" s="76">
        <v>4.8148930515735699</v>
      </c>
      <c r="E1206" s="78">
        <v>4.8148930515735699</v>
      </c>
      <c r="F1206" s="76">
        <v>4.3232421234818403</v>
      </c>
      <c r="G1206" s="76">
        <v>4.3232421234818403</v>
      </c>
      <c r="H1206" s="76">
        <v>4</v>
      </c>
      <c r="I1206" s="77">
        <v>4</v>
      </c>
      <c r="J1206" s="76">
        <v>4.2889887788429801</v>
      </c>
      <c r="K1206" s="76">
        <v>4.2889887788429801</v>
      </c>
    </row>
    <row r="1207" spans="1:11" customFormat="1" x14ac:dyDescent="0.3">
      <c r="A1207" s="64" t="s">
        <v>1</v>
      </c>
    </row>
    <row r="1208" spans="1:11" customFormat="1" x14ac:dyDescent="0.3">
      <c r="A1208" s="64" t="s">
        <v>1</v>
      </c>
    </row>
    <row r="1209" spans="1:11" customFormat="1" x14ac:dyDescent="0.3">
      <c r="A1209" s="53" t="s">
        <v>459</v>
      </c>
    </row>
    <row r="1210" spans="1:11" customFormat="1" x14ac:dyDescent="0.3">
      <c r="A1210" s="54" t="s">
        <v>1</v>
      </c>
    </row>
    <row r="1211" spans="1:11" customFormat="1" x14ac:dyDescent="0.3">
      <c r="A1211" s="119" t="s">
        <v>1</v>
      </c>
      <c r="B1211" s="118" t="s">
        <v>501</v>
      </c>
      <c r="C1211" s="118" t="s">
        <v>1</v>
      </c>
      <c r="D1211" s="118" t="s">
        <v>389</v>
      </c>
      <c r="E1211" s="118" t="s">
        <v>1</v>
      </c>
      <c r="F1211" s="118" t="s">
        <v>390</v>
      </c>
      <c r="G1211" s="118" t="s">
        <v>1</v>
      </c>
      <c r="H1211" s="118" t="s">
        <v>391</v>
      </c>
      <c r="I1211" s="118" t="s">
        <v>1</v>
      </c>
      <c r="J1211" s="118" t="s">
        <v>392</v>
      </c>
      <c r="K1211" s="118" t="s">
        <v>1</v>
      </c>
    </row>
    <row r="1212" spans="1:11" customFormat="1" x14ac:dyDescent="0.3">
      <c r="A1212" s="120"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50.842072440999999</v>
      </c>
      <c r="C1213" s="57">
        <v>50.842072440999999</v>
      </c>
      <c r="D1213" s="57">
        <v>10.4852197803</v>
      </c>
      <c r="E1213" s="57">
        <v>10.4852197803</v>
      </c>
      <c r="F1213" s="57">
        <v>18.720478349099999</v>
      </c>
      <c r="G1213" s="57">
        <v>18.720478349099999</v>
      </c>
      <c r="H1213" s="57">
        <v>11.034807476699999</v>
      </c>
      <c r="I1213" s="57">
        <v>11.034807476699999</v>
      </c>
      <c r="J1213" s="57">
        <v>10.6015668349</v>
      </c>
      <c r="K1213" s="57">
        <v>10.6015668349</v>
      </c>
    </row>
    <row r="1214" spans="1:11" customFormat="1" x14ac:dyDescent="0.3">
      <c r="A1214" s="58" t="s">
        <v>310</v>
      </c>
      <c r="B1214" s="59">
        <v>0.401718229199999</v>
      </c>
      <c r="C1214" s="60">
        <v>7.9012953232025802E-3</v>
      </c>
      <c r="D1214" s="67">
        <v>0.4017182292</v>
      </c>
      <c r="E1214" s="68">
        <v>3.8312809613658501</v>
      </c>
      <c r="F1214" s="67">
        <v>0</v>
      </c>
      <c r="G1214" s="68">
        <v>0</v>
      </c>
      <c r="H1214" s="67">
        <v>0</v>
      </c>
      <c r="I1214" s="68">
        <v>0</v>
      </c>
      <c r="J1214" s="67">
        <v>0</v>
      </c>
      <c r="K1214" s="68">
        <v>0</v>
      </c>
    </row>
    <row r="1215" spans="1:11" customFormat="1" x14ac:dyDescent="0.3">
      <c r="A1215" s="58" t="s">
        <v>311</v>
      </c>
      <c r="B1215" s="62">
        <v>48.707290281200102</v>
      </c>
      <c r="C1215" s="63">
        <v>0.95801150391189605</v>
      </c>
      <c r="D1215" s="69">
        <v>8.8578464322000006</v>
      </c>
      <c r="E1215" s="70">
        <v>84.479358733542597</v>
      </c>
      <c r="F1215" s="69">
        <v>18.720478349099999</v>
      </c>
      <c r="G1215" s="70">
        <v>100</v>
      </c>
      <c r="H1215" s="69">
        <v>11.034807476699999</v>
      </c>
      <c r="I1215" s="70">
        <v>100</v>
      </c>
      <c r="J1215" s="69">
        <v>10.0941580232</v>
      </c>
      <c r="K1215" s="70">
        <v>95.213831883513393</v>
      </c>
    </row>
    <row r="1216" spans="1:11" customFormat="1" x14ac:dyDescent="0.3">
      <c r="A1216" s="58" t="s">
        <v>312</v>
      </c>
      <c r="B1216" s="73">
        <v>4.4835435665339798</v>
      </c>
      <c r="C1216" s="73">
        <v>4.4835435665339798</v>
      </c>
      <c r="D1216" s="76">
        <v>4.0783564015647604</v>
      </c>
      <c r="E1216" s="76">
        <v>4.0783564015647604</v>
      </c>
      <c r="F1216" s="76">
        <v>4.5721882128730398</v>
      </c>
      <c r="G1216" s="76">
        <v>4.5721882128730398</v>
      </c>
      <c r="H1216" s="76">
        <v>4.6746549095957901</v>
      </c>
      <c r="I1216" s="76">
        <v>4.6746549095957901</v>
      </c>
      <c r="J1216" s="76">
        <v>4.5288321002461398</v>
      </c>
      <c r="K1216" s="76">
        <v>4.5288321002461398</v>
      </c>
    </row>
    <row r="1217" spans="1:11" customFormat="1" x14ac:dyDescent="0.3">
      <c r="A1217" s="64" t="s">
        <v>1</v>
      </c>
    </row>
    <row r="1218" spans="1:11" customFormat="1" x14ac:dyDescent="0.3">
      <c r="A1218" s="64" t="s">
        <v>1</v>
      </c>
    </row>
    <row r="1219" spans="1:11" customFormat="1" x14ac:dyDescent="0.3">
      <c r="A1219" s="53" t="s">
        <v>460</v>
      </c>
    </row>
    <row r="1220" spans="1:11" customFormat="1" x14ac:dyDescent="0.3">
      <c r="A1220" s="54" t="s">
        <v>1</v>
      </c>
    </row>
    <row r="1221" spans="1:11" customFormat="1" x14ac:dyDescent="0.3">
      <c r="A1221" s="119" t="s">
        <v>1</v>
      </c>
      <c r="B1221" s="118" t="s">
        <v>501</v>
      </c>
      <c r="C1221" s="118" t="s">
        <v>1</v>
      </c>
      <c r="D1221" s="118" t="s">
        <v>389</v>
      </c>
      <c r="E1221" s="118" t="s">
        <v>1</v>
      </c>
      <c r="F1221" s="118" t="s">
        <v>390</v>
      </c>
      <c r="G1221" s="118" t="s">
        <v>1</v>
      </c>
      <c r="H1221" s="118" t="s">
        <v>391</v>
      </c>
      <c r="I1221" s="118" t="s">
        <v>1</v>
      </c>
      <c r="J1221" s="118" t="s">
        <v>392</v>
      </c>
      <c r="K1221" s="118" t="s">
        <v>1</v>
      </c>
    </row>
    <row r="1222" spans="1:11" customFormat="1" x14ac:dyDescent="0.3">
      <c r="A1222" s="120"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76.381327430799999</v>
      </c>
      <c r="C1223" s="57">
        <v>76.381327430799999</v>
      </c>
      <c r="D1223" s="57">
        <v>13.215903734099999</v>
      </c>
      <c r="E1223" s="57">
        <v>13.215903734099999</v>
      </c>
      <c r="F1223" s="57">
        <v>8.2665804601000001</v>
      </c>
      <c r="G1223" s="57">
        <v>8.2665804601000001</v>
      </c>
      <c r="H1223" s="57">
        <v>29.370778778599998</v>
      </c>
      <c r="I1223" s="57">
        <v>29.370778778599998</v>
      </c>
      <c r="J1223" s="57">
        <v>25.528064457999999</v>
      </c>
      <c r="K1223" s="57">
        <v>25.528064457999999</v>
      </c>
    </row>
    <row r="1224" spans="1:11" customFormat="1" x14ac:dyDescent="0.3">
      <c r="A1224" s="58" t="s">
        <v>310</v>
      </c>
      <c r="B1224" s="59">
        <v>1.3263850976</v>
      </c>
      <c r="C1224" s="60">
        <v>1.7365305660623401E-2</v>
      </c>
      <c r="D1224" s="67">
        <v>0</v>
      </c>
      <c r="E1224" s="68">
        <v>0</v>
      </c>
      <c r="F1224" s="67">
        <v>1.3263850976</v>
      </c>
      <c r="G1224" s="72">
        <v>16.0451483415907</v>
      </c>
      <c r="H1224" s="67">
        <v>0</v>
      </c>
      <c r="I1224" s="68">
        <v>0</v>
      </c>
      <c r="J1224" s="59">
        <v>0</v>
      </c>
      <c r="K1224" s="60">
        <v>0</v>
      </c>
    </row>
    <row r="1225" spans="1:11" customFormat="1" x14ac:dyDescent="0.3">
      <c r="A1225" s="58" t="s">
        <v>311</v>
      </c>
      <c r="B1225" s="62">
        <v>73.068203697300007</v>
      </c>
      <c r="C1225" s="63">
        <v>0.95662390475601999</v>
      </c>
      <c r="D1225" s="69">
        <v>13.215903734099999</v>
      </c>
      <c r="E1225" s="70">
        <v>100</v>
      </c>
      <c r="F1225" s="69">
        <v>6.9401953624999999</v>
      </c>
      <c r="G1225" s="70">
        <v>83.954851658409197</v>
      </c>
      <c r="H1225" s="69">
        <v>28.523359018200001</v>
      </c>
      <c r="I1225" s="70">
        <v>97.114752159662004</v>
      </c>
      <c r="J1225" s="62">
        <v>24.3887455825</v>
      </c>
      <c r="K1225" s="63">
        <v>0.95536994677467801</v>
      </c>
    </row>
    <row r="1226" spans="1:11" customFormat="1" x14ac:dyDescent="0.3">
      <c r="A1226" s="58" t="s">
        <v>312</v>
      </c>
      <c r="B1226" s="73">
        <v>4.6966048327286103</v>
      </c>
      <c r="C1226" s="73">
        <v>4.6966048327286103</v>
      </c>
      <c r="D1226" s="76">
        <v>4.6893970544285599</v>
      </c>
      <c r="E1226" s="76">
        <v>4.6893970544285599</v>
      </c>
      <c r="F1226" s="76">
        <v>4.3581940663363703</v>
      </c>
      <c r="G1226" s="76">
        <v>4.3581940663363703</v>
      </c>
      <c r="H1226" s="76">
        <v>4.7188772301054502</v>
      </c>
      <c r="I1226" s="76">
        <v>4.7188772301054502</v>
      </c>
      <c r="J1226" s="73">
        <v>4.7859802486843304</v>
      </c>
      <c r="K1226" s="73">
        <v>4.7859802486843304</v>
      </c>
    </row>
    <row r="1227" spans="1:11" customFormat="1" x14ac:dyDescent="0.3">
      <c r="A1227" s="64" t="s">
        <v>1</v>
      </c>
    </row>
    <row r="1228" spans="1:11" customFormat="1" x14ac:dyDescent="0.3">
      <c r="A1228" s="64" t="s">
        <v>1</v>
      </c>
    </row>
    <row r="1229" spans="1:11" customFormat="1" x14ac:dyDescent="0.3">
      <c r="A1229" s="53" t="s">
        <v>461</v>
      </c>
    </row>
    <row r="1230" spans="1:11" customFormat="1" x14ac:dyDescent="0.3">
      <c r="A1230" s="54" t="s">
        <v>1</v>
      </c>
    </row>
    <row r="1231" spans="1:11" customFormat="1" x14ac:dyDescent="0.3">
      <c r="A1231" s="119" t="s">
        <v>1</v>
      </c>
      <c r="B1231" s="118" t="s">
        <v>501</v>
      </c>
      <c r="C1231" s="118" t="s">
        <v>1</v>
      </c>
      <c r="D1231" s="118" t="s">
        <v>389</v>
      </c>
      <c r="E1231" s="118" t="s">
        <v>1</v>
      </c>
      <c r="F1231" s="118" t="s">
        <v>390</v>
      </c>
      <c r="G1231" s="118" t="s">
        <v>1</v>
      </c>
      <c r="H1231" s="118" t="s">
        <v>391</v>
      </c>
      <c r="I1231" s="118" t="s">
        <v>1</v>
      </c>
      <c r="J1231" s="118" t="s">
        <v>392</v>
      </c>
      <c r="K1231" s="118" t="s">
        <v>1</v>
      </c>
    </row>
    <row r="1232" spans="1:11" customFormat="1" x14ac:dyDescent="0.3">
      <c r="A1232" s="120"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1425.4092837695</v>
      </c>
      <c r="C1233" s="57">
        <v>1425.4092837695</v>
      </c>
      <c r="D1233" s="57">
        <v>285.85600216210003</v>
      </c>
      <c r="E1233" s="57">
        <v>285.85600216210003</v>
      </c>
      <c r="F1233" s="57">
        <v>358.79102336109997</v>
      </c>
      <c r="G1233" s="57">
        <v>358.79102336109997</v>
      </c>
      <c r="H1233" s="57">
        <v>431.75552187919999</v>
      </c>
      <c r="I1233" s="57">
        <v>431.75552187919999</v>
      </c>
      <c r="J1233" s="57">
        <v>349.00673636710002</v>
      </c>
      <c r="K1233" s="57">
        <v>349.00673636710002</v>
      </c>
    </row>
    <row r="1234" spans="1:11" customFormat="1" x14ac:dyDescent="0.3">
      <c r="A1234" s="58" t="s">
        <v>276</v>
      </c>
      <c r="B1234" s="59">
        <v>18.4344167175</v>
      </c>
      <c r="C1234" s="60">
        <v>1.2932718291794799E-2</v>
      </c>
      <c r="D1234" s="59">
        <v>4.0711765259000003</v>
      </c>
      <c r="E1234" s="60">
        <v>1.4242053674253E-2</v>
      </c>
      <c r="F1234" s="59">
        <v>0.45783801540000002</v>
      </c>
      <c r="G1234" s="60">
        <v>1.2760576089976901E-3</v>
      </c>
      <c r="H1234" s="59">
        <v>9.6289791625999896</v>
      </c>
      <c r="I1234" s="60">
        <v>2.2301924757534598E-2</v>
      </c>
      <c r="J1234" s="59">
        <v>4.2764230135999899</v>
      </c>
      <c r="K1234" s="60">
        <v>1.22531245617617E-2</v>
      </c>
    </row>
    <row r="1235" spans="1:11" customFormat="1" x14ac:dyDescent="0.3">
      <c r="A1235" s="58" t="s">
        <v>291</v>
      </c>
      <c r="B1235" s="62">
        <v>15.1216843455</v>
      </c>
      <c r="C1235" s="63">
        <v>1.0608661328141899E-2</v>
      </c>
      <c r="D1235" s="62">
        <v>4.8128480089000103</v>
      </c>
      <c r="E1235" s="63">
        <v>1.6836616941738301E-2</v>
      </c>
      <c r="F1235" s="62">
        <v>10.308836336600001</v>
      </c>
      <c r="G1235" s="61">
        <v>2.8732146752247001E-2</v>
      </c>
      <c r="H1235" s="62">
        <v>0</v>
      </c>
      <c r="I1235" s="65">
        <v>0</v>
      </c>
      <c r="J1235" s="62">
        <v>0</v>
      </c>
      <c r="K1235" s="65">
        <v>0</v>
      </c>
    </row>
    <row r="1236" spans="1:11" customFormat="1" x14ac:dyDescent="0.3">
      <c r="A1236" s="58" t="s">
        <v>292</v>
      </c>
      <c r="B1236" s="59">
        <v>14.651506614000001</v>
      </c>
      <c r="C1236" s="60">
        <v>1.02788067826064E-2</v>
      </c>
      <c r="D1236" s="59">
        <v>5.6261685035999998</v>
      </c>
      <c r="E1236" s="60">
        <v>1.9681827427256798E-2</v>
      </c>
      <c r="F1236" s="59">
        <v>3.3411819431000098</v>
      </c>
      <c r="G1236" s="60">
        <v>9.3123342713547098E-3</v>
      </c>
      <c r="H1236" s="59">
        <v>0.61772222939999999</v>
      </c>
      <c r="I1236" s="60">
        <v>1.4307222446429599E-3</v>
      </c>
      <c r="J1236" s="59">
        <v>5.0664339378999896</v>
      </c>
      <c r="K1236" s="60">
        <v>1.4516722486900399E-2</v>
      </c>
    </row>
    <row r="1237" spans="1:11" customFormat="1" x14ac:dyDescent="0.3">
      <c r="A1237" s="58" t="s">
        <v>293</v>
      </c>
      <c r="B1237" s="62">
        <v>29.457224891999999</v>
      </c>
      <c r="C1237" s="63">
        <v>2.06658012034973E-2</v>
      </c>
      <c r="D1237" s="62">
        <v>9.6725967811999993</v>
      </c>
      <c r="E1237" s="63">
        <v>3.3837305174774603E-2</v>
      </c>
      <c r="F1237" s="62">
        <v>5.0224111472999899</v>
      </c>
      <c r="G1237" s="63">
        <v>1.3998151626679001E-2</v>
      </c>
      <c r="H1237" s="62">
        <v>2.7445357256000098</v>
      </c>
      <c r="I1237" s="63">
        <v>6.3566893450592403E-3</v>
      </c>
      <c r="J1237" s="62">
        <v>12.0176812379</v>
      </c>
      <c r="K1237" s="63">
        <v>3.44339520864127E-2</v>
      </c>
    </row>
    <row r="1238" spans="1:11" customFormat="1" x14ac:dyDescent="0.3">
      <c r="A1238" s="58" t="s">
        <v>294</v>
      </c>
      <c r="B1238" s="59">
        <v>3.9064497616999998</v>
      </c>
      <c r="C1238" s="60">
        <v>2.7405811132149901E-3</v>
      </c>
      <c r="D1238" s="59">
        <v>1.5725384435</v>
      </c>
      <c r="E1238" s="60">
        <v>5.5011559372759398E-3</v>
      </c>
      <c r="F1238" s="59">
        <v>0</v>
      </c>
      <c r="G1238" s="60">
        <v>0</v>
      </c>
      <c r="H1238" s="59">
        <v>0</v>
      </c>
      <c r="I1238" s="60">
        <v>0</v>
      </c>
      <c r="J1238" s="59">
        <v>2.3339113182000002</v>
      </c>
      <c r="K1238" s="60">
        <v>6.68729590292233E-3</v>
      </c>
    </row>
    <row r="1239" spans="1:11" customFormat="1" x14ac:dyDescent="0.3">
      <c r="A1239" s="58" t="s">
        <v>295</v>
      </c>
      <c r="B1239" s="62">
        <v>5.1727275725000004</v>
      </c>
      <c r="C1239" s="63">
        <v>3.6289419687380599E-3</v>
      </c>
      <c r="D1239" s="62">
        <v>0.81332049469999901</v>
      </c>
      <c r="E1239" s="63">
        <v>2.8452104855184799E-3</v>
      </c>
      <c r="F1239" s="62">
        <v>1.6772355564000001</v>
      </c>
      <c r="G1239" s="63">
        <v>4.6746865088426997E-3</v>
      </c>
      <c r="H1239" s="62">
        <v>0.61772222939999999</v>
      </c>
      <c r="I1239" s="63">
        <v>1.4307222446429599E-3</v>
      </c>
      <c r="J1239" s="62">
        <v>2.0644492919999999</v>
      </c>
      <c r="K1239" s="63">
        <v>5.9152133093171204E-3</v>
      </c>
    </row>
    <row r="1240" spans="1:11" customFormat="1" x14ac:dyDescent="0.3">
      <c r="A1240" s="58" t="s">
        <v>296</v>
      </c>
      <c r="B1240" s="59">
        <v>28.0954069326</v>
      </c>
      <c r="C1240" s="60">
        <v>1.9710413880777902E-2</v>
      </c>
      <c r="D1240" s="59">
        <v>1.8498024431</v>
      </c>
      <c r="E1240" s="60">
        <v>6.4710988368578502E-3</v>
      </c>
      <c r="F1240" s="59">
        <v>8.7324091430000106</v>
      </c>
      <c r="G1240" s="60">
        <v>2.4338427035314601E-2</v>
      </c>
      <c r="H1240" s="59">
        <v>10.3231475922</v>
      </c>
      <c r="I1240" s="60">
        <v>2.3909706000444099E-2</v>
      </c>
      <c r="J1240" s="59">
        <v>7.1900477543000001</v>
      </c>
      <c r="K1240" s="60">
        <v>2.0601458381987198E-2</v>
      </c>
    </row>
    <row r="1241" spans="1:11" customFormat="1" x14ac:dyDescent="0.3">
      <c r="A1241" s="58" t="s">
        <v>297</v>
      </c>
      <c r="B1241" s="62">
        <v>21.676557232499999</v>
      </c>
      <c r="C1241" s="63">
        <v>1.5207251334280801E-2</v>
      </c>
      <c r="D1241" s="62">
        <v>8.6754724912000096</v>
      </c>
      <c r="E1241" s="61">
        <v>3.0349100335771199E-2</v>
      </c>
      <c r="F1241" s="62">
        <v>2.4450154735999998</v>
      </c>
      <c r="G1241" s="63">
        <v>6.81459488784158E-3</v>
      </c>
      <c r="H1241" s="62">
        <v>3.3869559611999902</v>
      </c>
      <c r="I1241" s="63">
        <v>7.84461527314902E-3</v>
      </c>
      <c r="J1241" s="62">
        <v>7.1691133064999901</v>
      </c>
      <c r="K1241" s="63">
        <v>2.0541475448654999E-2</v>
      </c>
    </row>
    <row r="1242" spans="1:11" customFormat="1" x14ac:dyDescent="0.3">
      <c r="A1242" s="58" t="s">
        <v>298</v>
      </c>
      <c r="B1242" s="59">
        <v>18.237736065499998</v>
      </c>
      <c r="C1242" s="60">
        <v>1.27947364123168E-2</v>
      </c>
      <c r="D1242" s="59">
        <v>6.3839959704</v>
      </c>
      <c r="E1242" s="60">
        <v>2.2332908604731101E-2</v>
      </c>
      <c r="F1242" s="59">
        <v>5.5512595258000097</v>
      </c>
      <c r="G1242" s="60">
        <v>1.5472124898211301E-2</v>
      </c>
      <c r="H1242" s="59">
        <v>4.1554181168000097</v>
      </c>
      <c r="I1242" s="60">
        <v>9.6244701138127799E-3</v>
      </c>
      <c r="J1242" s="59">
        <v>2.1470624525000002</v>
      </c>
      <c r="K1242" s="60">
        <v>6.1519226673081399E-3</v>
      </c>
    </row>
    <row r="1243" spans="1:11" customFormat="1" x14ac:dyDescent="0.3">
      <c r="A1243" s="58" t="s">
        <v>299</v>
      </c>
      <c r="B1243" s="62">
        <v>6.5615538365999999</v>
      </c>
      <c r="C1243" s="63">
        <v>4.6032770456271698E-3</v>
      </c>
      <c r="D1243" s="62">
        <v>2.9362173054</v>
      </c>
      <c r="E1243" s="63">
        <v>1.02716657449612E-2</v>
      </c>
      <c r="F1243" s="62">
        <v>3.0076143017999901</v>
      </c>
      <c r="G1243" s="63">
        <v>8.3826353112882394E-3</v>
      </c>
      <c r="H1243" s="62">
        <v>0.61772222939999999</v>
      </c>
      <c r="I1243" s="63">
        <v>1.4307222446429599E-3</v>
      </c>
      <c r="J1243" s="62">
        <v>0</v>
      </c>
      <c r="K1243" s="63">
        <v>0</v>
      </c>
    </row>
    <row r="1244" spans="1:11" customFormat="1" x14ac:dyDescent="0.3">
      <c r="A1244" s="58" t="s">
        <v>300</v>
      </c>
      <c r="B1244" s="59">
        <v>17.117297561099999</v>
      </c>
      <c r="C1244" s="60">
        <v>1.20086895434224E-2</v>
      </c>
      <c r="D1244" s="59">
        <v>1.3633005195000001</v>
      </c>
      <c r="E1244" s="60">
        <v>4.7691862657720796E-3</v>
      </c>
      <c r="F1244" s="59">
        <v>3.1509719142999999</v>
      </c>
      <c r="G1244" s="60">
        <v>8.7821927226109792E-3</v>
      </c>
      <c r="H1244" s="59">
        <v>2.7092580044000001</v>
      </c>
      <c r="I1244" s="60">
        <v>6.27498171328083E-3</v>
      </c>
      <c r="J1244" s="59">
        <v>9.8937671228999893</v>
      </c>
      <c r="K1244" s="61">
        <v>2.8348355753492701E-2</v>
      </c>
    </row>
    <row r="1245" spans="1:11" customFormat="1" x14ac:dyDescent="0.3">
      <c r="A1245" s="58" t="s">
        <v>277</v>
      </c>
      <c r="B1245" s="62">
        <v>16.401232013600001</v>
      </c>
      <c r="C1245" s="63">
        <v>1.1506331690380799E-2</v>
      </c>
      <c r="D1245" s="62">
        <v>8.6544756514000003</v>
      </c>
      <c r="E1245" s="61">
        <v>3.02756478294702E-2</v>
      </c>
      <c r="F1245" s="62">
        <v>5.0179122338000104</v>
      </c>
      <c r="G1245" s="63">
        <v>1.3985612535099E-2</v>
      </c>
      <c r="H1245" s="62">
        <v>1.6701548637999999</v>
      </c>
      <c r="I1245" s="63">
        <v>3.8682883696095202E-3</v>
      </c>
      <c r="J1245" s="62">
        <v>1.0586892645999999</v>
      </c>
      <c r="K1245" s="63">
        <v>3.0334350437477699E-3</v>
      </c>
    </row>
    <row r="1246" spans="1:11" customFormat="1" x14ac:dyDescent="0.3">
      <c r="A1246" s="58" t="s">
        <v>278</v>
      </c>
      <c r="B1246" s="59">
        <v>17.588643754500001</v>
      </c>
      <c r="C1246" s="60">
        <v>1.2339363826778801E-2</v>
      </c>
      <c r="D1246" s="59">
        <v>2.3946162106000002</v>
      </c>
      <c r="E1246" s="60">
        <v>8.3770016808745792E-3</v>
      </c>
      <c r="F1246" s="59">
        <v>1.5479450138999999</v>
      </c>
      <c r="G1246" s="60">
        <v>4.3143359591304303E-3</v>
      </c>
      <c r="H1246" s="59">
        <v>10.3079360241</v>
      </c>
      <c r="I1246" s="60">
        <v>2.3874474098756399E-2</v>
      </c>
      <c r="J1246" s="59">
        <v>3.3381465059000099</v>
      </c>
      <c r="K1246" s="60">
        <v>9.5647050846285001E-3</v>
      </c>
    </row>
    <row r="1247" spans="1:11" customFormat="1" x14ac:dyDescent="0.3">
      <c r="A1247" s="58" t="s">
        <v>279</v>
      </c>
      <c r="B1247" s="62">
        <v>16.683073063599998</v>
      </c>
      <c r="C1247" s="63">
        <v>1.1704058093042299E-2</v>
      </c>
      <c r="D1247" s="62">
        <v>1.8914451385</v>
      </c>
      <c r="E1247" s="63">
        <v>6.6167760137757102E-3</v>
      </c>
      <c r="F1247" s="62">
        <v>11.8538796121</v>
      </c>
      <c r="G1247" s="61">
        <v>3.30383951667872E-2</v>
      </c>
      <c r="H1247" s="62">
        <v>1.3286164922000001</v>
      </c>
      <c r="I1247" s="63">
        <v>3.07724261734337E-3</v>
      </c>
      <c r="J1247" s="62">
        <v>1.6091318208000001</v>
      </c>
      <c r="K1247" s="63">
        <v>4.6106039028067603E-3</v>
      </c>
    </row>
    <row r="1248" spans="1:11" customFormat="1" x14ac:dyDescent="0.3">
      <c r="A1248" s="58" t="s">
        <v>301</v>
      </c>
      <c r="B1248" s="59">
        <v>3.0641594232</v>
      </c>
      <c r="C1248" s="60">
        <v>2.1496698934756601E-3</v>
      </c>
      <c r="D1248" s="59">
        <v>2.0294688815000002</v>
      </c>
      <c r="E1248" s="60">
        <v>7.0996196201930798E-3</v>
      </c>
      <c r="F1248" s="59">
        <v>0</v>
      </c>
      <c r="G1248" s="60">
        <v>0</v>
      </c>
      <c r="H1248" s="59">
        <v>0.61772222939999999</v>
      </c>
      <c r="I1248" s="60">
        <v>1.4307222446429599E-3</v>
      </c>
      <c r="J1248" s="59">
        <v>0.41696831230000098</v>
      </c>
      <c r="K1248" s="60">
        <v>1.1947285506300801E-3</v>
      </c>
    </row>
    <row r="1249" spans="1:11" customFormat="1" x14ac:dyDescent="0.3">
      <c r="A1249" s="58" t="s">
        <v>280</v>
      </c>
      <c r="B1249" s="62">
        <v>14.5501386643</v>
      </c>
      <c r="C1249" s="63">
        <v>1.0207691804716E-2</v>
      </c>
      <c r="D1249" s="62">
        <v>1.9628282155000001</v>
      </c>
      <c r="E1249" s="63">
        <v>6.8664929217996298E-3</v>
      </c>
      <c r="F1249" s="62">
        <v>6.8657244338999996</v>
      </c>
      <c r="G1249" s="63">
        <v>1.91357196442178E-2</v>
      </c>
      <c r="H1249" s="62">
        <v>0.3819354136</v>
      </c>
      <c r="I1249" s="63">
        <v>8.8461037380052501E-4</v>
      </c>
      <c r="J1249" s="62">
        <v>5.3396506013000096</v>
      </c>
      <c r="K1249" s="63">
        <v>1.5299563145633801E-2</v>
      </c>
    </row>
    <row r="1250" spans="1:11" customFormat="1" x14ac:dyDescent="0.3">
      <c r="A1250" s="58" t="s">
        <v>281</v>
      </c>
      <c r="B1250" s="59">
        <v>18.041435048099999</v>
      </c>
      <c r="C1250" s="60">
        <v>1.26570208665888E-2</v>
      </c>
      <c r="D1250" s="59">
        <v>2.0785191969999999</v>
      </c>
      <c r="E1250" s="60">
        <v>7.2712106140116499E-3</v>
      </c>
      <c r="F1250" s="59">
        <v>10.622651513799999</v>
      </c>
      <c r="G1250" s="61">
        <v>2.9606792874271499E-2</v>
      </c>
      <c r="H1250" s="59">
        <v>2.5358885702</v>
      </c>
      <c r="I1250" s="60">
        <v>5.8734363353655297E-3</v>
      </c>
      <c r="J1250" s="59">
        <v>2.8043757670999998</v>
      </c>
      <c r="K1250" s="60">
        <v>8.0353055539599608E-3</v>
      </c>
    </row>
    <row r="1251" spans="1:11" customFormat="1" x14ac:dyDescent="0.3">
      <c r="A1251" s="58" t="s">
        <v>282</v>
      </c>
      <c r="B1251" s="62">
        <v>26.344741303700001</v>
      </c>
      <c r="C1251" s="63">
        <v>1.84822293524224E-2</v>
      </c>
      <c r="D1251" s="62">
        <v>4.0720692937999896</v>
      </c>
      <c r="E1251" s="63">
        <v>1.42451768128026E-2</v>
      </c>
      <c r="F1251" s="62">
        <v>9.8715889179000094</v>
      </c>
      <c r="G1251" s="63">
        <v>2.75134779722872E-2</v>
      </c>
      <c r="H1251" s="62">
        <v>4.5735534621000102</v>
      </c>
      <c r="I1251" s="63">
        <v>1.0592924074702701E-2</v>
      </c>
      <c r="J1251" s="62">
        <v>7.8275296298999901</v>
      </c>
      <c r="K1251" s="63">
        <v>2.24280187579723E-2</v>
      </c>
    </row>
    <row r="1252" spans="1:11" customFormat="1" x14ac:dyDescent="0.3">
      <c r="A1252" s="58" t="s">
        <v>283</v>
      </c>
      <c r="B1252" s="59">
        <v>1.9896883652999999</v>
      </c>
      <c r="C1252" s="60">
        <v>1.3958716194398999E-3</v>
      </c>
      <c r="D1252" s="59">
        <v>0</v>
      </c>
      <c r="E1252" s="60">
        <v>0</v>
      </c>
      <c r="F1252" s="59">
        <v>0</v>
      </c>
      <c r="G1252" s="60">
        <v>0</v>
      </c>
      <c r="H1252" s="59">
        <v>1.0653112413000001</v>
      </c>
      <c r="I1252" s="60">
        <v>2.4673945955879699E-3</v>
      </c>
      <c r="J1252" s="59">
        <v>0.92437712400000005</v>
      </c>
      <c r="K1252" s="60">
        <v>2.6485939315156999E-3</v>
      </c>
    </row>
    <row r="1253" spans="1:11" customFormat="1" x14ac:dyDescent="0.3">
      <c r="A1253" s="58" t="s">
        <v>284</v>
      </c>
      <c r="B1253" s="62">
        <v>12.142816896599999</v>
      </c>
      <c r="C1253" s="63">
        <v>8.5188282655829801E-3</v>
      </c>
      <c r="D1253" s="62">
        <v>1.1873481972</v>
      </c>
      <c r="E1253" s="63">
        <v>4.1536584441794998E-3</v>
      </c>
      <c r="F1253" s="62">
        <v>0.49742366039999902</v>
      </c>
      <c r="G1253" s="63">
        <v>1.38638825392065E-3</v>
      </c>
      <c r="H1253" s="62">
        <v>2.5040304862999898</v>
      </c>
      <c r="I1253" s="63">
        <v>5.7996490129444099E-3</v>
      </c>
      <c r="J1253" s="62">
        <v>7.9540145527000101</v>
      </c>
      <c r="K1253" s="61">
        <v>2.27904327449245E-2</v>
      </c>
    </row>
    <row r="1254" spans="1:11" customFormat="1" x14ac:dyDescent="0.3">
      <c r="A1254" s="58" t="s">
        <v>285</v>
      </c>
      <c r="B1254" s="59">
        <v>2.7946519639999998</v>
      </c>
      <c r="C1254" s="60">
        <v>1.9605961570627198E-3</v>
      </c>
      <c r="D1254" s="59">
        <v>0</v>
      </c>
      <c r="E1254" s="60">
        <v>0</v>
      </c>
      <c r="F1254" s="59">
        <v>0</v>
      </c>
      <c r="G1254" s="60">
        <v>0</v>
      </c>
      <c r="H1254" s="59">
        <v>0</v>
      </c>
      <c r="I1254" s="60">
        <v>0</v>
      </c>
      <c r="J1254" s="59">
        <v>2.7946519639999998</v>
      </c>
      <c r="K1254" s="60">
        <v>8.0074441917375103E-3</v>
      </c>
    </row>
    <row r="1255" spans="1:11" customFormat="1" x14ac:dyDescent="0.3">
      <c r="A1255" s="58" t="s">
        <v>286</v>
      </c>
      <c r="B1255" s="62">
        <v>24.236574700599999</v>
      </c>
      <c r="C1255" s="63">
        <v>1.7003238983056401E-2</v>
      </c>
      <c r="D1255" s="62">
        <v>8.4877129533000009</v>
      </c>
      <c r="E1255" s="63">
        <v>2.96922677470557E-2</v>
      </c>
      <c r="F1255" s="62">
        <v>8.0855102570999993</v>
      </c>
      <c r="G1255" s="63">
        <v>2.2535430740034001E-2</v>
      </c>
      <c r="H1255" s="62">
        <v>2.4456397590000098</v>
      </c>
      <c r="I1255" s="63">
        <v>5.66440875696376E-3</v>
      </c>
      <c r="J1255" s="62">
        <v>5.2177117311999899</v>
      </c>
      <c r="K1255" s="63">
        <v>1.49501748462293E-2</v>
      </c>
    </row>
    <row r="1256" spans="1:11" customFormat="1" x14ac:dyDescent="0.3">
      <c r="A1256" s="58" t="s">
        <v>287</v>
      </c>
      <c r="B1256" s="59">
        <v>11.487261804899999</v>
      </c>
      <c r="C1256" s="60">
        <v>8.0589216975785992E-3</v>
      </c>
      <c r="D1256" s="59">
        <v>2.2876376818000002</v>
      </c>
      <c r="E1256" s="60">
        <v>8.0027624555623397E-3</v>
      </c>
      <c r="F1256" s="59">
        <v>1.7207606942</v>
      </c>
      <c r="G1256" s="60">
        <v>4.7959970628032303E-3</v>
      </c>
      <c r="H1256" s="59">
        <v>5.1021607840999899</v>
      </c>
      <c r="I1256" s="60">
        <v>1.18172450045179E-2</v>
      </c>
      <c r="J1256" s="59">
        <v>2.3767026447999999</v>
      </c>
      <c r="K1256" s="60">
        <v>6.8099047873393598E-3</v>
      </c>
    </row>
    <row r="1257" spans="1:11" customFormat="1" x14ac:dyDescent="0.3">
      <c r="A1257" s="58" t="s">
        <v>288</v>
      </c>
      <c r="B1257" s="62">
        <v>34.829068074200002</v>
      </c>
      <c r="C1257" s="63">
        <v>2.44344333033207E-2</v>
      </c>
      <c r="D1257" s="62">
        <v>5.5289033131000203</v>
      </c>
      <c r="E1257" s="63">
        <v>1.93415680317418E-2</v>
      </c>
      <c r="F1257" s="62">
        <v>4.2158157167999999</v>
      </c>
      <c r="G1257" s="63">
        <v>1.17500590658787E-2</v>
      </c>
      <c r="H1257" s="62">
        <v>15.151063220099999</v>
      </c>
      <c r="I1257" s="63">
        <v>3.5091764788914702E-2</v>
      </c>
      <c r="J1257" s="62">
        <v>9.9332858242000004</v>
      </c>
      <c r="K1257" s="63">
        <v>2.8461587669046499E-2</v>
      </c>
    </row>
    <row r="1258" spans="1:11" customFormat="1" x14ac:dyDescent="0.3">
      <c r="A1258" s="58" t="s">
        <v>313</v>
      </c>
      <c r="B1258" s="59">
        <v>13.261511605800001</v>
      </c>
      <c r="C1258" s="60">
        <v>9.3036517699182399E-3</v>
      </c>
      <c r="D1258" s="59">
        <v>1.5725384435</v>
      </c>
      <c r="E1258" s="60">
        <v>5.5011559372759398E-3</v>
      </c>
      <c r="F1258" s="59">
        <v>4.6556248377000102</v>
      </c>
      <c r="G1258" s="60">
        <v>1.29758676627046E-2</v>
      </c>
      <c r="H1258" s="59">
        <v>5.62192979489999</v>
      </c>
      <c r="I1258" s="60">
        <v>1.3021095295853401E-2</v>
      </c>
      <c r="J1258" s="59">
        <v>1.4114185296999999</v>
      </c>
      <c r="K1258" s="60">
        <v>4.0441011093132898E-3</v>
      </c>
    </row>
    <row r="1259" spans="1:11" customFormat="1" x14ac:dyDescent="0.3">
      <c r="A1259" s="58" t="s">
        <v>290</v>
      </c>
      <c r="B1259" s="62">
        <v>13.400142092799999</v>
      </c>
      <c r="C1259" s="63">
        <v>9.4009083884758204E-3</v>
      </c>
      <c r="D1259" s="62">
        <v>1.5447876133</v>
      </c>
      <c r="E1259" s="63">
        <v>5.4040761838682599E-3</v>
      </c>
      <c r="F1259" s="62">
        <v>4.1230411372000004</v>
      </c>
      <c r="G1259" s="63">
        <v>1.14914835342757E-2</v>
      </c>
      <c r="H1259" s="62">
        <v>2.3028402090000002</v>
      </c>
      <c r="I1259" s="63">
        <v>5.3336670692177204E-3</v>
      </c>
      <c r="J1259" s="62">
        <v>5.4294731333000099</v>
      </c>
      <c r="K1259" s="63">
        <v>1.55569293298369E-2</v>
      </c>
    </row>
    <row r="1260" spans="1:11" customFormat="1" x14ac:dyDescent="0.3">
      <c r="A1260" s="58" t="s">
        <v>63</v>
      </c>
      <c r="B1260" s="59">
        <v>4.4789096245</v>
      </c>
      <c r="C1260" s="60">
        <v>3.1421919833828399E-3</v>
      </c>
      <c r="D1260" s="59">
        <v>0.66485655770000196</v>
      </c>
      <c r="E1260" s="60">
        <v>2.3258443155689998E-3</v>
      </c>
      <c r="F1260" s="59">
        <v>0.34447959499999897</v>
      </c>
      <c r="G1260" s="60">
        <v>9.6011207798056704E-4</v>
      </c>
      <c r="H1260" s="59">
        <v>0.77812816119999995</v>
      </c>
      <c r="I1260" s="60">
        <v>1.8022425232993599E-3</v>
      </c>
      <c r="J1260" s="59">
        <v>2.6914453105999998</v>
      </c>
      <c r="K1260" s="60">
        <v>7.7117288296952103E-3</v>
      </c>
    </row>
    <row r="1261" spans="1:11" customFormat="1" x14ac:dyDescent="0.3">
      <c r="A1261" s="58" t="s">
        <v>314</v>
      </c>
      <c r="B1261" s="62">
        <v>1190.8504383392001</v>
      </c>
      <c r="C1261" s="63">
        <v>0.83544456451833404</v>
      </c>
      <c r="D1261" s="62">
        <v>242.2072702991</v>
      </c>
      <c r="E1261" s="63">
        <v>0.84730517626756596</v>
      </c>
      <c r="F1261" s="62">
        <v>295.651286235599</v>
      </c>
      <c r="G1261" s="63">
        <v>0.82402085611279596</v>
      </c>
      <c r="H1261" s="62">
        <v>374.85100558739998</v>
      </c>
      <c r="I1261" s="63">
        <v>0.86820199532335995</v>
      </c>
      <c r="J1261" s="62">
        <v>278.14087621710001</v>
      </c>
      <c r="K1261" s="63">
        <v>0.79694987871105105</v>
      </c>
    </row>
    <row r="1262" spans="1:11" customFormat="1" x14ac:dyDescent="0.3">
      <c r="A1262" s="64" t="s">
        <v>1</v>
      </c>
    </row>
    <row r="1263" spans="1:11" customFormat="1" x14ac:dyDescent="0.3">
      <c r="A1263" s="64" t="s">
        <v>1</v>
      </c>
    </row>
    <row r="1264" spans="1:11" customFormat="1" x14ac:dyDescent="0.3">
      <c r="A1264" s="53" t="s">
        <v>315</v>
      </c>
    </row>
    <row r="1265" spans="1:11" customFormat="1" x14ac:dyDescent="0.3">
      <c r="A1265" s="54" t="s">
        <v>1</v>
      </c>
    </row>
    <row r="1266" spans="1:11" customFormat="1" x14ac:dyDescent="0.3">
      <c r="A1266" s="119" t="s">
        <v>1</v>
      </c>
      <c r="B1266" s="118" t="s">
        <v>501</v>
      </c>
      <c r="C1266" s="118" t="s">
        <v>1</v>
      </c>
      <c r="D1266" s="118" t="s">
        <v>389</v>
      </c>
      <c r="E1266" s="118" t="s">
        <v>1</v>
      </c>
      <c r="F1266" s="118" t="s">
        <v>390</v>
      </c>
      <c r="G1266" s="118" t="s">
        <v>1</v>
      </c>
      <c r="H1266" s="118" t="s">
        <v>391</v>
      </c>
      <c r="I1266" s="118" t="s">
        <v>1</v>
      </c>
      <c r="J1266" s="118" t="s">
        <v>392</v>
      </c>
      <c r="K1266" s="118" t="s">
        <v>1</v>
      </c>
    </row>
    <row r="1267" spans="1:11" customFormat="1" x14ac:dyDescent="0.3">
      <c r="A1267" s="120"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1425.4092837695</v>
      </c>
      <c r="C1268" s="57">
        <v>1425.4092837695</v>
      </c>
      <c r="D1268" s="57">
        <v>285.85600216210003</v>
      </c>
      <c r="E1268" s="57">
        <v>285.85600216210003</v>
      </c>
      <c r="F1268" s="57">
        <v>358.79102336109997</v>
      </c>
      <c r="G1268" s="57">
        <v>358.79102336109997</v>
      </c>
      <c r="H1268" s="57">
        <v>431.75552187919999</v>
      </c>
      <c r="I1268" s="57">
        <v>431.75552187919999</v>
      </c>
      <c r="J1268" s="57">
        <v>349.00673636710002</v>
      </c>
      <c r="K1268" s="57">
        <v>349.00673636710002</v>
      </c>
    </row>
    <row r="1269" spans="1:11" customFormat="1" x14ac:dyDescent="0.3">
      <c r="A1269" s="58" t="s">
        <v>316</v>
      </c>
      <c r="B1269" s="59">
        <v>12.4916102817</v>
      </c>
      <c r="C1269" s="60">
        <v>8.7635252723104792E-3</v>
      </c>
      <c r="D1269" s="59">
        <v>0.926921353000001</v>
      </c>
      <c r="E1269" s="60">
        <v>3.2426163732408599E-3</v>
      </c>
      <c r="F1269" s="59">
        <v>2.5451850583</v>
      </c>
      <c r="G1269" s="60">
        <v>7.0937813172054602E-3</v>
      </c>
      <c r="H1269" s="59">
        <v>6.2932345615000003</v>
      </c>
      <c r="I1269" s="60">
        <v>1.45759214244879E-2</v>
      </c>
      <c r="J1269" s="59">
        <v>2.7262693089000001</v>
      </c>
      <c r="K1269" s="60">
        <v>7.8115091338305702E-3</v>
      </c>
    </row>
    <row r="1270" spans="1:11" customFormat="1" x14ac:dyDescent="0.3">
      <c r="A1270" s="58" t="s">
        <v>317</v>
      </c>
      <c r="B1270" s="62">
        <v>5.0815013209000002</v>
      </c>
      <c r="C1270" s="63">
        <v>3.56494192844174E-3</v>
      </c>
      <c r="D1270" s="62">
        <v>0</v>
      </c>
      <c r="E1270" s="63">
        <v>0</v>
      </c>
      <c r="F1270" s="62">
        <v>5.0815013208999904</v>
      </c>
      <c r="G1270" s="61">
        <v>1.4162844079256101E-2</v>
      </c>
      <c r="H1270" s="62">
        <v>0</v>
      </c>
      <c r="I1270" s="63">
        <v>0</v>
      </c>
      <c r="J1270" s="62">
        <v>0</v>
      </c>
      <c r="K1270" s="63">
        <v>0</v>
      </c>
    </row>
    <row r="1271" spans="1:11" customFormat="1" x14ac:dyDescent="0.3">
      <c r="A1271" s="58" t="s">
        <v>237</v>
      </c>
      <c r="B1271" s="59">
        <v>9.2619862784000109</v>
      </c>
      <c r="C1271" s="60">
        <v>6.4977732247587499E-3</v>
      </c>
      <c r="D1271" s="59">
        <v>5.5207059896999899</v>
      </c>
      <c r="E1271" s="61">
        <v>1.9312891623557302E-2</v>
      </c>
      <c r="F1271" s="59">
        <v>3.1529769416999902</v>
      </c>
      <c r="G1271" s="60">
        <v>8.7877810101361798E-3</v>
      </c>
      <c r="H1271" s="59">
        <v>0</v>
      </c>
      <c r="I1271" s="60">
        <v>0</v>
      </c>
      <c r="J1271" s="59">
        <v>0.58830334700000098</v>
      </c>
      <c r="K1271" s="60">
        <v>1.6856504064185101E-3</v>
      </c>
    </row>
    <row r="1272" spans="1:11" customFormat="1" x14ac:dyDescent="0.3">
      <c r="A1272" s="58" t="s">
        <v>238</v>
      </c>
      <c r="B1272" s="62">
        <v>4.1877370433000003</v>
      </c>
      <c r="C1272" s="63">
        <v>2.937919018056E-3</v>
      </c>
      <c r="D1272" s="62">
        <v>0</v>
      </c>
      <c r="E1272" s="63">
        <v>0</v>
      </c>
      <c r="F1272" s="62">
        <v>0.785445984199999</v>
      </c>
      <c r="G1272" s="63">
        <v>2.1891461409543102E-3</v>
      </c>
      <c r="H1272" s="62">
        <v>2.9481921012000001</v>
      </c>
      <c r="I1272" s="63">
        <v>6.8283830820926204E-3</v>
      </c>
      <c r="J1272" s="62">
        <v>0.45409895789999999</v>
      </c>
      <c r="K1272" s="63">
        <v>1.3011180317802199E-3</v>
      </c>
    </row>
    <row r="1273" spans="1:11" customFormat="1" x14ac:dyDescent="0.3">
      <c r="A1273" s="58" t="s">
        <v>239</v>
      </c>
      <c r="B1273" s="59">
        <v>4.7014966264</v>
      </c>
      <c r="C1273" s="60">
        <v>3.2983485374578699E-3</v>
      </c>
      <c r="D1273" s="59">
        <v>1.965237852</v>
      </c>
      <c r="E1273" s="60">
        <v>6.8749224684307103E-3</v>
      </c>
      <c r="F1273" s="59">
        <v>0</v>
      </c>
      <c r="G1273" s="60">
        <v>0</v>
      </c>
      <c r="H1273" s="59">
        <v>1.8611918181</v>
      </c>
      <c r="I1273" s="60">
        <v>4.3107539424145202E-3</v>
      </c>
      <c r="J1273" s="59">
        <v>0.87506695630000098</v>
      </c>
      <c r="K1273" s="60">
        <v>2.5073067798312299E-3</v>
      </c>
    </row>
    <row r="1274" spans="1:11" customFormat="1" x14ac:dyDescent="0.3">
      <c r="A1274" s="58" t="s">
        <v>318</v>
      </c>
      <c r="B1274" s="62">
        <v>60.777897709100003</v>
      </c>
      <c r="C1274" s="63">
        <v>4.2638909680995402E-2</v>
      </c>
      <c r="D1274" s="62">
        <v>12.2716500484</v>
      </c>
      <c r="E1274" s="63">
        <v>4.2929481821554101E-2</v>
      </c>
      <c r="F1274" s="62">
        <v>17.649676270099999</v>
      </c>
      <c r="G1274" s="63">
        <v>4.9192078733633002E-2</v>
      </c>
      <c r="H1274" s="62">
        <v>19.9517757785</v>
      </c>
      <c r="I1274" s="63">
        <v>4.6210817852799298E-2</v>
      </c>
      <c r="J1274" s="62">
        <v>10.904795612099999</v>
      </c>
      <c r="K1274" s="63">
        <v>3.12452296067715E-2</v>
      </c>
    </row>
    <row r="1275" spans="1:11" customFormat="1" x14ac:dyDescent="0.3">
      <c r="A1275" s="58" t="s">
        <v>319</v>
      </c>
      <c r="B1275" s="59">
        <v>59.755527642200001</v>
      </c>
      <c r="C1275" s="60">
        <v>4.19216630076776E-2</v>
      </c>
      <c r="D1275" s="59">
        <v>8.7899286059000197</v>
      </c>
      <c r="E1275" s="60">
        <v>3.0749498136881898E-2</v>
      </c>
      <c r="F1275" s="59">
        <v>8.5833092178999895</v>
      </c>
      <c r="G1275" s="60">
        <v>2.39228650078613E-2</v>
      </c>
      <c r="H1275" s="59">
        <v>33.694189106900097</v>
      </c>
      <c r="I1275" s="61">
        <v>7.8039972622115594E-2</v>
      </c>
      <c r="J1275" s="59">
        <v>8.68810071149999</v>
      </c>
      <c r="K1275" s="60">
        <v>2.4893790881908601E-2</v>
      </c>
    </row>
    <row r="1276" spans="1:11" customFormat="1" x14ac:dyDescent="0.3">
      <c r="A1276" s="58" t="s">
        <v>320</v>
      </c>
      <c r="B1276" s="62">
        <v>276.54621936450002</v>
      </c>
      <c r="C1276" s="63">
        <v>0.19401179893621301</v>
      </c>
      <c r="D1276" s="62">
        <v>63.649878790600198</v>
      </c>
      <c r="E1276" s="63">
        <v>0.22266413267231699</v>
      </c>
      <c r="F1276" s="62">
        <v>68.607318229800001</v>
      </c>
      <c r="G1276" s="63">
        <v>0.191218045499291</v>
      </c>
      <c r="H1276" s="62">
        <v>80.513894543199996</v>
      </c>
      <c r="I1276" s="63">
        <v>0.18648028910612699</v>
      </c>
      <c r="J1276" s="62">
        <v>63.775127800900002</v>
      </c>
      <c r="K1276" s="63">
        <v>0.18273322877590101</v>
      </c>
    </row>
    <row r="1277" spans="1:11" customFormat="1" x14ac:dyDescent="0.3">
      <c r="A1277" s="58" t="s">
        <v>321</v>
      </c>
      <c r="B1277" s="59">
        <v>524.66031507119999</v>
      </c>
      <c r="C1277" s="60">
        <v>0.36807695940055501</v>
      </c>
      <c r="D1277" s="59">
        <v>109.6003339239</v>
      </c>
      <c r="E1277" s="60">
        <v>0.38341099397923101</v>
      </c>
      <c r="F1277" s="59">
        <v>135.03080616779999</v>
      </c>
      <c r="G1277" s="60">
        <v>0.37634945518662</v>
      </c>
      <c r="H1277" s="59">
        <v>147.32621881029999</v>
      </c>
      <c r="I1277" s="60">
        <v>0.34122602108032801</v>
      </c>
      <c r="J1277" s="59">
        <v>132.70295616920001</v>
      </c>
      <c r="K1277" s="60">
        <v>0.38023035758718798</v>
      </c>
    </row>
    <row r="1278" spans="1:11" customFormat="1" x14ac:dyDescent="0.3">
      <c r="A1278" s="58" t="s">
        <v>322</v>
      </c>
      <c r="B1278" s="62">
        <v>283.98305538559998</v>
      </c>
      <c r="C1278" s="63">
        <v>0.199229132726431</v>
      </c>
      <c r="D1278" s="62">
        <v>48.083488031199899</v>
      </c>
      <c r="E1278" s="63">
        <v>0.16820877528376499</v>
      </c>
      <c r="F1278" s="62">
        <v>72.094278920600104</v>
      </c>
      <c r="G1278" s="63">
        <v>0.20093668521924499</v>
      </c>
      <c r="H1278" s="62">
        <v>86.620636677099995</v>
      </c>
      <c r="I1278" s="63">
        <v>0.20062427065225899</v>
      </c>
      <c r="J1278" s="62">
        <v>77.184651756699907</v>
      </c>
      <c r="K1278" s="63">
        <v>0.22115519190298399</v>
      </c>
    </row>
    <row r="1279" spans="1:11" customFormat="1" x14ac:dyDescent="0.3">
      <c r="A1279" s="58" t="s">
        <v>323</v>
      </c>
      <c r="B1279" s="59">
        <v>183.96193704620001</v>
      </c>
      <c r="C1279" s="60">
        <v>0.129059028267104</v>
      </c>
      <c r="D1279" s="59">
        <v>35.047857567400101</v>
      </c>
      <c r="E1279" s="60">
        <v>0.12260668764102201</v>
      </c>
      <c r="F1279" s="59">
        <v>45.260525249799898</v>
      </c>
      <c r="G1279" s="60">
        <v>0.12614731780579799</v>
      </c>
      <c r="H1279" s="59">
        <v>52.546188482399998</v>
      </c>
      <c r="I1279" s="60">
        <v>0.121703570237376</v>
      </c>
      <c r="J1279" s="59">
        <v>51.107365746600003</v>
      </c>
      <c r="K1279" s="60">
        <v>0.146436616893386</v>
      </c>
    </row>
    <row r="1280" spans="1:11" customFormat="1" x14ac:dyDescent="0.3">
      <c r="A1280" s="58" t="s">
        <v>312</v>
      </c>
      <c r="B1280" s="79">
        <v>7.8896429109998403</v>
      </c>
      <c r="C1280" s="79">
        <v>7.8896429109998403</v>
      </c>
      <c r="D1280" s="79">
        <v>7.8311526055540703</v>
      </c>
      <c r="E1280" s="79">
        <v>7.8311526055540703</v>
      </c>
      <c r="F1280" s="79">
        <v>7.8470287332569004</v>
      </c>
      <c r="G1280" s="79">
        <v>7.8470287332569004</v>
      </c>
      <c r="H1280" s="79">
        <v>7.7948464206422301</v>
      </c>
      <c r="I1280" s="79">
        <v>7.7948464206422301</v>
      </c>
      <c r="J1280" s="79">
        <v>8.0986311335423409</v>
      </c>
      <c r="K1280" s="75">
        <v>8.0986311335423409</v>
      </c>
    </row>
    <row r="1281" spans="1:11" customFormat="1" x14ac:dyDescent="0.3">
      <c r="A1281" s="64" t="s">
        <v>1</v>
      </c>
    </row>
    <row r="1282" spans="1:11" customFormat="1" x14ac:dyDescent="0.3">
      <c r="A1282" s="64" t="s">
        <v>1</v>
      </c>
    </row>
    <row r="1283" spans="1:11" customFormat="1" x14ac:dyDescent="0.3">
      <c r="A1283" s="53" t="s">
        <v>324</v>
      </c>
    </row>
    <row r="1284" spans="1:11" customFormat="1" x14ac:dyDescent="0.3">
      <c r="A1284" s="54" t="s">
        <v>1</v>
      </c>
    </row>
    <row r="1285" spans="1:11" customFormat="1" x14ac:dyDescent="0.3">
      <c r="A1285" s="119" t="s">
        <v>1</v>
      </c>
      <c r="B1285" s="118" t="s">
        <v>501</v>
      </c>
      <c r="C1285" s="118" t="s">
        <v>1</v>
      </c>
      <c r="D1285" s="118" t="s">
        <v>389</v>
      </c>
      <c r="E1285" s="118" t="s">
        <v>1</v>
      </c>
      <c r="F1285" s="118" t="s">
        <v>390</v>
      </c>
      <c r="G1285" s="118" t="s">
        <v>1</v>
      </c>
      <c r="H1285" s="118" t="s">
        <v>391</v>
      </c>
      <c r="I1285" s="118" t="s">
        <v>1</v>
      </c>
      <c r="J1285" s="118" t="s">
        <v>392</v>
      </c>
      <c r="K1285" s="118" t="s">
        <v>1</v>
      </c>
    </row>
    <row r="1286" spans="1:11" customFormat="1" x14ac:dyDescent="0.3">
      <c r="A1286" s="120"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1425.4092837695</v>
      </c>
      <c r="C1287" s="57">
        <v>1425.4092837695</v>
      </c>
      <c r="D1287" s="57">
        <v>285.85600216210003</v>
      </c>
      <c r="E1287" s="57">
        <v>285.85600216210003</v>
      </c>
      <c r="F1287" s="57">
        <v>358.79102336109997</v>
      </c>
      <c r="G1287" s="57">
        <v>358.79102336109997</v>
      </c>
      <c r="H1287" s="57">
        <v>431.75552187919999</v>
      </c>
      <c r="I1287" s="57">
        <v>431.75552187919999</v>
      </c>
      <c r="J1287" s="57">
        <v>349.00673636710002</v>
      </c>
      <c r="K1287" s="57">
        <v>349.00673636710002</v>
      </c>
    </row>
    <row r="1288" spans="1:11" customFormat="1" x14ac:dyDescent="0.3">
      <c r="A1288" s="58" t="s">
        <v>325</v>
      </c>
      <c r="B1288" s="59">
        <v>18.907589223900001</v>
      </c>
      <c r="C1288" s="60">
        <v>1.32646738303113E-2</v>
      </c>
      <c r="D1288" s="59">
        <v>2.4640012168999998</v>
      </c>
      <c r="E1288" s="60">
        <v>8.6197288084325103E-3</v>
      </c>
      <c r="F1288" s="59">
        <v>4.4446878179999896</v>
      </c>
      <c r="G1288" s="60">
        <v>1.23879571355014E-2</v>
      </c>
      <c r="H1288" s="59">
        <v>5.37514367909999</v>
      </c>
      <c r="I1288" s="60">
        <v>1.24495076651362E-2</v>
      </c>
      <c r="J1288" s="59">
        <v>6.6237565098999998</v>
      </c>
      <c r="K1288" s="60">
        <v>1.8978878685404099E-2</v>
      </c>
    </row>
    <row r="1289" spans="1:11" customFormat="1" x14ac:dyDescent="0.3">
      <c r="A1289" s="58" t="s">
        <v>326</v>
      </c>
      <c r="B1289" s="62">
        <v>147.0170811612</v>
      </c>
      <c r="C1289" s="63">
        <v>0.103140257914143</v>
      </c>
      <c r="D1289" s="62">
        <v>29.432901065999999</v>
      </c>
      <c r="E1289" s="63">
        <v>0.102964082766782</v>
      </c>
      <c r="F1289" s="62">
        <v>28.368895976600001</v>
      </c>
      <c r="G1289" s="63">
        <v>7.9068020461728603E-2</v>
      </c>
      <c r="H1289" s="62">
        <v>60.9580875633999</v>
      </c>
      <c r="I1289" s="61">
        <v>0.14118658470905501</v>
      </c>
      <c r="J1289" s="62">
        <v>28.2571965552</v>
      </c>
      <c r="K1289" s="63">
        <v>8.0964616469402104E-2</v>
      </c>
    </row>
    <row r="1290" spans="1:11" customFormat="1" x14ac:dyDescent="0.3">
      <c r="A1290" s="58" t="s">
        <v>327</v>
      </c>
      <c r="B1290" s="59">
        <v>477.54338155959999</v>
      </c>
      <c r="C1290" s="60">
        <v>0.33502193860891299</v>
      </c>
      <c r="D1290" s="59">
        <v>108.35251208930001</v>
      </c>
      <c r="E1290" s="60">
        <v>0.37904578273594097</v>
      </c>
      <c r="F1290" s="59">
        <v>120.13011764700001</v>
      </c>
      <c r="G1290" s="60">
        <v>0.33481918394066601</v>
      </c>
      <c r="H1290" s="59">
        <v>144.5549779923</v>
      </c>
      <c r="I1290" s="60">
        <v>0.33480747938817301</v>
      </c>
      <c r="J1290" s="59">
        <v>104.505773831</v>
      </c>
      <c r="K1290" s="60">
        <v>0.29943769830584699</v>
      </c>
    </row>
    <row r="1291" spans="1:11" customFormat="1" x14ac:dyDescent="0.3">
      <c r="A1291" s="58" t="s">
        <v>328</v>
      </c>
      <c r="B1291" s="62">
        <v>461.57801787860001</v>
      </c>
      <c r="C1291" s="63">
        <v>0.32382139160617401</v>
      </c>
      <c r="D1291" s="62">
        <v>80.465110281199898</v>
      </c>
      <c r="E1291" s="63">
        <v>0.28148826567430502</v>
      </c>
      <c r="F1291" s="62">
        <v>123.933271457</v>
      </c>
      <c r="G1291" s="63">
        <v>0.34541909743452298</v>
      </c>
      <c r="H1291" s="62">
        <v>133.5638777536</v>
      </c>
      <c r="I1291" s="63">
        <v>0.30935071119013902</v>
      </c>
      <c r="J1291" s="62">
        <v>123.6157583868</v>
      </c>
      <c r="K1291" s="63">
        <v>0.35419304416169101</v>
      </c>
    </row>
    <row r="1292" spans="1:11" customFormat="1" x14ac:dyDescent="0.3">
      <c r="A1292" s="58" t="s">
        <v>329</v>
      </c>
      <c r="B1292" s="59">
        <v>320.36321394620001</v>
      </c>
      <c r="C1292" s="60">
        <v>0.224751738040458</v>
      </c>
      <c r="D1292" s="59">
        <v>65.141477508699893</v>
      </c>
      <c r="E1292" s="60">
        <v>0.22788214001453899</v>
      </c>
      <c r="F1292" s="59">
        <v>81.9140504625001</v>
      </c>
      <c r="G1292" s="60">
        <v>0.228305741027581</v>
      </c>
      <c r="H1292" s="59">
        <v>87.303434890800006</v>
      </c>
      <c r="I1292" s="60">
        <v>0.20220571704749701</v>
      </c>
      <c r="J1292" s="59">
        <v>86.004251084200106</v>
      </c>
      <c r="K1292" s="60">
        <v>0.24642576237765501</v>
      </c>
    </row>
    <row r="1293" spans="1:11" customFormat="1" x14ac:dyDescent="0.3">
      <c r="A1293" s="58" t="s">
        <v>330</v>
      </c>
      <c r="B1293" s="62">
        <v>165.9246703851</v>
      </c>
      <c r="C1293" s="63">
        <v>0.116404931744454</v>
      </c>
      <c r="D1293" s="62">
        <v>31.896902282900001</v>
      </c>
      <c r="E1293" s="63">
        <v>0.11158381157521501</v>
      </c>
      <c r="F1293" s="62">
        <v>32.8135837945999</v>
      </c>
      <c r="G1293" s="63">
        <v>9.1455977597229995E-2</v>
      </c>
      <c r="H1293" s="62">
        <v>66.333231242499906</v>
      </c>
      <c r="I1293" s="61">
        <v>0.15363609237419101</v>
      </c>
      <c r="J1293" s="62">
        <v>34.880953065099902</v>
      </c>
      <c r="K1293" s="63">
        <v>9.9943495154806203E-2</v>
      </c>
    </row>
    <row r="1294" spans="1:11" customFormat="1" x14ac:dyDescent="0.3">
      <c r="A1294" s="58" t="s">
        <v>331</v>
      </c>
      <c r="B1294" s="59">
        <v>781.94123182480098</v>
      </c>
      <c r="C1294" s="60">
        <v>0.54857312964663296</v>
      </c>
      <c r="D1294" s="59">
        <v>145.6065877899</v>
      </c>
      <c r="E1294" s="60">
        <v>0.50937040568884395</v>
      </c>
      <c r="F1294" s="59">
        <v>205.84732191949999</v>
      </c>
      <c r="G1294" s="60">
        <v>0.57372483846210398</v>
      </c>
      <c r="H1294" s="59">
        <v>220.86731264439999</v>
      </c>
      <c r="I1294" s="60">
        <v>0.51155642823763603</v>
      </c>
      <c r="J1294" s="59">
        <v>209.620009471</v>
      </c>
      <c r="K1294" s="60">
        <v>0.60061880653934696</v>
      </c>
    </row>
    <row r="1295" spans="1:11" customFormat="1" x14ac:dyDescent="0.3">
      <c r="A1295" s="64" t="s">
        <v>1</v>
      </c>
    </row>
    <row r="1296" spans="1:11" customFormat="1" x14ac:dyDescent="0.3">
      <c r="A1296" s="64" t="s">
        <v>1</v>
      </c>
    </row>
    <row r="1297" spans="1:11" customFormat="1" x14ac:dyDescent="0.3">
      <c r="A1297" s="53" t="s">
        <v>462</v>
      </c>
    </row>
    <row r="1298" spans="1:11" customFormat="1" x14ac:dyDescent="0.3">
      <c r="A1298" s="54" t="s">
        <v>1</v>
      </c>
    </row>
    <row r="1299" spans="1:11" customFormat="1" x14ac:dyDescent="0.3">
      <c r="A1299" s="119" t="s">
        <v>1</v>
      </c>
      <c r="B1299" s="118" t="s">
        <v>501</v>
      </c>
      <c r="C1299" s="118" t="s">
        <v>1</v>
      </c>
      <c r="D1299" s="118" t="s">
        <v>389</v>
      </c>
      <c r="E1299" s="118" t="s">
        <v>1</v>
      </c>
      <c r="F1299" s="118" t="s">
        <v>390</v>
      </c>
      <c r="G1299" s="118" t="s">
        <v>1</v>
      </c>
      <c r="H1299" s="118" t="s">
        <v>391</v>
      </c>
      <c r="I1299" s="118" t="s">
        <v>1</v>
      </c>
      <c r="J1299" s="118" t="s">
        <v>392</v>
      </c>
      <c r="K1299" s="118" t="s">
        <v>1</v>
      </c>
    </row>
    <row r="1300" spans="1:11" customFormat="1" x14ac:dyDescent="0.3">
      <c r="A1300" s="120"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1425.4092837695</v>
      </c>
      <c r="C1301" s="57">
        <v>1425.4092837695</v>
      </c>
      <c r="D1301" s="57">
        <v>285.85600216210003</v>
      </c>
      <c r="E1301" s="57">
        <v>285.85600216210003</v>
      </c>
      <c r="F1301" s="57">
        <v>358.79102336109997</v>
      </c>
      <c r="G1301" s="57">
        <v>358.79102336109997</v>
      </c>
      <c r="H1301" s="57">
        <v>431.75552187919999</v>
      </c>
      <c r="I1301" s="57">
        <v>431.75552187919999</v>
      </c>
      <c r="J1301" s="57">
        <v>349.00673636710002</v>
      </c>
      <c r="K1301" s="57">
        <v>349.00673636710002</v>
      </c>
    </row>
    <row r="1302" spans="1:11" customFormat="1" x14ac:dyDescent="0.3">
      <c r="A1302" s="58" t="s">
        <v>332</v>
      </c>
      <c r="B1302" s="59">
        <v>0.88574593879999897</v>
      </c>
      <c r="C1302" s="60">
        <v>6.2139762164144295E-4</v>
      </c>
      <c r="D1302" s="59">
        <v>0.88574593879999997</v>
      </c>
      <c r="E1302" s="60">
        <v>3.0985738697126299E-3</v>
      </c>
      <c r="F1302" s="59">
        <v>0</v>
      </c>
      <c r="G1302" s="60">
        <v>0</v>
      </c>
      <c r="H1302" s="59">
        <v>0</v>
      </c>
      <c r="I1302" s="60">
        <v>0</v>
      </c>
      <c r="J1302" s="59">
        <v>0</v>
      </c>
      <c r="K1302" s="60">
        <v>0</v>
      </c>
    </row>
    <row r="1303" spans="1:11" customFormat="1" x14ac:dyDescent="0.3">
      <c r="A1303" s="58" t="s">
        <v>333</v>
      </c>
      <c r="B1303" s="62">
        <v>22.0443631033</v>
      </c>
      <c r="C1303" s="63">
        <v>1.5465286605264399E-2</v>
      </c>
      <c r="D1303" s="62">
        <v>5.1264827787000202</v>
      </c>
      <c r="E1303" s="63">
        <v>1.7933794427702598E-2</v>
      </c>
      <c r="F1303" s="62">
        <v>2.1797424059999999</v>
      </c>
      <c r="G1303" s="63">
        <v>6.0752423111941397E-3</v>
      </c>
      <c r="H1303" s="62">
        <v>7.7470843103</v>
      </c>
      <c r="I1303" s="63">
        <v>1.79432199884349E-2</v>
      </c>
      <c r="J1303" s="62">
        <v>6.9910536082999997</v>
      </c>
      <c r="K1303" s="63">
        <v>2.0031285587985101E-2</v>
      </c>
    </row>
    <row r="1304" spans="1:11" customFormat="1" x14ac:dyDescent="0.3">
      <c r="A1304" s="58" t="s">
        <v>334</v>
      </c>
      <c r="B1304" s="59">
        <v>67.9706501629</v>
      </c>
      <c r="C1304" s="60">
        <v>4.7685005939593302E-2</v>
      </c>
      <c r="D1304" s="59">
        <v>14.6986902193</v>
      </c>
      <c r="E1304" s="60">
        <v>5.1419911102530698E-2</v>
      </c>
      <c r="F1304" s="59">
        <v>25.143693470300001</v>
      </c>
      <c r="G1304" s="60">
        <v>7.0078936855102095E-2</v>
      </c>
      <c r="H1304" s="59">
        <v>16.592633161199998</v>
      </c>
      <c r="I1304" s="60">
        <v>3.8430621776372798E-2</v>
      </c>
      <c r="J1304" s="59">
        <v>11.5356333121</v>
      </c>
      <c r="K1304" s="60">
        <v>3.3052752597778901E-2</v>
      </c>
    </row>
    <row r="1305" spans="1:11" customFormat="1" x14ac:dyDescent="0.3">
      <c r="A1305" s="58" t="s">
        <v>335</v>
      </c>
      <c r="B1305" s="62">
        <v>672.61577957220004</v>
      </c>
      <c r="C1305" s="63">
        <v>0.47187554285704197</v>
      </c>
      <c r="D1305" s="62">
        <v>136.91821724499999</v>
      </c>
      <c r="E1305" s="63">
        <v>0.47897618454538499</v>
      </c>
      <c r="F1305" s="62">
        <v>149.77461535699999</v>
      </c>
      <c r="G1305" s="63">
        <v>0.41744248212771301</v>
      </c>
      <c r="H1305" s="62">
        <v>213.5479371129</v>
      </c>
      <c r="I1305" s="63">
        <v>0.49460383548412001</v>
      </c>
      <c r="J1305" s="62">
        <v>172.3750098573</v>
      </c>
      <c r="K1305" s="63">
        <v>0.49390166978321198</v>
      </c>
    </row>
    <row r="1306" spans="1:11" customFormat="1" x14ac:dyDescent="0.3">
      <c r="A1306" s="58" t="s">
        <v>336</v>
      </c>
      <c r="B1306" s="59">
        <v>632.91561035960001</v>
      </c>
      <c r="C1306" s="60">
        <v>0.44402377448100599</v>
      </c>
      <c r="D1306" s="59">
        <v>118.6184576229</v>
      </c>
      <c r="E1306" s="60">
        <v>0.41495877898563499</v>
      </c>
      <c r="F1306" s="59">
        <v>171.53111240909999</v>
      </c>
      <c r="G1306" s="60">
        <v>0.47808083603157803</v>
      </c>
      <c r="H1306" s="59">
        <v>190.1388532428</v>
      </c>
      <c r="I1306" s="60">
        <v>0.44038545799073398</v>
      </c>
      <c r="J1306" s="59">
        <v>152.6271870848</v>
      </c>
      <c r="K1306" s="60">
        <v>0.43731874253642</v>
      </c>
    </row>
    <row r="1307" spans="1:11" customFormat="1" x14ac:dyDescent="0.3">
      <c r="A1307" s="58" t="s">
        <v>337</v>
      </c>
      <c r="B1307" s="62">
        <v>28.9771346327</v>
      </c>
      <c r="C1307" s="63">
        <v>2.0328992495453599E-2</v>
      </c>
      <c r="D1307" s="62">
        <v>9.6084083573999894</v>
      </c>
      <c r="E1307" s="63">
        <v>3.3612757069034299E-2</v>
      </c>
      <c r="F1307" s="62">
        <v>10.161859718700001</v>
      </c>
      <c r="G1307" s="63">
        <v>2.8322502674412602E-2</v>
      </c>
      <c r="H1307" s="62">
        <v>3.7290140520000001</v>
      </c>
      <c r="I1307" s="63">
        <v>8.6368647603384495E-3</v>
      </c>
      <c r="J1307" s="62">
        <v>5.4778525046000004</v>
      </c>
      <c r="K1307" s="63">
        <v>1.5695549494603899E-2</v>
      </c>
    </row>
    <row r="1308" spans="1:11" customFormat="1" x14ac:dyDescent="0.3">
      <c r="A1308" s="58" t="s">
        <v>310</v>
      </c>
      <c r="B1308" s="59">
        <v>22.9301090421</v>
      </c>
      <c r="C1308" s="60">
        <v>1.6086684226905901E-2</v>
      </c>
      <c r="D1308" s="59">
        <v>6.0122287175000002</v>
      </c>
      <c r="E1308" s="60">
        <v>2.1032368297415199E-2</v>
      </c>
      <c r="F1308" s="59">
        <v>2.1797424059999999</v>
      </c>
      <c r="G1308" s="60">
        <v>6.0752423111941397E-3</v>
      </c>
      <c r="H1308" s="59">
        <v>7.7470843103</v>
      </c>
      <c r="I1308" s="60">
        <v>1.79432199884349E-2</v>
      </c>
      <c r="J1308" s="59">
        <v>6.9910536082999997</v>
      </c>
      <c r="K1308" s="60">
        <v>2.0031285587985101E-2</v>
      </c>
    </row>
    <row r="1309" spans="1:11" customFormat="1" x14ac:dyDescent="0.3">
      <c r="A1309" s="58" t="s">
        <v>311</v>
      </c>
      <c r="B1309" s="62">
        <v>1305.5313899318</v>
      </c>
      <c r="C1309" s="63">
        <v>0.91589931733804697</v>
      </c>
      <c r="D1309" s="62">
        <v>255.53667486789999</v>
      </c>
      <c r="E1309" s="63">
        <v>0.89393496353101998</v>
      </c>
      <c r="F1309" s="62">
        <v>321.30572776610001</v>
      </c>
      <c r="G1309" s="63">
        <v>0.89552331815929098</v>
      </c>
      <c r="H1309" s="62">
        <v>403.68679035569897</v>
      </c>
      <c r="I1309" s="63">
        <v>0.93498929347485404</v>
      </c>
      <c r="J1309" s="62">
        <v>325.00219694210102</v>
      </c>
      <c r="K1309" s="63">
        <v>0.93122041231963204</v>
      </c>
    </row>
    <row r="1310" spans="1:11" customFormat="1" x14ac:dyDescent="0.3">
      <c r="A1310" s="64" t="s">
        <v>1</v>
      </c>
    </row>
    <row r="1311" spans="1:11" customFormat="1" x14ac:dyDescent="0.3">
      <c r="A1311" s="64" t="s">
        <v>1</v>
      </c>
    </row>
    <row r="1312" spans="1:11" customFormat="1" x14ac:dyDescent="0.3">
      <c r="A1312" s="53" t="s">
        <v>463</v>
      </c>
    </row>
    <row r="1313" spans="1:11" customFormat="1" x14ac:dyDescent="0.3">
      <c r="A1313" s="54" t="s">
        <v>1</v>
      </c>
    </row>
    <row r="1314" spans="1:11" customFormat="1" x14ac:dyDescent="0.3">
      <c r="A1314" s="119" t="s">
        <v>1</v>
      </c>
      <c r="B1314" s="118" t="s">
        <v>501</v>
      </c>
      <c r="C1314" s="118" t="s">
        <v>1</v>
      </c>
      <c r="D1314" s="118" t="s">
        <v>389</v>
      </c>
      <c r="E1314" s="118" t="s">
        <v>1</v>
      </c>
      <c r="F1314" s="118" t="s">
        <v>390</v>
      </c>
      <c r="G1314" s="118" t="s">
        <v>1</v>
      </c>
      <c r="H1314" s="118" t="s">
        <v>391</v>
      </c>
      <c r="I1314" s="118" t="s">
        <v>1</v>
      </c>
      <c r="J1314" s="118" t="s">
        <v>392</v>
      </c>
      <c r="K1314" s="118" t="s">
        <v>1</v>
      </c>
    </row>
    <row r="1315" spans="1:11" customFormat="1" x14ac:dyDescent="0.3">
      <c r="A1315" s="120"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1425.4092837695</v>
      </c>
      <c r="C1316" s="57">
        <v>1425.4092837695</v>
      </c>
      <c r="D1316" s="57">
        <v>285.85600216210003</v>
      </c>
      <c r="E1316" s="57">
        <v>285.85600216210003</v>
      </c>
      <c r="F1316" s="57">
        <v>358.79102336109997</v>
      </c>
      <c r="G1316" s="57">
        <v>358.79102336109997</v>
      </c>
      <c r="H1316" s="57">
        <v>431.75552187919999</v>
      </c>
      <c r="I1316" s="57">
        <v>431.75552187919999</v>
      </c>
      <c r="J1316" s="57">
        <v>349.00673636710002</v>
      </c>
      <c r="K1316" s="57">
        <v>349.00673636710002</v>
      </c>
    </row>
    <row r="1317" spans="1:11" customFormat="1" x14ac:dyDescent="0.3">
      <c r="A1317" s="58" t="s">
        <v>332</v>
      </c>
      <c r="B1317" s="59">
        <v>8.7583410804000295</v>
      </c>
      <c r="C1317" s="60">
        <v>6.1444394814368902E-3</v>
      </c>
      <c r="D1317" s="59">
        <v>1.8034517596999999</v>
      </c>
      <c r="E1317" s="60">
        <v>6.3089518710799002E-3</v>
      </c>
      <c r="F1317" s="59">
        <v>1.7032506328000001</v>
      </c>
      <c r="G1317" s="60">
        <v>4.7471941099423397E-3</v>
      </c>
      <c r="H1317" s="59">
        <v>3.5217834885999899</v>
      </c>
      <c r="I1317" s="60">
        <v>8.1568927555843804E-3</v>
      </c>
      <c r="J1317" s="59">
        <v>1.7298551993</v>
      </c>
      <c r="K1317" s="60">
        <v>4.9565094854801496E-3</v>
      </c>
    </row>
    <row r="1318" spans="1:11" customFormat="1" x14ac:dyDescent="0.3">
      <c r="A1318" s="58" t="s">
        <v>333</v>
      </c>
      <c r="B1318" s="62">
        <v>26.763844492800001</v>
      </c>
      <c r="C1318" s="63">
        <v>1.877625240522E-2</v>
      </c>
      <c r="D1318" s="62">
        <v>2.4154785799999998</v>
      </c>
      <c r="E1318" s="63">
        <v>8.4499837741040598E-3</v>
      </c>
      <c r="F1318" s="62">
        <v>12.874921142</v>
      </c>
      <c r="G1318" s="63">
        <v>3.5884178543235799E-2</v>
      </c>
      <c r="H1318" s="62">
        <v>2.5363525409999998</v>
      </c>
      <c r="I1318" s="63">
        <v>5.8745109499946198E-3</v>
      </c>
      <c r="J1318" s="62">
        <v>8.9370922298000099</v>
      </c>
      <c r="K1318" s="63">
        <v>2.5607219857211001E-2</v>
      </c>
    </row>
    <row r="1319" spans="1:11" customFormat="1" x14ac:dyDescent="0.3">
      <c r="A1319" s="58" t="s">
        <v>334</v>
      </c>
      <c r="B1319" s="59">
        <v>62.567964326800002</v>
      </c>
      <c r="C1319" s="60">
        <v>4.3894736086844299E-2</v>
      </c>
      <c r="D1319" s="59">
        <v>11.4321709338</v>
      </c>
      <c r="E1319" s="60">
        <v>3.9992761555928999E-2</v>
      </c>
      <c r="F1319" s="59">
        <v>6.9034748047999903</v>
      </c>
      <c r="G1319" s="65">
        <v>1.9240935127443501E-2</v>
      </c>
      <c r="H1319" s="59">
        <v>23.203465159199901</v>
      </c>
      <c r="I1319" s="60">
        <v>5.3742138741405703E-2</v>
      </c>
      <c r="J1319" s="59">
        <v>21.028853429000002</v>
      </c>
      <c r="K1319" s="60">
        <v>6.0253431346038402E-2</v>
      </c>
    </row>
    <row r="1320" spans="1:11" customFormat="1" x14ac:dyDescent="0.3">
      <c r="A1320" s="58" t="s">
        <v>335</v>
      </c>
      <c r="B1320" s="62">
        <v>672.85483269730003</v>
      </c>
      <c r="C1320" s="63">
        <v>0.47204325126740598</v>
      </c>
      <c r="D1320" s="62">
        <v>149.8057764424</v>
      </c>
      <c r="E1320" s="63">
        <v>0.52406027968392899</v>
      </c>
      <c r="F1320" s="62">
        <v>144.60811635869999</v>
      </c>
      <c r="G1320" s="65">
        <v>0.40304273781443301</v>
      </c>
      <c r="H1320" s="62">
        <v>208.78916068160001</v>
      </c>
      <c r="I1320" s="63">
        <v>0.48358191175610898</v>
      </c>
      <c r="J1320" s="62">
        <v>169.6517792146</v>
      </c>
      <c r="K1320" s="63">
        <v>0.48609886726127</v>
      </c>
    </row>
    <row r="1321" spans="1:11" customFormat="1" x14ac:dyDescent="0.3">
      <c r="A1321" s="58" t="s">
        <v>336</v>
      </c>
      <c r="B1321" s="59">
        <v>629.78242963809998</v>
      </c>
      <c r="C1321" s="60">
        <v>0.44182568249635501</v>
      </c>
      <c r="D1321" s="59">
        <v>113.7981920596</v>
      </c>
      <c r="E1321" s="60">
        <v>0.398096213474183</v>
      </c>
      <c r="F1321" s="59">
        <v>184.54617133080001</v>
      </c>
      <c r="G1321" s="61">
        <v>0.51435559786864105</v>
      </c>
      <c r="H1321" s="59">
        <v>187.8888307647</v>
      </c>
      <c r="I1321" s="60">
        <v>0.43517412341808798</v>
      </c>
      <c r="J1321" s="59">
        <v>143.54923548299999</v>
      </c>
      <c r="K1321" s="60">
        <v>0.41130792195371502</v>
      </c>
    </row>
    <row r="1322" spans="1:11" customFormat="1" x14ac:dyDescent="0.3">
      <c r="A1322" s="58" t="s">
        <v>337</v>
      </c>
      <c r="B1322" s="62">
        <v>24.681871534100001</v>
      </c>
      <c r="C1322" s="63">
        <v>1.7315638262737201E-2</v>
      </c>
      <c r="D1322" s="62">
        <v>6.6009323866000198</v>
      </c>
      <c r="E1322" s="63">
        <v>2.30918096407744E-2</v>
      </c>
      <c r="F1322" s="62">
        <v>8.1550890919999901</v>
      </c>
      <c r="G1322" s="63">
        <v>2.27293565363045E-2</v>
      </c>
      <c r="H1322" s="62">
        <v>5.8159292441000101</v>
      </c>
      <c r="I1322" s="63">
        <v>1.34704223788184E-2</v>
      </c>
      <c r="J1322" s="62">
        <v>4.1099208114000101</v>
      </c>
      <c r="K1322" s="63">
        <v>1.1776050096285301E-2</v>
      </c>
    </row>
    <row r="1323" spans="1:11" customFormat="1" x14ac:dyDescent="0.3">
      <c r="A1323" s="58" t="s">
        <v>310</v>
      </c>
      <c r="B1323" s="59">
        <v>35.522185573199998</v>
      </c>
      <c r="C1323" s="60">
        <v>2.4920691886656899E-2</v>
      </c>
      <c r="D1323" s="59">
        <v>4.2189303396999902</v>
      </c>
      <c r="E1323" s="60">
        <v>1.4758935645184001E-2</v>
      </c>
      <c r="F1323" s="59">
        <v>14.578171774799999</v>
      </c>
      <c r="G1323" s="60">
        <v>4.0631372653178101E-2</v>
      </c>
      <c r="H1323" s="59">
        <v>6.0581360295999902</v>
      </c>
      <c r="I1323" s="60">
        <v>1.4031403705578999E-2</v>
      </c>
      <c r="J1323" s="59">
        <v>10.6669474291</v>
      </c>
      <c r="K1323" s="60">
        <v>3.0563729342691099E-2</v>
      </c>
    </row>
    <row r="1324" spans="1:11" customFormat="1" x14ac:dyDescent="0.3">
      <c r="A1324" s="58" t="s">
        <v>311</v>
      </c>
      <c r="B1324" s="62">
        <v>1302.6372623354</v>
      </c>
      <c r="C1324" s="63">
        <v>0.91386893376376199</v>
      </c>
      <c r="D1324" s="62">
        <v>263.60396850199999</v>
      </c>
      <c r="E1324" s="63">
        <v>0.92215649315811199</v>
      </c>
      <c r="F1324" s="62">
        <v>329.15428768950102</v>
      </c>
      <c r="G1324" s="63">
        <v>0.91739833568307405</v>
      </c>
      <c r="H1324" s="62">
        <v>396.67799144629998</v>
      </c>
      <c r="I1324" s="63">
        <v>0.91875603517419702</v>
      </c>
      <c r="J1324" s="62">
        <v>313.20101469760101</v>
      </c>
      <c r="K1324" s="63">
        <v>0.89740678921498496</v>
      </c>
    </row>
    <row r="1325" spans="1:11" customFormat="1" x14ac:dyDescent="0.3">
      <c r="A1325" s="64" t="s">
        <v>1</v>
      </c>
    </row>
    <row r="1326" spans="1:11" customFormat="1" x14ac:dyDescent="0.3">
      <c r="A1326" s="64" t="s">
        <v>1</v>
      </c>
    </row>
    <row r="1327" spans="1:11" customFormat="1" x14ac:dyDescent="0.3">
      <c r="A1327" s="53" t="s">
        <v>464</v>
      </c>
    </row>
    <row r="1328" spans="1:11" customFormat="1" x14ac:dyDescent="0.3">
      <c r="A1328" s="54" t="s">
        <v>1</v>
      </c>
    </row>
    <row r="1329" spans="1:11" customFormat="1" x14ac:dyDescent="0.3">
      <c r="A1329" s="119" t="s">
        <v>1</v>
      </c>
      <c r="B1329" s="118" t="s">
        <v>501</v>
      </c>
      <c r="C1329" s="118" t="s">
        <v>1</v>
      </c>
      <c r="D1329" s="118" t="s">
        <v>389</v>
      </c>
      <c r="E1329" s="118" t="s">
        <v>1</v>
      </c>
      <c r="F1329" s="118" t="s">
        <v>390</v>
      </c>
      <c r="G1329" s="118" t="s">
        <v>1</v>
      </c>
      <c r="H1329" s="118" t="s">
        <v>391</v>
      </c>
      <c r="I1329" s="118" t="s">
        <v>1</v>
      </c>
      <c r="J1329" s="118" t="s">
        <v>392</v>
      </c>
      <c r="K1329" s="118" t="s">
        <v>1</v>
      </c>
    </row>
    <row r="1330" spans="1:11" customFormat="1" x14ac:dyDescent="0.3">
      <c r="A1330" s="120"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1425.4092837695</v>
      </c>
      <c r="C1331" s="57">
        <v>1425.4092837695</v>
      </c>
      <c r="D1331" s="57">
        <v>285.85600216210003</v>
      </c>
      <c r="E1331" s="57">
        <v>285.85600216210003</v>
      </c>
      <c r="F1331" s="57">
        <v>358.79102336109997</v>
      </c>
      <c r="G1331" s="57">
        <v>358.79102336109997</v>
      </c>
      <c r="H1331" s="57">
        <v>431.75552187919999</v>
      </c>
      <c r="I1331" s="57">
        <v>431.75552187919999</v>
      </c>
      <c r="J1331" s="57">
        <v>349.00673636710002</v>
      </c>
      <c r="K1331" s="57">
        <v>349.00673636710002</v>
      </c>
    </row>
    <row r="1332" spans="1:11" customFormat="1" x14ac:dyDescent="0.3">
      <c r="A1332" s="58" t="s">
        <v>332</v>
      </c>
      <c r="B1332" s="59">
        <v>2.5862255415000002</v>
      </c>
      <c r="C1332" s="60">
        <v>1.8143739983653799E-3</v>
      </c>
      <c r="D1332" s="59">
        <v>1.8708937531000001</v>
      </c>
      <c r="E1332" s="60">
        <v>6.5448818249374202E-3</v>
      </c>
      <c r="F1332" s="59">
        <v>0</v>
      </c>
      <c r="G1332" s="60">
        <v>0</v>
      </c>
      <c r="H1332" s="59">
        <v>0</v>
      </c>
      <c r="I1332" s="60">
        <v>0</v>
      </c>
      <c r="J1332" s="59">
        <v>0.7153317884</v>
      </c>
      <c r="K1332" s="60">
        <v>2.0496217231967201E-3</v>
      </c>
    </row>
    <row r="1333" spans="1:11" customFormat="1" x14ac:dyDescent="0.3">
      <c r="A1333" s="58" t="s">
        <v>333</v>
      </c>
      <c r="B1333" s="62">
        <v>11.123512287500001</v>
      </c>
      <c r="C1333" s="63">
        <v>7.8037321730386302E-3</v>
      </c>
      <c r="D1333" s="62">
        <v>0</v>
      </c>
      <c r="E1333" s="63">
        <v>0</v>
      </c>
      <c r="F1333" s="62">
        <v>0.85335730840000101</v>
      </c>
      <c r="G1333" s="63">
        <v>2.37842435523018E-3</v>
      </c>
      <c r="H1333" s="62">
        <v>9.5827020847000099</v>
      </c>
      <c r="I1333" s="61">
        <v>2.21947412345571E-2</v>
      </c>
      <c r="J1333" s="62">
        <v>0.68745289440000101</v>
      </c>
      <c r="K1333" s="63">
        <v>1.9697410472814098E-3</v>
      </c>
    </row>
    <row r="1334" spans="1:11" customFormat="1" x14ac:dyDescent="0.3">
      <c r="A1334" s="58" t="s">
        <v>334</v>
      </c>
      <c r="B1334" s="59">
        <v>73.216950666999793</v>
      </c>
      <c r="C1334" s="60">
        <v>5.1365563210994003E-2</v>
      </c>
      <c r="D1334" s="59">
        <v>12.062046305399999</v>
      </c>
      <c r="E1334" s="60">
        <v>4.2196232418306903E-2</v>
      </c>
      <c r="F1334" s="59">
        <v>22.9890251699</v>
      </c>
      <c r="G1334" s="60">
        <v>6.4073579529783903E-2</v>
      </c>
      <c r="H1334" s="59">
        <v>24.6895257076999</v>
      </c>
      <c r="I1334" s="60">
        <v>5.71840415618537E-2</v>
      </c>
      <c r="J1334" s="59">
        <v>13.476353484000001</v>
      </c>
      <c r="K1334" s="60">
        <v>3.8613448050541399E-2</v>
      </c>
    </row>
    <row r="1335" spans="1:11" customFormat="1" x14ac:dyDescent="0.3">
      <c r="A1335" s="58" t="s">
        <v>335</v>
      </c>
      <c r="B1335" s="62">
        <v>705.545574048498</v>
      </c>
      <c r="C1335" s="63">
        <v>0.49497753528213501</v>
      </c>
      <c r="D1335" s="62">
        <v>133.73150249579999</v>
      </c>
      <c r="E1335" s="63">
        <v>0.467828212401729</v>
      </c>
      <c r="F1335" s="62">
        <v>172.0742919603</v>
      </c>
      <c r="G1335" s="63">
        <v>0.479594752255321</v>
      </c>
      <c r="H1335" s="62">
        <v>209.65562548930001</v>
      </c>
      <c r="I1335" s="63">
        <v>0.48558875304427301</v>
      </c>
      <c r="J1335" s="62">
        <v>190.08415410309999</v>
      </c>
      <c r="K1335" s="63">
        <v>0.54464322402981202</v>
      </c>
    </row>
    <row r="1336" spans="1:11" customFormat="1" x14ac:dyDescent="0.3">
      <c r="A1336" s="58" t="s">
        <v>336</v>
      </c>
      <c r="B1336" s="59">
        <v>550.95247373890004</v>
      </c>
      <c r="C1336" s="60">
        <v>0.386522299252818</v>
      </c>
      <c r="D1336" s="59">
        <v>111.2034778874</v>
      </c>
      <c r="E1336" s="60">
        <v>0.389019216130854</v>
      </c>
      <c r="F1336" s="59">
        <v>144.08605325799999</v>
      </c>
      <c r="G1336" s="60">
        <v>0.40158767604669598</v>
      </c>
      <c r="H1336" s="59">
        <v>165.48687997760001</v>
      </c>
      <c r="I1336" s="60">
        <v>0.383288392600804</v>
      </c>
      <c r="J1336" s="59">
        <v>130.17606261590001</v>
      </c>
      <c r="K1336" s="60">
        <v>0.37299011466350401</v>
      </c>
    </row>
    <row r="1337" spans="1:11" customFormat="1" x14ac:dyDescent="0.3">
      <c r="A1337" s="58" t="s">
        <v>337</v>
      </c>
      <c r="B1337" s="62">
        <v>81.9845474860997</v>
      </c>
      <c r="C1337" s="63">
        <v>5.7516496082648999E-2</v>
      </c>
      <c r="D1337" s="62">
        <v>26.9880817204</v>
      </c>
      <c r="E1337" s="61">
        <v>9.4411457224172296E-2</v>
      </c>
      <c r="F1337" s="62">
        <v>18.788295664500001</v>
      </c>
      <c r="G1337" s="63">
        <v>5.2365567812968403E-2</v>
      </c>
      <c r="H1337" s="62">
        <v>22.3407886199</v>
      </c>
      <c r="I1337" s="63">
        <v>5.1744071558512003E-2</v>
      </c>
      <c r="J1337" s="62">
        <v>13.867381481300001</v>
      </c>
      <c r="K1337" s="63">
        <v>3.9733850485664302E-2</v>
      </c>
    </row>
    <row r="1338" spans="1:11" customFormat="1" x14ac:dyDescent="0.3">
      <c r="A1338" s="58" t="s">
        <v>310</v>
      </c>
      <c r="B1338" s="59">
        <v>13.709737829</v>
      </c>
      <c r="C1338" s="60">
        <v>9.6181061714040103E-3</v>
      </c>
      <c r="D1338" s="59">
        <v>1.8708937531000001</v>
      </c>
      <c r="E1338" s="60">
        <v>6.5448818249374202E-3</v>
      </c>
      <c r="F1338" s="59">
        <v>0.85335730840000101</v>
      </c>
      <c r="G1338" s="60">
        <v>2.37842435523018E-3</v>
      </c>
      <c r="H1338" s="59">
        <v>9.5827020847000099</v>
      </c>
      <c r="I1338" s="61">
        <v>2.21947412345571E-2</v>
      </c>
      <c r="J1338" s="59">
        <v>1.4027846827999999</v>
      </c>
      <c r="K1338" s="60">
        <v>4.0193627704781399E-3</v>
      </c>
    </row>
    <row r="1339" spans="1:11" customFormat="1" x14ac:dyDescent="0.3">
      <c r="A1339" s="58" t="s">
        <v>311</v>
      </c>
      <c r="B1339" s="62">
        <v>1256.4980477874001</v>
      </c>
      <c r="C1339" s="63">
        <v>0.88149983453495295</v>
      </c>
      <c r="D1339" s="62">
        <v>244.93498038320001</v>
      </c>
      <c r="E1339" s="63">
        <v>0.856847428532584</v>
      </c>
      <c r="F1339" s="62">
        <v>316.16034521830102</v>
      </c>
      <c r="G1339" s="63">
        <v>0.88118242830201798</v>
      </c>
      <c r="H1339" s="62">
        <v>375.14250546689999</v>
      </c>
      <c r="I1339" s="63">
        <v>0.86887714564507701</v>
      </c>
      <c r="J1339" s="62">
        <v>320.260216718999</v>
      </c>
      <c r="K1339" s="61">
        <v>0.91763333869331598</v>
      </c>
    </row>
    <row r="1340" spans="1:11" customFormat="1" x14ac:dyDescent="0.3">
      <c r="A1340" s="64" t="s">
        <v>1</v>
      </c>
    </row>
    <row r="1341" spans="1:11" customFormat="1" x14ac:dyDescent="0.3">
      <c r="A1341" s="64" t="s">
        <v>1</v>
      </c>
    </row>
    <row r="1342" spans="1:11" customFormat="1" x14ac:dyDescent="0.3">
      <c r="A1342" s="53" t="s">
        <v>465</v>
      </c>
    </row>
    <row r="1343" spans="1:11" customFormat="1" x14ac:dyDescent="0.3">
      <c r="A1343" s="54" t="s">
        <v>1</v>
      </c>
    </row>
    <row r="1344" spans="1:11" customFormat="1" x14ac:dyDescent="0.3">
      <c r="A1344" s="119" t="s">
        <v>1</v>
      </c>
      <c r="B1344" s="118" t="s">
        <v>501</v>
      </c>
      <c r="C1344" s="118" t="s">
        <v>1</v>
      </c>
      <c r="D1344" s="118" t="s">
        <v>389</v>
      </c>
      <c r="E1344" s="118" t="s">
        <v>1</v>
      </c>
      <c r="F1344" s="118" t="s">
        <v>390</v>
      </c>
      <c r="G1344" s="118" t="s">
        <v>1</v>
      </c>
      <c r="H1344" s="118" t="s">
        <v>391</v>
      </c>
      <c r="I1344" s="118" t="s">
        <v>1</v>
      </c>
      <c r="J1344" s="118" t="s">
        <v>392</v>
      </c>
      <c r="K1344" s="118" t="s">
        <v>1</v>
      </c>
    </row>
    <row r="1345" spans="1:11" customFormat="1" x14ac:dyDescent="0.3">
      <c r="A1345" s="120"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1425.4092837695</v>
      </c>
      <c r="C1346" s="57">
        <v>1425.4092837695</v>
      </c>
      <c r="D1346" s="57">
        <v>285.85600216210003</v>
      </c>
      <c r="E1346" s="57">
        <v>285.85600216210003</v>
      </c>
      <c r="F1346" s="57">
        <v>358.79102336109997</v>
      </c>
      <c r="G1346" s="57">
        <v>358.79102336109997</v>
      </c>
      <c r="H1346" s="57">
        <v>431.75552187919999</v>
      </c>
      <c r="I1346" s="57">
        <v>431.75552187919999</v>
      </c>
      <c r="J1346" s="57">
        <v>349.00673636710002</v>
      </c>
      <c r="K1346" s="57">
        <v>349.00673636710002</v>
      </c>
    </row>
    <row r="1347" spans="1:11" customFormat="1" x14ac:dyDescent="0.3">
      <c r="A1347" s="58" t="s">
        <v>332</v>
      </c>
      <c r="B1347" s="59">
        <v>11.024526588000001</v>
      </c>
      <c r="C1347" s="60">
        <v>7.7342884696566597E-3</v>
      </c>
      <c r="D1347" s="59">
        <v>0.88574593879999997</v>
      </c>
      <c r="E1347" s="60">
        <v>3.0985738697126299E-3</v>
      </c>
      <c r="F1347" s="59">
        <v>1.3263850976</v>
      </c>
      <c r="G1347" s="60">
        <v>3.6968179559639601E-3</v>
      </c>
      <c r="H1347" s="59">
        <v>8.8123955515999999</v>
      </c>
      <c r="I1347" s="61">
        <v>2.04106145840229E-2</v>
      </c>
      <c r="J1347" s="59">
        <v>0</v>
      </c>
      <c r="K1347" s="60">
        <v>0</v>
      </c>
    </row>
    <row r="1348" spans="1:11" customFormat="1" x14ac:dyDescent="0.3">
      <c r="A1348" s="58" t="s">
        <v>333</v>
      </c>
      <c r="B1348" s="62">
        <v>13.057612860400001</v>
      </c>
      <c r="C1348" s="63">
        <v>9.1606060161675794E-3</v>
      </c>
      <c r="D1348" s="62">
        <v>0.59753246319999997</v>
      </c>
      <c r="E1348" s="63">
        <v>2.0903268032873299E-3</v>
      </c>
      <c r="F1348" s="62">
        <v>0</v>
      </c>
      <c r="G1348" s="63">
        <v>0</v>
      </c>
      <c r="H1348" s="62">
        <v>9.9204891766000092</v>
      </c>
      <c r="I1348" s="61">
        <v>2.2977098552026499E-2</v>
      </c>
      <c r="J1348" s="62">
        <v>2.5395912206000002</v>
      </c>
      <c r="K1348" s="63">
        <v>7.2766252222958598E-3</v>
      </c>
    </row>
    <row r="1349" spans="1:11" customFormat="1" x14ac:dyDescent="0.3">
      <c r="A1349" s="58" t="s">
        <v>334</v>
      </c>
      <c r="B1349" s="59">
        <v>101.9237711545</v>
      </c>
      <c r="C1349" s="60">
        <v>7.1504916037141403E-2</v>
      </c>
      <c r="D1349" s="59">
        <v>21.149416445899998</v>
      </c>
      <c r="E1349" s="60">
        <v>7.3986259815901401E-2</v>
      </c>
      <c r="F1349" s="59">
        <v>43.613149012499903</v>
      </c>
      <c r="G1349" s="61">
        <v>0.12155585333194401</v>
      </c>
      <c r="H1349" s="59">
        <v>21.8240709594</v>
      </c>
      <c r="I1349" s="60">
        <v>5.0547288577599499E-2</v>
      </c>
      <c r="J1349" s="59">
        <v>15.337134736699999</v>
      </c>
      <c r="K1349" s="65">
        <v>4.3945096579934603E-2</v>
      </c>
    </row>
    <row r="1350" spans="1:11" customFormat="1" x14ac:dyDescent="0.3">
      <c r="A1350" s="58" t="s">
        <v>335</v>
      </c>
      <c r="B1350" s="62">
        <v>733.19260597169705</v>
      </c>
      <c r="C1350" s="63">
        <v>0.51437339038003804</v>
      </c>
      <c r="D1350" s="62">
        <v>155.02346812319999</v>
      </c>
      <c r="E1350" s="63">
        <v>0.54231314700641098</v>
      </c>
      <c r="F1350" s="62">
        <v>168.7213409325</v>
      </c>
      <c r="G1350" s="63">
        <v>0.47024961592389902</v>
      </c>
      <c r="H1350" s="62">
        <v>211.16016455389999</v>
      </c>
      <c r="I1350" s="63">
        <v>0.48907345442817501</v>
      </c>
      <c r="J1350" s="62">
        <v>198.2876323621</v>
      </c>
      <c r="K1350" s="63">
        <v>0.56814843869813603</v>
      </c>
    </row>
    <row r="1351" spans="1:11" customFormat="1" x14ac:dyDescent="0.3">
      <c r="A1351" s="58" t="s">
        <v>336</v>
      </c>
      <c r="B1351" s="59">
        <v>402.68066224659998</v>
      </c>
      <c r="C1351" s="60">
        <v>0.28250178165088802</v>
      </c>
      <c r="D1351" s="59">
        <v>72.095663903200105</v>
      </c>
      <c r="E1351" s="60">
        <v>0.252209725728679</v>
      </c>
      <c r="F1351" s="59">
        <v>96.318350278700095</v>
      </c>
      <c r="G1351" s="60">
        <v>0.26845250858397801</v>
      </c>
      <c r="H1351" s="59">
        <v>130.471275101</v>
      </c>
      <c r="I1351" s="60">
        <v>0.30218785513877999</v>
      </c>
      <c r="J1351" s="59">
        <v>103.7953729637</v>
      </c>
      <c r="K1351" s="60">
        <v>0.29740220502369802</v>
      </c>
    </row>
    <row r="1352" spans="1:11" customFormat="1" x14ac:dyDescent="0.3">
      <c r="A1352" s="58" t="s">
        <v>337</v>
      </c>
      <c r="B1352" s="62">
        <v>163.53010494829999</v>
      </c>
      <c r="C1352" s="63">
        <v>0.114725017446108</v>
      </c>
      <c r="D1352" s="62">
        <v>36.104175287799997</v>
      </c>
      <c r="E1352" s="63">
        <v>0.126301966776008</v>
      </c>
      <c r="F1352" s="62">
        <v>48.811798039800102</v>
      </c>
      <c r="G1352" s="63">
        <v>0.13604520420421501</v>
      </c>
      <c r="H1352" s="62">
        <v>49.567126536700101</v>
      </c>
      <c r="I1352" s="63">
        <v>0.114803688719396</v>
      </c>
      <c r="J1352" s="62">
        <v>29.047005083999998</v>
      </c>
      <c r="K1352" s="63">
        <v>8.3227634475934995E-2</v>
      </c>
    </row>
    <row r="1353" spans="1:11" customFormat="1" x14ac:dyDescent="0.3">
      <c r="A1353" s="58" t="s">
        <v>310</v>
      </c>
      <c r="B1353" s="59">
        <v>24.0821394484</v>
      </c>
      <c r="C1353" s="60">
        <v>1.6894894485824201E-2</v>
      </c>
      <c r="D1353" s="59">
        <v>1.4832784020000001</v>
      </c>
      <c r="E1353" s="60">
        <v>5.1889006729999602E-3</v>
      </c>
      <c r="F1353" s="59">
        <v>1.3263850976</v>
      </c>
      <c r="G1353" s="60">
        <v>3.6968179559639601E-3</v>
      </c>
      <c r="H1353" s="59">
        <v>18.732884728199998</v>
      </c>
      <c r="I1353" s="61">
        <v>4.3387713136049298E-2</v>
      </c>
      <c r="J1353" s="59">
        <v>2.5395912206000002</v>
      </c>
      <c r="K1353" s="60">
        <v>7.2766252222958598E-3</v>
      </c>
    </row>
    <row r="1354" spans="1:11" customFormat="1" x14ac:dyDescent="0.3">
      <c r="A1354" s="58" t="s">
        <v>311</v>
      </c>
      <c r="B1354" s="62">
        <v>1135.8732682182999</v>
      </c>
      <c r="C1354" s="63">
        <v>0.79687517203092595</v>
      </c>
      <c r="D1354" s="62">
        <v>227.1191320264</v>
      </c>
      <c r="E1354" s="63">
        <v>0.79452287273509103</v>
      </c>
      <c r="F1354" s="62">
        <v>265.03969121120002</v>
      </c>
      <c r="G1354" s="65">
        <v>0.73870212450787698</v>
      </c>
      <c r="H1354" s="62">
        <v>341.63143965490099</v>
      </c>
      <c r="I1354" s="63">
        <v>0.79126130956695495</v>
      </c>
      <c r="J1354" s="62">
        <v>302.08300532580103</v>
      </c>
      <c r="K1354" s="61">
        <v>0.86555064372183399</v>
      </c>
    </row>
    <row r="1355" spans="1:11" customFormat="1" x14ac:dyDescent="0.3">
      <c r="A1355" s="64" t="s">
        <v>1</v>
      </c>
    </row>
    <row r="1356" spans="1:11" customFormat="1" x14ac:dyDescent="0.3">
      <c r="A1356" s="64" t="s">
        <v>1</v>
      </c>
    </row>
    <row r="1357" spans="1:11" customFormat="1" x14ac:dyDescent="0.3">
      <c r="A1357" s="53" t="s">
        <v>466</v>
      </c>
    </row>
    <row r="1358" spans="1:11" customFormat="1" x14ac:dyDescent="0.3">
      <c r="A1358" s="54" t="s">
        <v>1</v>
      </c>
    </row>
    <row r="1359" spans="1:11" customFormat="1" x14ac:dyDescent="0.3">
      <c r="A1359" s="119" t="s">
        <v>1</v>
      </c>
      <c r="B1359" s="118" t="s">
        <v>501</v>
      </c>
      <c r="C1359" s="118" t="s">
        <v>1</v>
      </c>
      <c r="D1359" s="118" t="s">
        <v>389</v>
      </c>
      <c r="E1359" s="118" t="s">
        <v>1</v>
      </c>
      <c r="F1359" s="118" t="s">
        <v>390</v>
      </c>
      <c r="G1359" s="118" t="s">
        <v>1</v>
      </c>
      <c r="H1359" s="118" t="s">
        <v>391</v>
      </c>
      <c r="I1359" s="118" t="s">
        <v>1</v>
      </c>
      <c r="J1359" s="118" t="s">
        <v>392</v>
      </c>
      <c r="K1359" s="118" t="s">
        <v>1</v>
      </c>
    </row>
    <row r="1360" spans="1:11" customFormat="1" x14ac:dyDescent="0.3">
      <c r="A1360" s="120"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1425.4092837695</v>
      </c>
      <c r="C1361" s="57">
        <v>1425.4092837695</v>
      </c>
      <c r="D1361" s="57">
        <v>285.85600216210003</v>
      </c>
      <c r="E1361" s="57">
        <v>285.85600216210003</v>
      </c>
      <c r="F1361" s="57">
        <v>358.79102336109997</v>
      </c>
      <c r="G1361" s="57">
        <v>358.79102336109997</v>
      </c>
      <c r="H1361" s="57">
        <v>431.75552187919999</v>
      </c>
      <c r="I1361" s="57">
        <v>431.75552187919999</v>
      </c>
      <c r="J1361" s="57">
        <v>349.00673636710002</v>
      </c>
      <c r="K1361" s="57">
        <v>349.00673636710002</v>
      </c>
    </row>
    <row r="1362" spans="1:11" customFormat="1" x14ac:dyDescent="0.3">
      <c r="A1362" s="58" t="s">
        <v>332</v>
      </c>
      <c r="B1362" s="59">
        <v>1.4740492858000001</v>
      </c>
      <c r="C1362" s="60">
        <v>1.03412353391011E-3</v>
      </c>
      <c r="D1362" s="59">
        <v>0.88574593879999997</v>
      </c>
      <c r="E1362" s="60">
        <v>3.0985738697126299E-3</v>
      </c>
      <c r="F1362" s="59">
        <v>0</v>
      </c>
      <c r="G1362" s="60">
        <v>0</v>
      </c>
      <c r="H1362" s="59">
        <v>0</v>
      </c>
      <c r="I1362" s="60">
        <v>0</v>
      </c>
      <c r="J1362" s="59">
        <v>0.58830334700000098</v>
      </c>
      <c r="K1362" s="60">
        <v>1.6856504064185101E-3</v>
      </c>
    </row>
    <row r="1363" spans="1:11" customFormat="1" x14ac:dyDescent="0.3">
      <c r="A1363" s="58" t="s">
        <v>333</v>
      </c>
      <c r="B1363" s="62">
        <v>11.8660613451</v>
      </c>
      <c r="C1363" s="63">
        <v>8.3246696090824909E-3</v>
      </c>
      <c r="D1363" s="62">
        <v>0.58159548989999998</v>
      </c>
      <c r="E1363" s="63">
        <v>2.0345750500288399E-3</v>
      </c>
      <c r="F1363" s="62">
        <v>0</v>
      </c>
      <c r="G1363" s="63">
        <v>0</v>
      </c>
      <c r="H1363" s="62">
        <v>9.5034558972000092</v>
      </c>
      <c r="I1363" s="61">
        <v>2.2011197114136599E-2</v>
      </c>
      <c r="J1363" s="62">
        <v>1.7810099580000001</v>
      </c>
      <c r="K1363" s="63">
        <v>5.1030818961805297E-3</v>
      </c>
    </row>
    <row r="1364" spans="1:11" customFormat="1" x14ac:dyDescent="0.3">
      <c r="A1364" s="58" t="s">
        <v>334</v>
      </c>
      <c r="B1364" s="59">
        <v>40.308957909900002</v>
      </c>
      <c r="C1364" s="60">
        <v>2.8278865844975298E-2</v>
      </c>
      <c r="D1364" s="59">
        <v>7.6514376133000104</v>
      </c>
      <c r="E1364" s="60">
        <v>2.67667551334504E-2</v>
      </c>
      <c r="F1364" s="59">
        <v>19.185056848999999</v>
      </c>
      <c r="G1364" s="61">
        <v>5.3471395881862602E-2</v>
      </c>
      <c r="H1364" s="59">
        <v>10.6267439701</v>
      </c>
      <c r="I1364" s="60">
        <v>2.46128733312952E-2</v>
      </c>
      <c r="J1364" s="59">
        <v>2.8457194774999999</v>
      </c>
      <c r="K1364" s="65">
        <v>8.1537666210166008E-3</v>
      </c>
    </row>
    <row r="1365" spans="1:11" customFormat="1" x14ac:dyDescent="0.3">
      <c r="A1365" s="58" t="s">
        <v>335</v>
      </c>
      <c r="B1365" s="62">
        <v>616.23021298390097</v>
      </c>
      <c r="C1365" s="63">
        <v>0.432318085760096</v>
      </c>
      <c r="D1365" s="62">
        <v>114.3172642055</v>
      </c>
      <c r="E1365" s="63">
        <v>0.39991206530858198</v>
      </c>
      <c r="F1365" s="62">
        <v>144.5747916947</v>
      </c>
      <c r="G1365" s="63">
        <v>0.40294985738590999</v>
      </c>
      <c r="H1365" s="62">
        <v>194.45536299509999</v>
      </c>
      <c r="I1365" s="63">
        <v>0.45038303655907003</v>
      </c>
      <c r="J1365" s="62">
        <v>162.88279408860001</v>
      </c>
      <c r="K1365" s="63">
        <v>0.46670386876794601</v>
      </c>
    </row>
    <row r="1366" spans="1:11" customFormat="1" x14ac:dyDescent="0.3">
      <c r="A1366" s="58" t="s">
        <v>336</v>
      </c>
      <c r="B1366" s="59">
        <v>574.06521052829999</v>
      </c>
      <c r="C1366" s="60">
        <v>0.40273710650332101</v>
      </c>
      <c r="D1366" s="59">
        <v>120.2103342719</v>
      </c>
      <c r="E1366" s="60">
        <v>0.42052758508716698</v>
      </c>
      <c r="F1366" s="59">
        <v>158.24545752430001</v>
      </c>
      <c r="G1366" s="60">
        <v>0.44105188597496298</v>
      </c>
      <c r="H1366" s="59">
        <v>162.1513038288</v>
      </c>
      <c r="I1366" s="60">
        <v>0.375562779424435</v>
      </c>
      <c r="J1366" s="59">
        <v>133.45811490329999</v>
      </c>
      <c r="K1366" s="60">
        <v>0.38239409443066802</v>
      </c>
    </row>
    <row r="1367" spans="1:11" customFormat="1" x14ac:dyDescent="0.3">
      <c r="A1367" s="58" t="s">
        <v>337</v>
      </c>
      <c r="B1367" s="62">
        <v>181.4647917165</v>
      </c>
      <c r="C1367" s="63">
        <v>0.12730714874861501</v>
      </c>
      <c r="D1367" s="62">
        <v>42.209624642700099</v>
      </c>
      <c r="E1367" s="63">
        <v>0.14766044555105801</v>
      </c>
      <c r="F1367" s="62">
        <v>36.785717293100099</v>
      </c>
      <c r="G1367" s="63">
        <v>0.102526860757265</v>
      </c>
      <c r="H1367" s="62">
        <v>55.018655187999997</v>
      </c>
      <c r="I1367" s="63">
        <v>0.12743011357106299</v>
      </c>
      <c r="J1367" s="62">
        <v>47.450794592700099</v>
      </c>
      <c r="K1367" s="63">
        <v>0.13595953787777099</v>
      </c>
    </row>
    <row r="1368" spans="1:11" customFormat="1" x14ac:dyDescent="0.3">
      <c r="A1368" s="58" t="s">
        <v>310</v>
      </c>
      <c r="B1368" s="59">
        <v>13.3401106309</v>
      </c>
      <c r="C1368" s="60">
        <v>9.3587931429926097E-3</v>
      </c>
      <c r="D1368" s="59">
        <v>1.4673414287</v>
      </c>
      <c r="E1368" s="60">
        <v>5.1331489197414702E-3</v>
      </c>
      <c r="F1368" s="59">
        <v>0</v>
      </c>
      <c r="G1368" s="60">
        <v>0</v>
      </c>
      <c r="H1368" s="59">
        <v>9.5034558972000092</v>
      </c>
      <c r="I1368" s="61">
        <v>2.2011197114136599E-2</v>
      </c>
      <c r="J1368" s="59">
        <v>2.3693133049999999</v>
      </c>
      <c r="K1368" s="60">
        <v>6.78873230259904E-3</v>
      </c>
    </row>
    <row r="1369" spans="1:11" customFormat="1" x14ac:dyDescent="0.3">
      <c r="A1369" s="58" t="s">
        <v>311</v>
      </c>
      <c r="B1369" s="62">
        <v>1190.2954235121999</v>
      </c>
      <c r="C1369" s="63">
        <v>0.83505519226341696</v>
      </c>
      <c r="D1369" s="62">
        <v>234.52759847740001</v>
      </c>
      <c r="E1369" s="63">
        <v>0.82043965039574995</v>
      </c>
      <c r="F1369" s="62">
        <v>302.82024921899898</v>
      </c>
      <c r="G1369" s="63">
        <v>0.84400174336087297</v>
      </c>
      <c r="H1369" s="62">
        <v>356.60666682390001</v>
      </c>
      <c r="I1369" s="63">
        <v>0.82594581598350503</v>
      </c>
      <c r="J1369" s="62">
        <v>296.34090899190102</v>
      </c>
      <c r="K1369" s="63">
        <v>0.84909796319861397</v>
      </c>
    </row>
    <row r="1370" spans="1:11" customFormat="1" x14ac:dyDescent="0.3">
      <c r="A1370" s="64" t="s">
        <v>1</v>
      </c>
    </row>
    <row r="1371" spans="1:11" customFormat="1" x14ac:dyDescent="0.3">
      <c r="A1371" s="64" t="s">
        <v>1</v>
      </c>
    </row>
    <row r="1372" spans="1:11" customFormat="1" x14ac:dyDescent="0.3">
      <c r="A1372" s="53" t="s">
        <v>467</v>
      </c>
    </row>
    <row r="1373" spans="1:11" customFormat="1" x14ac:dyDescent="0.3">
      <c r="A1373" s="54" t="s">
        <v>1</v>
      </c>
    </row>
    <row r="1374" spans="1:11" customFormat="1" x14ac:dyDescent="0.3">
      <c r="A1374" s="119" t="s">
        <v>1</v>
      </c>
      <c r="B1374" s="118" t="s">
        <v>501</v>
      </c>
      <c r="C1374" s="118" t="s">
        <v>1</v>
      </c>
      <c r="D1374" s="118" t="s">
        <v>389</v>
      </c>
      <c r="E1374" s="118" t="s">
        <v>1</v>
      </c>
      <c r="F1374" s="118" t="s">
        <v>390</v>
      </c>
      <c r="G1374" s="118" t="s">
        <v>1</v>
      </c>
      <c r="H1374" s="118" t="s">
        <v>391</v>
      </c>
      <c r="I1374" s="118" t="s">
        <v>1</v>
      </c>
      <c r="J1374" s="118" t="s">
        <v>392</v>
      </c>
      <c r="K1374" s="118" t="s">
        <v>1</v>
      </c>
    </row>
    <row r="1375" spans="1:11" customFormat="1" x14ac:dyDescent="0.3">
      <c r="A1375" s="120"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1425.4092837695</v>
      </c>
      <c r="C1376" s="57">
        <v>1425.4092837695</v>
      </c>
      <c r="D1376" s="57">
        <v>285.85600216210003</v>
      </c>
      <c r="E1376" s="57">
        <v>285.85600216210003</v>
      </c>
      <c r="F1376" s="57">
        <v>358.79102336109997</v>
      </c>
      <c r="G1376" s="57">
        <v>358.79102336109997</v>
      </c>
      <c r="H1376" s="57">
        <v>431.75552187919999</v>
      </c>
      <c r="I1376" s="57">
        <v>431.75552187919999</v>
      </c>
      <c r="J1376" s="57">
        <v>349.00673636710002</v>
      </c>
      <c r="K1376" s="57">
        <v>349.00673636710002</v>
      </c>
    </row>
    <row r="1377" spans="1:11" customFormat="1" x14ac:dyDescent="0.3">
      <c r="A1377" s="58" t="s">
        <v>332</v>
      </c>
      <c r="B1377" s="59">
        <v>0.99002157619999798</v>
      </c>
      <c r="C1377" s="60">
        <v>6.9455249623594695E-4</v>
      </c>
      <c r="D1377" s="59">
        <v>0.401718229199999</v>
      </c>
      <c r="E1377" s="60">
        <v>1.4053167544552699E-3</v>
      </c>
      <c r="F1377" s="59">
        <v>0</v>
      </c>
      <c r="G1377" s="60">
        <v>0</v>
      </c>
      <c r="H1377" s="59">
        <v>0</v>
      </c>
      <c r="I1377" s="60">
        <v>0</v>
      </c>
      <c r="J1377" s="59">
        <v>0.58830334700000098</v>
      </c>
      <c r="K1377" s="60">
        <v>1.6856504064185101E-3</v>
      </c>
    </row>
    <row r="1378" spans="1:11" customFormat="1" x14ac:dyDescent="0.3">
      <c r="A1378" s="58" t="s">
        <v>333</v>
      </c>
      <c r="B1378" s="62">
        <v>10.7308624955</v>
      </c>
      <c r="C1378" s="63">
        <v>7.5282675773811402E-3</v>
      </c>
      <c r="D1378" s="62">
        <v>0.85315570260000195</v>
      </c>
      <c r="E1378" s="63">
        <v>2.9845645924768899E-3</v>
      </c>
      <c r="F1378" s="62">
        <v>0</v>
      </c>
      <c r="G1378" s="63">
        <v>0</v>
      </c>
      <c r="H1378" s="62">
        <v>9.8777067928999998</v>
      </c>
      <c r="I1378" s="61">
        <v>2.28780091796108E-2</v>
      </c>
      <c r="J1378" s="62">
        <v>0</v>
      </c>
      <c r="K1378" s="63">
        <v>0</v>
      </c>
    </row>
    <row r="1379" spans="1:11" customFormat="1" x14ac:dyDescent="0.3">
      <c r="A1379" s="58" t="s">
        <v>334</v>
      </c>
      <c r="B1379" s="59">
        <v>95.279894242599894</v>
      </c>
      <c r="C1379" s="60">
        <v>6.6843885000266001E-2</v>
      </c>
      <c r="D1379" s="59">
        <v>17.624835071500002</v>
      </c>
      <c r="E1379" s="60">
        <v>6.1656340738668498E-2</v>
      </c>
      <c r="F1379" s="59">
        <v>32.400561330800002</v>
      </c>
      <c r="G1379" s="60">
        <v>9.0304827103187907E-2</v>
      </c>
      <c r="H1379" s="59">
        <v>25.893282032599899</v>
      </c>
      <c r="I1379" s="60">
        <v>5.9972092354257399E-2</v>
      </c>
      <c r="J1379" s="59">
        <v>19.361215807699999</v>
      </c>
      <c r="K1379" s="60">
        <v>5.5475192282062602E-2</v>
      </c>
    </row>
    <row r="1380" spans="1:11" customFormat="1" x14ac:dyDescent="0.3">
      <c r="A1380" s="58" t="s">
        <v>335</v>
      </c>
      <c r="B1380" s="62">
        <v>412.66327069959999</v>
      </c>
      <c r="C1380" s="63">
        <v>0.28950510944359098</v>
      </c>
      <c r="D1380" s="62">
        <v>89.619267615099801</v>
      </c>
      <c r="E1380" s="63">
        <v>0.31351193236194402</v>
      </c>
      <c r="F1380" s="62">
        <v>95.390602008499997</v>
      </c>
      <c r="G1380" s="63">
        <v>0.26586674637201102</v>
      </c>
      <c r="H1380" s="62">
        <v>130.25279960290001</v>
      </c>
      <c r="I1380" s="63">
        <v>0.30168183845334401</v>
      </c>
      <c r="J1380" s="62">
        <v>97.400601473099996</v>
      </c>
      <c r="K1380" s="63">
        <v>0.27907943120802697</v>
      </c>
    </row>
    <row r="1381" spans="1:11" customFormat="1" x14ac:dyDescent="0.3">
      <c r="A1381" s="58" t="s">
        <v>336</v>
      </c>
      <c r="B1381" s="59">
        <v>325.92708982549999</v>
      </c>
      <c r="C1381" s="60">
        <v>0.228655091233575</v>
      </c>
      <c r="D1381" s="59">
        <v>64.768991270799901</v>
      </c>
      <c r="E1381" s="60">
        <v>0.22657908450728101</v>
      </c>
      <c r="F1381" s="59">
        <v>101.71237520770001</v>
      </c>
      <c r="G1381" s="61">
        <v>0.28348639900428402</v>
      </c>
      <c r="H1381" s="59">
        <v>96.297477299700006</v>
      </c>
      <c r="I1381" s="60">
        <v>0.22303704856064999</v>
      </c>
      <c r="J1381" s="59">
        <v>63.148246047299999</v>
      </c>
      <c r="K1381" s="65">
        <v>0.18093704065608099</v>
      </c>
    </row>
    <row r="1382" spans="1:11" customFormat="1" x14ac:dyDescent="0.3">
      <c r="A1382" s="58" t="s">
        <v>337</v>
      </c>
      <c r="B1382" s="62">
        <v>579.81814493009995</v>
      </c>
      <c r="C1382" s="63">
        <v>0.40677309424895097</v>
      </c>
      <c r="D1382" s="62">
        <v>112.5880342729</v>
      </c>
      <c r="E1382" s="63">
        <v>0.39386276104517398</v>
      </c>
      <c r="F1382" s="62">
        <v>129.2874848141</v>
      </c>
      <c r="G1382" s="63">
        <v>0.36034202752051703</v>
      </c>
      <c r="H1382" s="62">
        <v>169.43425615109999</v>
      </c>
      <c r="I1382" s="63">
        <v>0.39243101145213799</v>
      </c>
      <c r="J1382" s="62">
        <v>168.508369692</v>
      </c>
      <c r="K1382" s="61">
        <v>0.48282268544741203</v>
      </c>
    </row>
    <row r="1383" spans="1:11" customFormat="1" x14ac:dyDescent="0.3">
      <c r="A1383" s="58" t="s">
        <v>310</v>
      </c>
      <c r="B1383" s="59">
        <v>11.7208840717</v>
      </c>
      <c r="C1383" s="60">
        <v>8.2228200736170903E-3</v>
      </c>
      <c r="D1383" s="59">
        <v>1.2548739318</v>
      </c>
      <c r="E1383" s="60">
        <v>4.3898813469321497E-3</v>
      </c>
      <c r="F1383" s="59">
        <v>0</v>
      </c>
      <c r="G1383" s="60">
        <v>0</v>
      </c>
      <c r="H1383" s="59">
        <v>9.8777067928999998</v>
      </c>
      <c r="I1383" s="61">
        <v>2.28780091796108E-2</v>
      </c>
      <c r="J1383" s="59">
        <v>0.58830334700000098</v>
      </c>
      <c r="K1383" s="60">
        <v>1.6856504064185101E-3</v>
      </c>
    </row>
    <row r="1384" spans="1:11" customFormat="1" x14ac:dyDescent="0.3">
      <c r="A1384" s="58" t="s">
        <v>311</v>
      </c>
      <c r="B1384" s="62">
        <v>738.59036052509998</v>
      </c>
      <c r="C1384" s="63">
        <v>0.51816020067716595</v>
      </c>
      <c r="D1384" s="62">
        <v>154.3882588859</v>
      </c>
      <c r="E1384" s="63">
        <v>0.540091016869225</v>
      </c>
      <c r="F1384" s="62">
        <v>197.1029772162</v>
      </c>
      <c r="G1384" s="63">
        <v>0.54935314537629498</v>
      </c>
      <c r="H1384" s="62">
        <v>226.55027690259999</v>
      </c>
      <c r="I1384" s="63">
        <v>0.52471888701399405</v>
      </c>
      <c r="J1384" s="62">
        <v>160.54884752039999</v>
      </c>
      <c r="K1384" s="65">
        <v>0.46001647186410699</v>
      </c>
    </row>
    <row r="1385" spans="1:11" customFormat="1" x14ac:dyDescent="0.3">
      <c r="A1385" s="64" t="s">
        <v>1</v>
      </c>
    </row>
    <row r="1386" spans="1:11" customFormat="1" x14ac:dyDescent="0.3">
      <c r="A1386" s="64" t="s">
        <v>1</v>
      </c>
    </row>
    <row r="1387" spans="1:11" customFormat="1" x14ac:dyDescent="0.3">
      <c r="A1387" s="53" t="s">
        <v>468</v>
      </c>
    </row>
    <row r="1388" spans="1:11" customFormat="1" x14ac:dyDescent="0.3">
      <c r="A1388" s="54" t="s">
        <v>1</v>
      </c>
    </row>
    <row r="1389" spans="1:11" customFormat="1" x14ac:dyDescent="0.3">
      <c r="A1389" s="119" t="s">
        <v>1</v>
      </c>
      <c r="B1389" s="118" t="s">
        <v>501</v>
      </c>
      <c r="C1389" s="118" t="s">
        <v>1</v>
      </c>
      <c r="D1389" s="118" t="s">
        <v>389</v>
      </c>
      <c r="E1389" s="118" t="s">
        <v>1</v>
      </c>
      <c r="F1389" s="118" t="s">
        <v>390</v>
      </c>
      <c r="G1389" s="118" t="s">
        <v>1</v>
      </c>
      <c r="H1389" s="118" t="s">
        <v>391</v>
      </c>
      <c r="I1389" s="118" t="s">
        <v>1</v>
      </c>
      <c r="J1389" s="118" t="s">
        <v>392</v>
      </c>
      <c r="K1389" s="118" t="s">
        <v>1</v>
      </c>
    </row>
    <row r="1390" spans="1:11" customFormat="1" x14ac:dyDescent="0.3">
      <c r="A1390" s="120"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1425.4092837695</v>
      </c>
      <c r="C1391" s="57">
        <v>1425.4092837695</v>
      </c>
      <c r="D1391" s="57">
        <v>285.85600216210003</v>
      </c>
      <c r="E1391" s="57">
        <v>285.85600216210003</v>
      </c>
      <c r="F1391" s="57">
        <v>358.79102336109997</v>
      </c>
      <c r="G1391" s="57">
        <v>358.79102336109997</v>
      </c>
      <c r="H1391" s="57">
        <v>431.75552187919999</v>
      </c>
      <c r="I1391" s="57">
        <v>431.75552187919999</v>
      </c>
      <c r="J1391" s="57">
        <v>349.00673636710002</v>
      </c>
      <c r="K1391" s="57">
        <v>349.00673636710002</v>
      </c>
    </row>
    <row r="1392" spans="1:11" customFormat="1" x14ac:dyDescent="0.3">
      <c r="A1392" s="58" t="s">
        <v>332</v>
      </c>
      <c r="B1392" s="59">
        <v>6.7783598932000002</v>
      </c>
      <c r="C1392" s="60">
        <v>4.75537796083003E-3</v>
      </c>
      <c r="D1392" s="59">
        <v>0.43749086919999902</v>
      </c>
      <c r="E1392" s="60">
        <v>1.5304589229926801E-3</v>
      </c>
      <c r="F1392" s="59">
        <v>1.6772355564000001</v>
      </c>
      <c r="G1392" s="60">
        <v>4.6746865088426997E-3</v>
      </c>
      <c r="H1392" s="59">
        <v>3.97618057319999</v>
      </c>
      <c r="I1392" s="60">
        <v>9.2093334577258504E-3</v>
      </c>
      <c r="J1392" s="59">
        <v>0.68745289440000101</v>
      </c>
      <c r="K1392" s="60">
        <v>1.9697410472814098E-3</v>
      </c>
    </row>
    <row r="1393" spans="1:11" customFormat="1" x14ac:dyDescent="0.3">
      <c r="A1393" s="58" t="s">
        <v>333</v>
      </c>
      <c r="B1393" s="62">
        <v>26.5975782479</v>
      </c>
      <c r="C1393" s="63">
        <v>1.86596078408881E-2</v>
      </c>
      <c r="D1393" s="62">
        <v>3.57972838309998</v>
      </c>
      <c r="E1393" s="63">
        <v>1.25228379184777E-2</v>
      </c>
      <c r="F1393" s="62">
        <v>8.6489077082999906</v>
      </c>
      <c r="G1393" s="63">
        <v>2.41056970357796E-2</v>
      </c>
      <c r="H1393" s="62">
        <v>7.0802934721000002</v>
      </c>
      <c r="I1393" s="63">
        <v>1.6398848684744699E-2</v>
      </c>
      <c r="J1393" s="62">
        <v>7.2886486844</v>
      </c>
      <c r="K1393" s="63">
        <v>2.0883977083850602E-2</v>
      </c>
    </row>
    <row r="1394" spans="1:11" customFormat="1" x14ac:dyDescent="0.3">
      <c r="A1394" s="58" t="s">
        <v>334</v>
      </c>
      <c r="B1394" s="59">
        <v>142.6591858285</v>
      </c>
      <c r="C1394" s="60">
        <v>0.100082963856695</v>
      </c>
      <c r="D1394" s="59">
        <v>19.348704795500002</v>
      </c>
      <c r="E1394" s="65">
        <v>6.7686893572827506E-2</v>
      </c>
      <c r="F1394" s="59">
        <v>38.257337142399997</v>
      </c>
      <c r="G1394" s="60">
        <v>0.106628467970049</v>
      </c>
      <c r="H1394" s="59">
        <v>45.616566092599903</v>
      </c>
      <c r="I1394" s="60">
        <v>0.10565369469753499</v>
      </c>
      <c r="J1394" s="59">
        <v>39.436577798000002</v>
      </c>
      <c r="K1394" s="60">
        <v>0.112996609201603</v>
      </c>
    </row>
    <row r="1395" spans="1:11" customFormat="1" x14ac:dyDescent="0.3">
      <c r="A1395" s="58" t="s">
        <v>335</v>
      </c>
      <c r="B1395" s="62">
        <v>821.76786726059902</v>
      </c>
      <c r="C1395" s="63">
        <v>0.576513620766824</v>
      </c>
      <c r="D1395" s="62">
        <v>165.98005482310001</v>
      </c>
      <c r="E1395" s="63">
        <v>0.58064218896120301</v>
      </c>
      <c r="F1395" s="62">
        <v>193.06857112029999</v>
      </c>
      <c r="G1395" s="63">
        <v>0.53810869991022303</v>
      </c>
      <c r="H1395" s="62">
        <v>256.70116753169998</v>
      </c>
      <c r="I1395" s="63">
        <v>0.59455213546411101</v>
      </c>
      <c r="J1395" s="62">
        <v>206.01807378550001</v>
      </c>
      <c r="K1395" s="63">
        <v>0.59029827312215999</v>
      </c>
    </row>
    <row r="1396" spans="1:11" customFormat="1" x14ac:dyDescent="0.3">
      <c r="A1396" s="58" t="s">
        <v>336</v>
      </c>
      <c r="B1396" s="59">
        <v>398.01273564590002</v>
      </c>
      <c r="C1396" s="60">
        <v>0.279226984261919</v>
      </c>
      <c r="D1396" s="59">
        <v>86.092046928800102</v>
      </c>
      <c r="E1396" s="60">
        <v>0.301172780272705</v>
      </c>
      <c r="F1396" s="59">
        <v>104.231688159</v>
      </c>
      <c r="G1396" s="60">
        <v>0.29050807119579902</v>
      </c>
      <c r="H1396" s="59">
        <v>116.58252707600001</v>
      </c>
      <c r="I1396" s="60">
        <v>0.27001977083831802</v>
      </c>
      <c r="J1396" s="59">
        <v>91.1064734821001</v>
      </c>
      <c r="K1396" s="60">
        <v>0.26104502861592399</v>
      </c>
    </row>
    <row r="1397" spans="1:11" customFormat="1" x14ac:dyDescent="0.3">
      <c r="A1397" s="58" t="s">
        <v>337</v>
      </c>
      <c r="B1397" s="62">
        <v>29.593556893399999</v>
      </c>
      <c r="C1397" s="63">
        <v>2.0761445312843602E-2</v>
      </c>
      <c r="D1397" s="62">
        <v>10.417976362399999</v>
      </c>
      <c r="E1397" s="63">
        <v>3.64448403517946E-2</v>
      </c>
      <c r="F1397" s="62">
        <v>12.9072836747</v>
      </c>
      <c r="G1397" s="63">
        <v>3.5974377379307101E-2</v>
      </c>
      <c r="H1397" s="62">
        <v>1.7987871336000001</v>
      </c>
      <c r="I1397" s="65">
        <v>4.1662168575652397E-3</v>
      </c>
      <c r="J1397" s="62">
        <v>4.4695097226999998</v>
      </c>
      <c r="K1397" s="63">
        <v>1.2806370929181099E-2</v>
      </c>
    </row>
    <row r="1398" spans="1:11" customFormat="1" x14ac:dyDescent="0.3">
      <c r="A1398" s="58" t="s">
        <v>310</v>
      </c>
      <c r="B1398" s="59">
        <v>33.375938141100001</v>
      </c>
      <c r="C1398" s="60">
        <v>2.3414985801718101E-2</v>
      </c>
      <c r="D1398" s="59">
        <v>4.0172192523000101</v>
      </c>
      <c r="E1398" s="60">
        <v>1.40532968414704E-2</v>
      </c>
      <c r="F1398" s="59">
        <v>10.326143264700001</v>
      </c>
      <c r="G1398" s="60">
        <v>2.8780383544622298E-2</v>
      </c>
      <c r="H1398" s="59">
        <v>11.0564740453</v>
      </c>
      <c r="I1398" s="60">
        <v>2.5608182142470601E-2</v>
      </c>
      <c r="J1398" s="59">
        <v>7.9761015787999998</v>
      </c>
      <c r="K1398" s="60">
        <v>2.2853718131132E-2</v>
      </c>
    </row>
    <row r="1399" spans="1:11" customFormat="1" x14ac:dyDescent="0.3">
      <c r="A1399" s="58" t="s">
        <v>311</v>
      </c>
      <c r="B1399" s="62">
        <v>1219.7806029065</v>
      </c>
      <c r="C1399" s="63">
        <v>0.85574060502874405</v>
      </c>
      <c r="D1399" s="62">
        <v>252.07210175189999</v>
      </c>
      <c r="E1399" s="63">
        <v>0.88181496923390701</v>
      </c>
      <c r="F1399" s="62">
        <v>297.30025927929898</v>
      </c>
      <c r="G1399" s="63">
        <v>0.82861677110602205</v>
      </c>
      <c r="H1399" s="62">
        <v>373.28369460769898</v>
      </c>
      <c r="I1399" s="63">
        <v>0.86457190630242897</v>
      </c>
      <c r="J1399" s="62">
        <v>297.12454726759898</v>
      </c>
      <c r="K1399" s="63">
        <v>0.85134330173808404</v>
      </c>
    </row>
    <row r="1400" spans="1:11" customFormat="1" x14ac:dyDescent="0.3">
      <c r="A1400" s="64" t="s">
        <v>1</v>
      </c>
    </row>
    <row r="1401" spans="1:11" customFormat="1" x14ac:dyDescent="0.3">
      <c r="A1401" s="64" t="s">
        <v>1</v>
      </c>
    </row>
    <row r="1402" spans="1:11" customFormat="1" x14ac:dyDescent="0.3">
      <c r="A1402" s="53" t="s">
        <v>469</v>
      </c>
    </row>
    <row r="1403" spans="1:11" customFormat="1" x14ac:dyDescent="0.3">
      <c r="A1403" s="54" t="s">
        <v>1</v>
      </c>
    </row>
    <row r="1404" spans="1:11" customFormat="1" x14ac:dyDescent="0.3">
      <c r="A1404" s="119" t="s">
        <v>1</v>
      </c>
      <c r="B1404" s="118" t="s">
        <v>501</v>
      </c>
      <c r="C1404" s="118" t="s">
        <v>1</v>
      </c>
      <c r="D1404" s="118" t="s">
        <v>389</v>
      </c>
      <c r="E1404" s="118" t="s">
        <v>1</v>
      </c>
      <c r="F1404" s="118" t="s">
        <v>390</v>
      </c>
      <c r="G1404" s="118" t="s">
        <v>1</v>
      </c>
      <c r="H1404" s="118" t="s">
        <v>391</v>
      </c>
      <c r="I1404" s="118" t="s">
        <v>1</v>
      </c>
      <c r="J1404" s="118" t="s">
        <v>392</v>
      </c>
      <c r="K1404" s="118" t="s">
        <v>1</v>
      </c>
    </row>
    <row r="1405" spans="1:11" customFormat="1" x14ac:dyDescent="0.3">
      <c r="A1405" s="120"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1425.4092837695</v>
      </c>
      <c r="C1406" s="57">
        <v>1425.4092837695</v>
      </c>
      <c r="D1406" s="57">
        <v>285.85600216210003</v>
      </c>
      <c r="E1406" s="57">
        <v>285.85600216210003</v>
      </c>
      <c r="F1406" s="57">
        <v>358.79102336109997</v>
      </c>
      <c r="G1406" s="57">
        <v>358.79102336109997</v>
      </c>
      <c r="H1406" s="57">
        <v>431.75552187919999</v>
      </c>
      <c r="I1406" s="57">
        <v>431.75552187919999</v>
      </c>
      <c r="J1406" s="57">
        <v>349.00673636710002</v>
      </c>
      <c r="K1406" s="57">
        <v>349.00673636710002</v>
      </c>
    </row>
    <row r="1407" spans="1:11" customFormat="1" x14ac:dyDescent="0.3">
      <c r="A1407" s="58" t="s">
        <v>332</v>
      </c>
      <c r="B1407" s="59">
        <v>11.8002278636</v>
      </c>
      <c r="C1407" s="60">
        <v>8.2784839399910794E-3</v>
      </c>
      <c r="D1407" s="59">
        <v>1.7924943627000001</v>
      </c>
      <c r="E1407" s="60">
        <v>6.2706199944807597E-3</v>
      </c>
      <c r="F1407" s="59">
        <v>0</v>
      </c>
      <c r="G1407" s="60">
        <v>0</v>
      </c>
      <c r="H1407" s="59">
        <v>7.7470843103</v>
      </c>
      <c r="I1407" s="60">
        <v>1.79432199884349E-2</v>
      </c>
      <c r="J1407" s="59">
        <v>2.2606491906000001</v>
      </c>
      <c r="K1407" s="60">
        <v>6.4773798183143201E-3</v>
      </c>
    </row>
    <row r="1408" spans="1:11" customFormat="1" x14ac:dyDescent="0.3">
      <c r="A1408" s="58" t="s">
        <v>333</v>
      </c>
      <c r="B1408" s="62">
        <v>53.393180586299998</v>
      </c>
      <c r="C1408" s="63">
        <v>3.7458140054414099E-2</v>
      </c>
      <c r="D1408" s="62">
        <v>11.346381484</v>
      </c>
      <c r="E1408" s="63">
        <v>3.9692647340550898E-2</v>
      </c>
      <c r="F1408" s="62">
        <v>14.8081764611</v>
      </c>
      <c r="G1408" s="63">
        <v>4.1272427393470597E-2</v>
      </c>
      <c r="H1408" s="62">
        <v>20.707624735500001</v>
      </c>
      <c r="I1408" s="63">
        <v>4.7961458941789201E-2</v>
      </c>
      <c r="J1408" s="62">
        <v>6.5309979056999898</v>
      </c>
      <c r="K1408" s="63">
        <v>1.87130998492545E-2</v>
      </c>
    </row>
    <row r="1409" spans="1:11" customFormat="1" x14ac:dyDescent="0.3">
      <c r="A1409" s="58" t="s">
        <v>334</v>
      </c>
      <c r="B1409" s="59">
        <v>208.97675781749999</v>
      </c>
      <c r="C1409" s="60">
        <v>0.146608248028847</v>
      </c>
      <c r="D1409" s="59">
        <v>52.3154183404002</v>
      </c>
      <c r="E1409" s="60">
        <v>0.18301318826509599</v>
      </c>
      <c r="F1409" s="59">
        <v>70.229302137100007</v>
      </c>
      <c r="G1409" s="61">
        <v>0.19573873805203501</v>
      </c>
      <c r="H1409" s="59">
        <v>49.737222444399997</v>
      </c>
      <c r="I1409" s="60">
        <v>0.115197652198912</v>
      </c>
      <c r="J1409" s="59">
        <v>36.694814895599997</v>
      </c>
      <c r="K1409" s="65">
        <v>0.10514070667393299</v>
      </c>
    </row>
    <row r="1410" spans="1:11" customFormat="1" x14ac:dyDescent="0.3">
      <c r="A1410" s="58" t="s">
        <v>335</v>
      </c>
      <c r="B1410" s="62">
        <v>620.11602527499997</v>
      </c>
      <c r="C1410" s="63">
        <v>0.43504418859620497</v>
      </c>
      <c r="D1410" s="62">
        <v>102.2314819257</v>
      </c>
      <c r="E1410" s="65">
        <v>0.35763279816572702</v>
      </c>
      <c r="F1410" s="62">
        <v>135.02125960839999</v>
      </c>
      <c r="G1410" s="63">
        <v>0.37632284761068202</v>
      </c>
      <c r="H1410" s="62">
        <v>220.61152232769999</v>
      </c>
      <c r="I1410" s="61">
        <v>0.51096398574706503</v>
      </c>
      <c r="J1410" s="62">
        <v>162.2517614132</v>
      </c>
      <c r="K1410" s="63">
        <v>0.46489578711895302</v>
      </c>
    </row>
    <row r="1411" spans="1:11" customFormat="1" x14ac:dyDescent="0.3">
      <c r="A1411" s="58" t="s">
        <v>336</v>
      </c>
      <c r="B1411" s="59">
        <v>292.90453972030002</v>
      </c>
      <c r="C1411" s="60">
        <v>0.20548802582912401</v>
      </c>
      <c r="D1411" s="59">
        <v>64.345693058199899</v>
      </c>
      <c r="E1411" s="60">
        <v>0.225098275255776</v>
      </c>
      <c r="F1411" s="59">
        <v>73.618131634700006</v>
      </c>
      <c r="G1411" s="60">
        <v>0.20518387262049201</v>
      </c>
      <c r="H1411" s="59">
        <v>78.289508303200094</v>
      </c>
      <c r="I1411" s="60">
        <v>0.18132833127981299</v>
      </c>
      <c r="J1411" s="59">
        <v>76.651206724200094</v>
      </c>
      <c r="K1411" s="60">
        <v>0.21962672561017599</v>
      </c>
    </row>
    <row r="1412" spans="1:11" customFormat="1" x14ac:dyDescent="0.3">
      <c r="A1412" s="58" t="s">
        <v>337</v>
      </c>
      <c r="B1412" s="62">
        <v>238.21855250679999</v>
      </c>
      <c r="C1412" s="63">
        <v>0.16712291355141901</v>
      </c>
      <c r="D1412" s="62">
        <v>53.8245329911</v>
      </c>
      <c r="E1412" s="63">
        <v>0.18829247097837001</v>
      </c>
      <c r="F1412" s="62">
        <v>65.114153519799999</v>
      </c>
      <c r="G1412" s="63">
        <v>0.18148211432332001</v>
      </c>
      <c r="H1412" s="62">
        <v>54.662559758099903</v>
      </c>
      <c r="I1412" s="63">
        <v>0.126605351843986</v>
      </c>
      <c r="J1412" s="62">
        <v>64.617306237799895</v>
      </c>
      <c r="K1412" s="63">
        <v>0.18514630092936901</v>
      </c>
    </row>
    <row r="1413" spans="1:11" customFormat="1" x14ac:dyDescent="0.3">
      <c r="A1413" s="58" t="s">
        <v>310</v>
      </c>
      <c r="B1413" s="59">
        <v>65.193408449900005</v>
      </c>
      <c r="C1413" s="60">
        <v>4.5736623994405201E-2</v>
      </c>
      <c r="D1413" s="59">
        <v>13.1388758467</v>
      </c>
      <c r="E1413" s="60">
        <v>4.5963267335031699E-2</v>
      </c>
      <c r="F1413" s="59">
        <v>14.8081764611</v>
      </c>
      <c r="G1413" s="60">
        <v>4.1272427393470597E-2</v>
      </c>
      <c r="H1413" s="59">
        <v>28.454709045800101</v>
      </c>
      <c r="I1413" s="60">
        <v>6.59046789302241E-2</v>
      </c>
      <c r="J1413" s="59">
        <v>8.7916470962999895</v>
      </c>
      <c r="K1413" s="60">
        <v>2.5190479667568901E-2</v>
      </c>
    </row>
    <row r="1414" spans="1:11" customFormat="1" x14ac:dyDescent="0.3">
      <c r="A1414" s="58" t="s">
        <v>311</v>
      </c>
      <c r="B1414" s="62">
        <v>913.02056499529704</v>
      </c>
      <c r="C1414" s="63">
        <v>0.64053221442532904</v>
      </c>
      <c r="D1414" s="62">
        <v>166.57717498389999</v>
      </c>
      <c r="E1414" s="65">
        <v>0.58273107342150299</v>
      </c>
      <c r="F1414" s="62">
        <v>208.63939124309999</v>
      </c>
      <c r="G1414" s="63">
        <v>0.581506720231174</v>
      </c>
      <c r="H1414" s="62">
        <v>298.90103063089998</v>
      </c>
      <c r="I1414" s="63">
        <v>0.69229231702687699</v>
      </c>
      <c r="J1414" s="62">
        <v>238.90296813739999</v>
      </c>
      <c r="K1414" s="63">
        <v>0.68452251272912901</v>
      </c>
    </row>
    <row r="1415" spans="1:11" customFormat="1" x14ac:dyDescent="0.3">
      <c r="A1415" s="64" t="s">
        <v>1</v>
      </c>
    </row>
    <row r="1416" spans="1:11" customFormat="1" x14ac:dyDescent="0.3">
      <c r="A1416" s="64" t="s">
        <v>1</v>
      </c>
    </row>
    <row r="1417" spans="1:11" customFormat="1" x14ac:dyDescent="0.3">
      <c r="A1417" s="53" t="s">
        <v>470</v>
      </c>
    </row>
    <row r="1418" spans="1:11" customFormat="1" x14ac:dyDescent="0.3">
      <c r="A1418" s="54" t="s">
        <v>1</v>
      </c>
    </row>
    <row r="1419" spans="1:11" customFormat="1" x14ac:dyDescent="0.3">
      <c r="A1419" s="119" t="s">
        <v>1</v>
      </c>
      <c r="B1419" s="118" t="s">
        <v>501</v>
      </c>
      <c r="C1419" s="118" t="s">
        <v>1</v>
      </c>
      <c r="D1419" s="118" t="s">
        <v>389</v>
      </c>
      <c r="E1419" s="118" t="s">
        <v>1</v>
      </c>
      <c r="F1419" s="118" t="s">
        <v>390</v>
      </c>
      <c r="G1419" s="118" t="s">
        <v>1</v>
      </c>
      <c r="H1419" s="118" t="s">
        <v>391</v>
      </c>
      <c r="I1419" s="118" t="s">
        <v>1</v>
      </c>
      <c r="J1419" s="118" t="s">
        <v>392</v>
      </c>
      <c r="K1419" s="118" t="s">
        <v>1</v>
      </c>
    </row>
    <row r="1420" spans="1:11" customFormat="1" x14ac:dyDescent="0.3">
      <c r="A1420" s="120"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1425.4092837695</v>
      </c>
      <c r="C1421" s="57">
        <v>1425.4092837695</v>
      </c>
      <c r="D1421" s="57">
        <v>285.85600216210003</v>
      </c>
      <c r="E1421" s="57">
        <v>285.85600216210003</v>
      </c>
      <c r="F1421" s="57">
        <v>358.79102336109997</v>
      </c>
      <c r="G1421" s="57">
        <v>358.79102336109997</v>
      </c>
      <c r="H1421" s="57">
        <v>431.75552187919999</v>
      </c>
      <c r="I1421" s="57">
        <v>431.75552187919999</v>
      </c>
      <c r="J1421" s="57">
        <v>349.00673636710002</v>
      </c>
      <c r="K1421" s="57">
        <v>349.00673636710002</v>
      </c>
    </row>
    <row r="1422" spans="1:11" customFormat="1" x14ac:dyDescent="0.3">
      <c r="A1422" s="58" t="s">
        <v>332</v>
      </c>
      <c r="B1422" s="59">
        <v>2.7190871986</v>
      </c>
      <c r="C1422" s="60">
        <v>1.90758347764466E-3</v>
      </c>
      <c r="D1422" s="59">
        <v>1.3232368080000001</v>
      </c>
      <c r="E1422" s="60">
        <v>4.6290327927053102E-3</v>
      </c>
      <c r="F1422" s="59">
        <v>0</v>
      </c>
      <c r="G1422" s="60">
        <v>0</v>
      </c>
      <c r="H1422" s="59">
        <v>1.3958503905999999</v>
      </c>
      <c r="I1422" s="60">
        <v>3.2329647679423101E-3</v>
      </c>
      <c r="J1422" s="59">
        <v>0</v>
      </c>
      <c r="K1422" s="60">
        <v>0</v>
      </c>
    </row>
    <row r="1423" spans="1:11" customFormat="1" x14ac:dyDescent="0.3">
      <c r="A1423" s="58" t="s">
        <v>333</v>
      </c>
      <c r="B1423" s="62">
        <v>22.473448238300001</v>
      </c>
      <c r="C1423" s="63">
        <v>1.57663125210388E-2</v>
      </c>
      <c r="D1423" s="62">
        <v>4.5819319622000103</v>
      </c>
      <c r="E1423" s="63">
        <v>1.60288114559222E-2</v>
      </c>
      <c r="F1423" s="62">
        <v>6.1042023589000003</v>
      </c>
      <c r="G1423" s="63">
        <v>1.70132527333509E-2</v>
      </c>
      <c r="H1423" s="62">
        <v>9.9601320109000095</v>
      </c>
      <c r="I1423" s="63">
        <v>2.3068916333829102E-2</v>
      </c>
      <c r="J1423" s="62">
        <v>1.8271819063000001</v>
      </c>
      <c r="K1423" s="63">
        <v>5.2353771887603097E-3</v>
      </c>
    </row>
    <row r="1424" spans="1:11" customFormat="1" x14ac:dyDescent="0.3">
      <c r="A1424" s="58" t="s">
        <v>334</v>
      </c>
      <c r="B1424" s="59">
        <v>138.25898140269999</v>
      </c>
      <c r="C1424" s="60">
        <v>9.6995987732781994E-2</v>
      </c>
      <c r="D1424" s="59">
        <v>24.407729836400001</v>
      </c>
      <c r="E1424" s="60">
        <v>8.5384702968591603E-2</v>
      </c>
      <c r="F1424" s="59">
        <v>35.321124457000003</v>
      </c>
      <c r="G1424" s="60">
        <v>9.8444838798131207E-2</v>
      </c>
      <c r="H1424" s="59">
        <v>43.425079367099897</v>
      </c>
      <c r="I1424" s="60">
        <v>0.100577936277674</v>
      </c>
      <c r="J1424" s="59">
        <v>35.105047742200099</v>
      </c>
      <c r="K1424" s="60">
        <v>0.100585587853167</v>
      </c>
    </row>
    <row r="1425" spans="1:11" customFormat="1" x14ac:dyDescent="0.3">
      <c r="A1425" s="58" t="s">
        <v>335</v>
      </c>
      <c r="B1425" s="62">
        <v>707.29492044090102</v>
      </c>
      <c r="C1425" s="63">
        <v>0.49620479429631298</v>
      </c>
      <c r="D1425" s="62">
        <v>153.13212166310001</v>
      </c>
      <c r="E1425" s="63">
        <v>0.53569671619581205</v>
      </c>
      <c r="F1425" s="62">
        <v>171.28630123639999</v>
      </c>
      <c r="G1425" s="63">
        <v>0.477398513574325</v>
      </c>
      <c r="H1425" s="62">
        <v>204.94066827680001</v>
      </c>
      <c r="I1425" s="63">
        <v>0.47466832012895499</v>
      </c>
      <c r="J1425" s="62">
        <v>177.93582926459999</v>
      </c>
      <c r="K1425" s="63">
        <v>0.509834942204209</v>
      </c>
    </row>
    <row r="1426" spans="1:11" customFormat="1" x14ac:dyDescent="0.3">
      <c r="A1426" s="58" t="s">
        <v>336</v>
      </c>
      <c r="B1426" s="59">
        <v>461.63452687680001</v>
      </c>
      <c r="C1426" s="60">
        <v>0.32386103565707502</v>
      </c>
      <c r="D1426" s="59">
        <v>85.2431767506</v>
      </c>
      <c r="E1426" s="60">
        <v>0.298203207579532</v>
      </c>
      <c r="F1426" s="59">
        <v>122.2128655887</v>
      </c>
      <c r="G1426" s="60">
        <v>0.34062408932037502</v>
      </c>
      <c r="H1426" s="59">
        <v>145.7937546062</v>
      </c>
      <c r="I1426" s="60">
        <v>0.33767664156705601</v>
      </c>
      <c r="J1426" s="59">
        <v>108.3847299313</v>
      </c>
      <c r="K1426" s="60">
        <v>0.31055197117254602</v>
      </c>
    </row>
    <row r="1427" spans="1:11" customFormat="1" x14ac:dyDescent="0.3">
      <c r="A1427" s="58" t="s">
        <v>337</v>
      </c>
      <c r="B1427" s="62">
        <v>93.028319612199894</v>
      </c>
      <c r="C1427" s="63">
        <v>6.5264286315146094E-2</v>
      </c>
      <c r="D1427" s="62">
        <v>17.167805141799999</v>
      </c>
      <c r="E1427" s="63">
        <v>6.0057529007436002E-2</v>
      </c>
      <c r="F1427" s="62">
        <v>23.866529720100001</v>
      </c>
      <c r="G1427" s="63">
        <v>6.6519305573818299E-2</v>
      </c>
      <c r="H1427" s="62">
        <v>26.240037227600101</v>
      </c>
      <c r="I1427" s="63">
        <v>6.0775220924543599E-2</v>
      </c>
      <c r="J1427" s="62">
        <v>25.753947522699999</v>
      </c>
      <c r="K1427" s="63">
        <v>7.3792121581317899E-2</v>
      </c>
    </row>
    <row r="1428" spans="1:11" customFormat="1" x14ac:dyDescent="0.3">
      <c r="A1428" s="58" t="s">
        <v>310</v>
      </c>
      <c r="B1428" s="59">
        <v>25.192535436899998</v>
      </c>
      <c r="C1428" s="60">
        <v>1.7673895998683398E-2</v>
      </c>
      <c r="D1428" s="59">
        <v>5.9051687702000102</v>
      </c>
      <c r="E1428" s="60">
        <v>2.0657844248627499E-2</v>
      </c>
      <c r="F1428" s="59">
        <v>6.1042023589000003</v>
      </c>
      <c r="G1428" s="60">
        <v>1.70132527333509E-2</v>
      </c>
      <c r="H1428" s="59">
        <v>11.3559824015</v>
      </c>
      <c r="I1428" s="60">
        <v>2.63018811017714E-2</v>
      </c>
      <c r="J1428" s="59">
        <v>1.8271819063000001</v>
      </c>
      <c r="K1428" s="60">
        <v>5.2353771887603097E-3</v>
      </c>
    </row>
    <row r="1429" spans="1:11" customFormat="1" x14ac:dyDescent="0.3">
      <c r="A1429" s="58" t="s">
        <v>311</v>
      </c>
      <c r="B1429" s="62">
        <v>1168.9294473176999</v>
      </c>
      <c r="C1429" s="63">
        <v>0.82006582995338795</v>
      </c>
      <c r="D1429" s="62">
        <v>238.37529841369999</v>
      </c>
      <c r="E1429" s="63">
        <v>0.83389992377534505</v>
      </c>
      <c r="F1429" s="62">
        <v>293.49916682510002</v>
      </c>
      <c r="G1429" s="63">
        <v>0.81802260289469997</v>
      </c>
      <c r="H1429" s="62">
        <v>350.734422883001</v>
      </c>
      <c r="I1429" s="63">
        <v>0.812344961696011</v>
      </c>
      <c r="J1429" s="62">
        <v>286.32055919589999</v>
      </c>
      <c r="K1429" s="63">
        <v>0.82038691337675496</v>
      </c>
    </row>
    <row r="1430" spans="1:11" customFormat="1" x14ac:dyDescent="0.3">
      <c r="A1430" s="64" t="s">
        <v>1</v>
      </c>
    </row>
    <row r="1431" spans="1:11" customFormat="1" x14ac:dyDescent="0.3">
      <c r="A1431" s="64" t="s">
        <v>1</v>
      </c>
    </row>
    <row r="1432" spans="1:11" customFormat="1" x14ac:dyDescent="0.3">
      <c r="A1432" s="53" t="s">
        <v>471</v>
      </c>
    </row>
    <row r="1433" spans="1:11" customFormat="1" x14ac:dyDescent="0.3">
      <c r="A1433" s="54" t="s">
        <v>1</v>
      </c>
    </row>
    <row r="1434" spans="1:11" customFormat="1" x14ac:dyDescent="0.3">
      <c r="A1434" s="119" t="s">
        <v>1</v>
      </c>
      <c r="B1434" s="118" t="s">
        <v>501</v>
      </c>
      <c r="C1434" s="118" t="s">
        <v>1</v>
      </c>
      <c r="D1434" s="118" t="s">
        <v>389</v>
      </c>
      <c r="E1434" s="118" t="s">
        <v>1</v>
      </c>
      <c r="F1434" s="118" t="s">
        <v>390</v>
      </c>
      <c r="G1434" s="118" t="s">
        <v>1</v>
      </c>
      <c r="H1434" s="118" t="s">
        <v>391</v>
      </c>
      <c r="I1434" s="118" t="s">
        <v>1</v>
      </c>
      <c r="J1434" s="118" t="s">
        <v>392</v>
      </c>
      <c r="K1434" s="118" t="s">
        <v>1</v>
      </c>
    </row>
    <row r="1435" spans="1:11" customFormat="1" x14ac:dyDescent="0.3">
      <c r="A1435" s="120"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1425.4092837695</v>
      </c>
      <c r="C1436" s="57">
        <v>1425.4092837695</v>
      </c>
      <c r="D1436" s="57">
        <v>285.85600216210003</v>
      </c>
      <c r="E1436" s="57">
        <v>285.85600216210003</v>
      </c>
      <c r="F1436" s="57">
        <v>358.79102336109997</v>
      </c>
      <c r="G1436" s="57">
        <v>358.79102336109997</v>
      </c>
      <c r="H1436" s="57">
        <v>431.75552187919999</v>
      </c>
      <c r="I1436" s="57">
        <v>431.75552187919999</v>
      </c>
      <c r="J1436" s="57">
        <v>349.00673636710002</v>
      </c>
      <c r="K1436" s="57">
        <v>349.00673636710002</v>
      </c>
    </row>
    <row r="1437" spans="1:11" customFormat="1" x14ac:dyDescent="0.3">
      <c r="A1437" s="58" t="s">
        <v>332</v>
      </c>
      <c r="B1437" s="59">
        <v>2.3446749338999999</v>
      </c>
      <c r="C1437" s="60">
        <v>1.64491347193944E-3</v>
      </c>
      <c r="D1437" s="59">
        <v>0</v>
      </c>
      <c r="E1437" s="60">
        <v>0</v>
      </c>
      <c r="F1437" s="59">
        <v>0</v>
      </c>
      <c r="G1437" s="60">
        <v>0</v>
      </c>
      <c r="H1437" s="59">
        <v>1.7563715869000001</v>
      </c>
      <c r="I1437" s="60">
        <v>4.0679771257017298E-3</v>
      </c>
      <c r="J1437" s="59">
        <v>0.58830334700000098</v>
      </c>
      <c r="K1437" s="60">
        <v>1.6856504064185101E-3</v>
      </c>
    </row>
    <row r="1438" spans="1:11" customFormat="1" x14ac:dyDescent="0.3">
      <c r="A1438" s="58" t="s">
        <v>333</v>
      </c>
      <c r="B1438" s="62">
        <v>35.271173412800003</v>
      </c>
      <c r="C1438" s="63">
        <v>2.47445935805366E-2</v>
      </c>
      <c r="D1438" s="62">
        <v>2.0566675575</v>
      </c>
      <c r="E1438" s="65">
        <v>7.1947677919798501E-3</v>
      </c>
      <c r="F1438" s="62">
        <v>12.2741066864</v>
      </c>
      <c r="G1438" s="63">
        <v>3.4209625902616003E-2</v>
      </c>
      <c r="H1438" s="62">
        <v>18.821594770400001</v>
      </c>
      <c r="I1438" s="61">
        <v>4.3593176732238899E-2</v>
      </c>
      <c r="J1438" s="62">
        <v>2.1188043985</v>
      </c>
      <c r="K1438" s="65">
        <v>6.0709555940242702E-3</v>
      </c>
    </row>
    <row r="1439" spans="1:11" customFormat="1" x14ac:dyDescent="0.3">
      <c r="A1439" s="58" t="s">
        <v>334</v>
      </c>
      <c r="B1439" s="59">
        <v>105.3201606672</v>
      </c>
      <c r="C1439" s="60">
        <v>7.3887662909477098E-2</v>
      </c>
      <c r="D1439" s="59">
        <v>18.1278718949</v>
      </c>
      <c r="E1439" s="60">
        <v>6.3416096768261099E-2</v>
      </c>
      <c r="F1439" s="59">
        <v>34.015793516899897</v>
      </c>
      <c r="G1439" s="60">
        <v>9.4806701679003E-2</v>
      </c>
      <c r="H1439" s="59">
        <v>23.874151607700099</v>
      </c>
      <c r="I1439" s="60">
        <v>5.5295532767684397E-2</v>
      </c>
      <c r="J1439" s="59">
        <v>29.302343647699999</v>
      </c>
      <c r="K1439" s="60">
        <v>8.3959249476716596E-2</v>
      </c>
    </row>
    <row r="1440" spans="1:11" customFormat="1" x14ac:dyDescent="0.3">
      <c r="A1440" s="58" t="s">
        <v>335</v>
      </c>
      <c r="B1440" s="62">
        <v>778.46941572849801</v>
      </c>
      <c r="C1440" s="63">
        <v>0.54613746703671995</v>
      </c>
      <c r="D1440" s="62">
        <v>160.9207729876</v>
      </c>
      <c r="E1440" s="63">
        <v>0.56294348122992</v>
      </c>
      <c r="F1440" s="62">
        <v>184.57465104580001</v>
      </c>
      <c r="G1440" s="63">
        <v>0.51443497475698396</v>
      </c>
      <c r="H1440" s="62">
        <v>229.52023677400001</v>
      </c>
      <c r="I1440" s="63">
        <v>0.53159768698503596</v>
      </c>
      <c r="J1440" s="62">
        <v>203.4537549211</v>
      </c>
      <c r="K1440" s="63">
        <v>0.58295079641986802</v>
      </c>
    </row>
    <row r="1441" spans="1:11" customFormat="1" x14ac:dyDescent="0.3">
      <c r="A1441" s="58" t="s">
        <v>336</v>
      </c>
      <c r="B1441" s="59">
        <v>464.37785027849998</v>
      </c>
      <c r="C1441" s="60">
        <v>0.32578562211300499</v>
      </c>
      <c r="D1441" s="59">
        <v>94.046884353099898</v>
      </c>
      <c r="E1441" s="60">
        <v>0.32900090829567002</v>
      </c>
      <c r="F1441" s="59">
        <v>122.9058193032</v>
      </c>
      <c r="G1441" s="60">
        <v>0.34255544676630101</v>
      </c>
      <c r="H1441" s="59">
        <v>139.5097317231</v>
      </c>
      <c r="I1441" s="60">
        <v>0.32312205554636397</v>
      </c>
      <c r="J1441" s="59">
        <v>107.9154148991</v>
      </c>
      <c r="K1441" s="60">
        <v>0.30920725491553303</v>
      </c>
    </row>
    <row r="1442" spans="1:11" customFormat="1" x14ac:dyDescent="0.3">
      <c r="A1442" s="58" t="s">
        <v>337</v>
      </c>
      <c r="B1442" s="62">
        <v>39.6260087486</v>
      </c>
      <c r="C1442" s="63">
        <v>2.77997408883215E-2</v>
      </c>
      <c r="D1442" s="62">
        <v>10.703805368999999</v>
      </c>
      <c r="E1442" s="63">
        <v>3.7444745914169103E-2</v>
      </c>
      <c r="F1442" s="62">
        <v>5.0206528087999898</v>
      </c>
      <c r="G1442" s="63">
        <v>1.3993250895095699E-2</v>
      </c>
      <c r="H1442" s="62">
        <v>18.2734354171</v>
      </c>
      <c r="I1442" s="63">
        <v>4.2323570842975097E-2</v>
      </c>
      <c r="J1442" s="62">
        <v>5.6281151537000103</v>
      </c>
      <c r="K1442" s="63">
        <v>1.6126093187439499E-2</v>
      </c>
    </row>
    <row r="1443" spans="1:11" customFormat="1" x14ac:dyDescent="0.3">
      <c r="A1443" s="58" t="s">
        <v>310</v>
      </c>
      <c r="B1443" s="59">
        <v>37.615848346699998</v>
      </c>
      <c r="C1443" s="60">
        <v>2.6389507052475999E-2</v>
      </c>
      <c r="D1443" s="59">
        <v>2.0566675575</v>
      </c>
      <c r="E1443" s="65">
        <v>7.1947677919798501E-3</v>
      </c>
      <c r="F1443" s="59">
        <v>12.2741066864</v>
      </c>
      <c r="G1443" s="60">
        <v>3.4209625902616003E-2</v>
      </c>
      <c r="H1443" s="59">
        <v>20.577966357299999</v>
      </c>
      <c r="I1443" s="61">
        <v>4.7661153857940598E-2</v>
      </c>
      <c r="J1443" s="59">
        <v>2.7071077455000001</v>
      </c>
      <c r="K1443" s="65">
        <v>7.7566060004427796E-3</v>
      </c>
    </row>
    <row r="1444" spans="1:11" customFormat="1" x14ac:dyDescent="0.3">
      <c r="A1444" s="58" t="s">
        <v>311</v>
      </c>
      <c r="B1444" s="62">
        <v>1242.8472660069999</v>
      </c>
      <c r="C1444" s="63">
        <v>0.87192308914972605</v>
      </c>
      <c r="D1444" s="62">
        <v>254.96765734069999</v>
      </c>
      <c r="E1444" s="63">
        <v>0.89194438952558996</v>
      </c>
      <c r="F1444" s="62">
        <v>307.48047034899997</v>
      </c>
      <c r="G1444" s="63">
        <v>0.85699042152328497</v>
      </c>
      <c r="H1444" s="62">
        <v>369.02996849710001</v>
      </c>
      <c r="I1444" s="63">
        <v>0.85471974253140004</v>
      </c>
      <c r="J1444" s="62">
        <v>311.36916982019898</v>
      </c>
      <c r="K1444" s="63">
        <v>0.89215805133540105</v>
      </c>
    </row>
    <row r="1445" spans="1:11" customFormat="1" x14ac:dyDescent="0.3">
      <c r="A1445" s="64" t="s">
        <v>1</v>
      </c>
    </row>
    <row r="1446" spans="1:11" customFormat="1" x14ac:dyDescent="0.3">
      <c r="A1446" s="64" t="s">
        <v>1</v>
      </c>
    </row>
    <row r="1447" spans="1:11" customFormat="1" x14ac:dyDescent="0.3">
      <c r="A1447" s="53" t="s">
        <v>472</v>
      </c>
    </row>
    <row r="1448" spans="1:11" customFormat="1" x14ac:dyDescent="0.3">
      <c r="A1448" s="54" t="s">
        <v>1</v>
      </c>
    </row>
    <row r="1449" spans="1:11" customFormat="1" x14ac:dyDescent="0.3">
      <c r="A1449" s="119" t="s">
        <v>1</v>
      </c>
      <c r="B1449" s="118" t="s">
        <v>501</v>
      </c>
      <c r="C1449" s="118" t="s">
        <v>1</v>
      </c>
      <c r="D1449" s="118" t="s">
        <v>389</v>
      </c>
      <c r="E1449" s="118" t="s">
        <v>1</v>
      </c>
      <c r="F1449" s="118" t="s">
        <v>390</v>
      </c>
      <c r="G1449" s="118" t="s">
        <v>1</v>
      </c>
      <c r="H1449" s="118" t="s">
        <v>391</v>
      </c>
      <c r="I1449" s="118" t="s">
        <v>1</v>
      </c>
      <c r="J1449" s="118" t="s">
        <v>392</v>
      </c>
      <c r="K1449" s="118" t="s">
        <v>1</v>
      </c>
    </row>
    <row r="1450" spans="1:11" customFormat="1" x14ac:dyDescent="0.3">
      <c r="A1450" s="120"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1425.4092837695</v>
      </c>
      <c r="C1451" s="57">
        <v>1425.4092837695</v>
      </c>
      <c r="D1451" s="57">
        <v>285.85600216210003</v>
      </c>
      <c r="E1451" s="57">
        <v>285.85600216210003</v>
      </c>
      <c r="F1451" s="57">
        <v>358.79102336109997</v>
      </c>
      <c r="G1451" s="57">
        <v>358.79102336109997</v>
      </c>
      <c r="H1451" s="57">
        <v>431.75552187919999</v>
      </c>
      <c r="I1451" s="57">
        <v>431.75552187919999</v>
      </c>
      <c r="J1451" s="57">
        <v>349.00673636710002</v>
      </c>
      <c r="K1451" s="57">
        <v>349.00673636710002</v>
      </c>
    </row>
    <row r="1452" spans="1:11" customFormat="1" x14ac:dyDescent="0.3">
      <c r="A1452" s="58" t="s">
        <v>338</v>
      </c>
      <c r="B1452" s="59">
        <v>1339.1621577264</v>
      </c>
      <c r="C1452" s="60">
        <v>0.93949307961919604</v>
      </c>
      <c r="D1452" s="59">
        <v>272.23510456550002</v>
      </c>
      <c r="E1452" s="60">
        <v>0.95235049292798801</v>
      </c>
      <c r="F1452" s="59">
        <v>339.446821297599</v>
      </c>
      <c r="G1452" s="60">
        <v>0.94608504448554398</v>
      </c>
      <c r="H1452" s="59">
        <v>398.9087135035</v>
      </c>
      <c r="I1452" s="60">
        <v>0.92392266754867403</v>
      </c>
      <c r="J1452" s="59">
        <v>328.57151835979897</v>
      </c>
      <c r="K1452" s="60">
        <v>0.94144749691649099</v>
      </c>
    </row>
    <row r="1453" spans="1:11" customFormat="1" x14ac:dyDescent="0.3">
      <c r="A1453" s="58" t="s">
        <v>339</v>
      </c>
      <c r="B1453" s="62">
        <v>64.718804100400007</v>
      </c>
      <c r="C1453" s="63">
        <v>4.5403663942226398E-2</v>
      </c>
      <c r="D1453" s="62">
        <v>8.2839824530000108</v>
      </c>
      <c r="E1453" s="63">
        <v>2.8979564502208399E-2</v>
      </c>
      <c r="F1453" s="62">
        <v>12.7912779378</v>
      </c>
      <c r="G1453" s="63">
        <v>3.5651053412577703E-2</v>
      </c>
      <c r="H1453" s="62">
        <v>26.555433736599898</v>
      </c>
      <c r="I1453" s="63">
        <v>6.1505718840649599E-2</v>
      </c>
      <c r="J1453" s="62">
        <v>17.088109973000002</v>
      </c>
      <c r="K1453" s="63">
        <v>4.8962120762695002E-2</v>
      </c>
    </row>
    <row r="1454" spans="1:11" customFormat="1" x14ac:dyDescent="0.3">
      <c r="A1454" s="58" t="s">
        <v>340</v>
      </c>
      <c r="B1454" s="59">
        <v>21.5283219427</v>
      </c>
      <c r="C1454" s="60">
        <v>1.51032564385776E-2</v>
      </c>
      <c r="D1454" s="59">
        <v>5.3369151436000104</v>
      </c>
      <c r="E1454" s="60">
        <v>1.8669942569803401E-2</v>
      </c>
      <c r="F1454" s="59">
        <v>6.5529241256999899</v>
      </c>
      <c r="G1454" s="60">
        <v>1.8263902101878698E-2</v>
      </c>
      <c r="H1454" s="59">
        <v>6.2913746390999901</v>
      </c>
      <c r="I1454" s="60">
        <v>1.45716136106772E-2</v>
      </c>
      <c r="J1454" s="59">
        <v>3.3471080342999899</v>
      </c>
      <c r="K1454" s="60">
        <v>9.5903823208139203E-3</v>
      </c>
    </row>
    <row r="1455" spans="1:11" customFormat="1" x14ac:dyDescent="0.3">
      <c r="A1455" s="64" t="s">
        <v>1</v>
      </c>
    </row>
    <row r="1456" spans="1:11" customFormat="1" x14ac:dyDescent="0.3">
      <c r="A1456" s="64" t="s">
        <v>1</v>
      </c>
    </row>
    <row r="1457" spans="1:11" customFormat="1" x14ac:dyDescent="0.3">
      <c r="A1457" s="53" t="s">
        <v>473</v>
      </c>
    </row>
    <row r="1458" spans="1:11" customFormat="1" x14ac:dyDescent="0.3">
      <c r="A1458" s="54" t="s">
        <v>1</v>
      </c>
    </row>
    <row r="1459" spans="1:11" customFormat="1" x14ac:dyDescent="0.3">
      <c r="A1459" s="119" t="s">
        <v>1</v>
      </c>
      <c r="B1459" s="118" t="s">
        <v>501</v>
      </c>
      <c r="C1459" s="118" t="s">
        <v>1</v>
      </c>
      <c r="D1459" s="118" t="s">
        <v>389</v>
      </c>
      <c r="E1459" s="118" t="s">
        <v>1</v>
      </c>
      <c r="F1459" s="118" t="s">
        <v>390</v>
      </c>
      <c r="G1459" s="118" t="s">
        <v>1</v>
      </c>
      <c r="H1459" s="118" t="s">
        <v>391</v>
      </c>
      <c r="I1459" s="118" t="s">
        <v>1</v>
      </c>
      <c r="J1459" s="118" t="s">
        <v>392</v>
      </c>
      <c r="K1459" s="118" t="s">
        <v>1</v>
      </c>
    </row>
    <row r="1460" spans="1:11" customFormat="1" x14ac:dyDescent="0.3">
      <c r="A1460" s="120"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1425.4092837695</v>
      </c>
      <c r="C1461" s="57">
        <v>1425.4092837695</v>
      </c>
      <c r="D1461" s="57">
        <v>285.85600216210003</v>
      </c>
      <c r="E1461" s="57">
        <v>285.85600216210003</v>
      </c>
      <c r="F1461" s="57">
        <v>358.79102336109997</v>
      </c>
      <c r="G1461" s="57">
        <v>358.79102336109997</v>
      </c>
      <c r="H1461" s="57">
        <v>431.75552187919999</v>
      </c>
      <c r="I1461" s="57">
        <v>431.75552187919999</v>
      </c>
      <c r="J1461" s="57">
        <v>349.00673636710002</v>
      </c>
      <c r="K1461" s="57">
        <v>349.00673636710002</v>
      </c>
    </row>
    <row r="1462" spans="1:11" customFormat="1" x14ac:dyDescent="0.3">
      <c r="A1462" s="58" t="s">
        <v>341</v>
      </c>
      <c r="B1462" s="59">
        <v>190.39131204559999</v>
      </c>
      <c r="C1462" s="60">
        <v>0.133569574867725</v>
      </c>
      <c r="D1462" s="59">
        <v>19.062194932600001</v>
      </c>
      <c r="E1462" s="65">
        <v>6.6684606194801599E-2</v>
      </c>
      <c r="F1462" s="59">
        <v>52.262354887700099</v>
      </c>
      <c r="G1462" s="60">
        <v>0.145662381399942</v>
      </c>
      <c r="H1462" s="59">
        <v>78.586478049100094</v>
      </c>
      <c r="I1462" s="61">
        <v>0.18201615049891001</v>
      </c>
      <c r="J1462" s="59">
        <v>40.480284176199902</v>
      </c>
      <c r="K1462" s="60">
        <v>0.115987114167393</v>
      </c>
    </row>
    <row r="1463" spans="1:11" customFormat="1" x14ac:dyDescent="0.3">
      <c r="A1463" s="58" t="s">
        <v>237</v>
      </c>
      <c r="B1463" s="62">
        <v>254.21515774900001</v>
      </c>
      <c r="C1463" s="63">
        <v>0.178345378161651</v>
      </c>
      <c r="D1463" s="62">
        <v>53.935632529500097</v>
      </c>
      <c r="E1463" s="63">
        <v>0.18868112658664701</v>
      </c>
      <c r="F1463" s="62">
        <v>52.4951410452</v>
      </c>
      <c r="G1463" s="63">
        <v>0.146311188483573</v>
      </c>
      <c r="H1463" s="62">
        <v>84.856061588000003</v>
      </c>
      <c r="I1463" s="63">
        <v>0.19653729318542801</v>
      </c>
      <c r="J1463" s="62">
        <v>62.928322586299899</v>
      </c>
      <c r="K1463" s="63">
        <v>0.18030689963562599</v>
      </c>
    </row>
    <row r="1464" spans="1:11" customFormat="1" x14ac:dyDescent="0.3">
      <c r="A1464" s="58" t="s">
        <v>238</v>
      </c>
      <c r="B1464" s="59">
        <v>477.62000695810002</v>
      </c>
      <c r="C1464" s="60">
        <v>0.33507569537854598</v>
      </c>
      <c r="D1464" s="59">
        <v>86.463264627300006</v>
      </c>
      <c r="E1464" s="60">
        <v>0.30247139809318901</v>
      </c>
      <c r="F1464" s="59">
        <v>125.57029455040001</v>
      </c>
      <c r="G1464" s="60">
        <v>0.34998170627034197</v>
      </c>
      <c r="H1464" s="59">
        <v>141.4056254779</v>
      </c>
      <c r="I1464" s="60">
        <v>0.327513183531359</v>
      </c>
      <c r="J1464" s="59">
        <v>124.1808223025</v>
      </c>
      <c r="K1464" s="60">
        <v>0.355812107225006</v>
      </c>
    </row>
    <row r="1465" spans="1:11" customFormat="1" x14ac:dyDescent="0.3">
      <c r="A1465" s="58" t="s">
        <v>239</v>
      </c>
      <c r="B1465" s="62">
        <v>355.58598138600001</v>
      </c>
      <c r="C1465" s="63">
        <v>0.24946237227082699</v>
      </c>
      <c r="D1465" s="62">
        <v>84.709848255199901</v>
      </c>
      <c r="E1465" s="63">
        <v>0.29633748325901399</v>
      </c>
      <c r="F1465" s="62">
        <v>96.469481896900106</v>
      </c>
      <c r="G1465" s="63">
        <v>0.26887373321993502</v>
      </c>
      <c r="H1465" s="62">
        <v>90.414063915000099</v>
      </c>
      <c r="I1465" s="63">
        <v>0.209410324438877</v>
      </c>
      <c r="J1465" s="62">
        <v>83.992587318900107</v>
      </c>
      <c r="K1465" s="63">
        <v>0.24066179407652799</v>
      </c>
    </row>
    <row r="1466" spans="1:11" customFormat="1" x14ac:dyDescent="0.3">
      <c r="A1466" s="58" t="s">
        <v>342</v>
      </c>
      <c r="B1466" s="59">
        <v>102.77726048709999</v>
      </c>
      <c r="C1466" s="60">
        <v>7.2103683943537403E-2</v>
      </c>
      <c r="D1466" s="59">
        <v>25.0721695348</v>
      </c>
      <c r="E1466" s="60">
        <v>8.7709088999930601E-2</v>
      </c>
      <c r="F1466" s="59">
        <v>25.547693629699999</v>
      </c>
      <c r="G1466" s="60">
        <v>7.1204940944099099E-2</v>
      </c>
      <c r="H1466" s="59">
        <v>24.138874892699999</v>
      </c>
      <c r="I1466" s="60">
        <v>5.5908665134464103E-2</v>
      </c>
      <c r="J1466" s="59">
        <v>28.018522429899999</v>
      </c>
      <c r="K1466" s="60">
        <v>8.0280749654152606E-2</v>
      </c>
    </row>
    <row r="1467" spans="1:11" customFormat="1" x14ac:dyDescent="0.3">
      <c r="A1467" s="58" t="s">
        <v>88</v>
      </c>
      <c r="B1467" s="62">
        <v>44.819565143699997</v>
      </c>
      <c r="C1467" s="63">
        <v>3.1443295377713898E-2</v>
      </c>
      <c r="D1467" s="62">
        <v>16.612892282699999</v>
      </c>
      <c r="E1467" s="61">
        <v>5.8116296866417901E-2</v>
      </c>
      <c r="F1467" s="62">
        <v>6.4460573512000003</v>
      </c>
      <c r="G1467" s="63">
        <v>1.7966049682108302E-2</v>
      </c>
      <c r="H1467" s="62">
        <v>12.354417956500001</v>
      </c>
      <c r="I1467" s="63">
        <v>2.8614383210961301E-2</v>
      </c>
      <c r="J1467" s="62">
        <v>9.4061975532999895</v>
      </c>
      <c r="K1467" s="63">
        <v>2.6951335241295098E-2</v>
      </c>
    </row>
    <row r="1468" spans="1:11" customFormat="1" x14ac:dyDescent="0.3">
      <c r="A1468" s="58" t="s">
        <v>343</v>
      </c>
      <c r="B1468" s="59">
        <v>444.6064697946</v>
      </c>
      <c r="C1468" s="60">
        <v>0.311914953029376</v>
      </c>
      <c r="D1468" s="59">
        <v>72.997827462100105</v>
      </c>
      <c r="E1468" s="65">
        <v>0.25536573278144897</v>
      </c>
      <c r="F1468" s="59">
        <v>104.7574959329</v>
      </c>
      <c r="G1468" s="60">
        <v>0.29197356988351503</v>
      </c>
      <c r="H1468" s="59">
        <v>163.4425396371</v>
      </c>
      <c r="I1468" s="61">
        <v>0.37855344368433902</v>
      </c>
      <c r="J1468" s="59">
        <v>103.4086067625</v>
      </c>
      <c r="K1468" s="60">
        <v>0.29629401380301901</v>
      </c>
    </row>
    <row r="1469" spans="1:11" customFormat="1" x14ac:dyDescent="0.3">
      <c r="A1469" s="58" t="s">
        <v>344</v>
      </c>
      <c r="B1469" s="62">
        <v>458.36324187309998</v>
      </c>
      <c r="C1469" s="63">
        <v>0.32156605621436402</v>
      </c>
      <c r="D1469" s="62">
        <v>109.78201779</v>
      </c>
      <c r="E1469" s="61">
        <v>0.38404657225894501</v>
      </c>
      <c r="F1469" s="62">
        <v>122.0171755266</v>
      </c>
      <c r="G1469" s="63">
        <v>0.34007867416403398</v>
      </c>
      <c r="H1469" s="62">
        <v>114.5529388077</v>
      </c>
      <c r="I1469" s="65">
        <v>0.26531898957334099</v>
      </c>
      <c r="J1469" s="62">
        <v>112.0111097488</v>
      </c>
      <c r="K1469" s="63">
        <v>0.32094254373067999</v>
      </c>
    </row>
    <row r="1470" spans="1:11" customFormat="1" x14ac:dyDescent="0.3">
      <c r="A1470" s="64" t="s">
        <v>1</v>
      </c>
    </row>
    <row r="1471" spans="1:11" customFormat="1" x14ac:dyDescent="0.3">
      <c r="A1471" s="64" t="s">
        <v>1</v>
      </c>
    </row>
    <row r="1472" spans="1:11" customFormat="1" x14ac:dyDescent="0.3">
      <c r="A1472" s="53" t="s">
        <v>474</v>
      </c>
    </row>
    <row r="1473" spans="1:11" customFormat="1" x14ac:dyDescent="0.3">
      <c r="A1473" s="54" t="s">
        <v>1</v>
      </c>
    </row>
    <row r="1474" spans="1:11" customFormat="1" x14ac:dyDescent="0.3">
      <c r="A1474" s="119" t="s">
        <v>1</v>
      </c>
      <c r="B1474" s="118" t="s">
        <v>501</v>
      </c>
      <c r="C1474" s="118" t="s">
        <v>1</v>
      </c>
      <c r="D1474" s="118" t="s">
        <v>389</v>
      </c>
      <c r="E1474" s="118" t="s">
        <v>1</v>
      </c>
      <c r="F1474" s="118" t="s">
        <v>390</v>
      </c>
      <c r="G1474" s="118" t="s">
        <v>1</v>
      </c>
      <c r="H1474" s="118" t="s">
        <v>391</v>
      </c>
      <c r="I1474" s="118" t="s">
        <v>1</v>
      </c>
      <c r="J1474" s="118" t="s">
        <v>392</v>
      </c>
      <c r="K1474" s="118" t="s">
        <v>1</v>
      </c>
    </row>
    <row r="1475" spans="1:11" customFormat="1" x14ac:dyDescent="0.3">
      <c r="A1475" s="120"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1425.4092837695</v>
      </c>
      <c r="C1476" s="57">
        <v>1425.4092837695</v>
      </c>
      <c r="D1476" s="57">
        <v>285.85600216210003</v>
      </c>
      <c r="E1476" s="57">
        <v>285.85600216210003</v>
      </c>
      <c r="F1476" s="57">
        <v>358.79102336109997</v>
      </c>
      <c r="G1476" s="57">
        <v>358.79102336109997</v>
      </c>
      <c r="H1476" s="57">
        <v>431.75552187919999</v>
      </c>
      <c r="I1476" s="57">
        <v>431.75552187919999</v>
      </c>
      <c r="J1476" s="57">
        <v>349.00673636710002</v>
      </c>
      <c r="K1476" s="57">
        <v>349.00673636710002</v>
      </c>
    </row>
    <row r="1477" spans="1:11" customFormat="1" x14ac:dyDescent="0.3">
      <c r="A1477" s="58" t="s">
        <v>341</v>
      </c>
      <c r="B1477" s="59">
        <v>171.9030354864</v>
      </c>
      <c r="C1477" s="60">
        <v>0.120599071048423</v>
      </c>
      <c r="D1477" s="59">
        <v>26.862295165599999</v>
      </c>
      <c r="E1477" s="60">
        <v>9.3971422542904096E-2</v>
      </c>
      <c r="F1477" s="59">
        <v>46.784760335800001</v>
      </c>
      <c r="G1477" s="60">
        <v>0.13039557093019599</v>
      </c>
      <c r="H1477" s="59">
        <v>57.212931668300101</v>
      </c>
      <c r="I1477" s="60">
        <v>0.132512333413323</v>
      </c>
      <c r="J1477" s="59">
        <v>41.043048316700101</v>
      </c>
      <c r="K1477" s="60">
        <v>0.117599587744144</v>
      </c>
    </row>
    <row r="1478" spans="1:11" customFormat="1" x14ac:dyDescent="0.3">
      <c r="A1478" s="58" t="s">
        <v>237</v>
      </c>
      <c r="B1478" s="62">
        <v>345.77639121150003</v>
      </c>
      <c r="C1478" s="63">
        <v>0.24258042595113</v>
      </c>
      <c r="D1478" s="62">
        <v>71.695965471500202</v>
      </c>
      <c r="E1478" s="63">
        <v>0.25081147476079002</v>
      </c>
      <c r="F1478" s="62">
        <v>83.948556551599907</v>
      </c>
      <c r="G1478" s="63">
        <v>0.23397618971952699</v>
      </c>
      <c r="H1478" s="62">
        <v>110.6126359358</v>
      </c>
      <c r="I1478" s="63">
        <v>0.25619275337663899</v>
      </c>
      <c r="J1478" s="62">
        <v>79.519233252600003</v>
      </c>
      <c r="K1478" s="63">
        <v>0.227844408048784</v>
      </c>
    </row>
    <row r="1479" spans="1:11" customFormat="1" x14ac:dyDescent="0.3">
      <c r="A1479" s="58" t="s">
        <v>238</v>
      </c>
      <c r="B1479" s="59">
        <v>559.81938662610003</v>
      </c>
      <c r="C1479" s="60">
        <v>0.39274290759890101</v>
      </c>
      <c r="D1479" s="59">
        <v>111.7163965252</v>
      </c>
      <c r="E1479" s="60">
        <v>0.39081354136426</v>
      </c>
      <c r="F1479" s="59">
        <v>147.57710457429999</v>
      </c>
      <c r="G1479" s="60">
        <v>0.41131771690333802</v>
      </c>
      <c r="H1479" s="59">
        <v>160.73183473029999</v>
      </c>
      <c r="I1479" s="60">
        <v>0.37227511076342601</v>
      </c>
      <c r="J1479" s="59">
        <v>139.79405079630001</v>
      </c>
      <c r="K1479" s="60">
        <v>0.40054828812604598</v>
      </c>
    </row>
    <row r="1480" spans="1:11" customFormat="1" x14ac:dyDescent="0.3">
      <c r="A1480" s="58" t="s">
        <v>239</v>
      </c>
      <c r="B1480" s="62">
        <v>253.63366734799999</v>
      </c>
      <c r="C1480" s="63">
        <v>0.17793743189132699</v>
      </c>
      <c r="D1480" s="62">
        <v>55.005755339899999</v>
      </c>
      <c r="E1480" s="63">
        <v>0.19242469958251199</v>
      </c>
      <c r="F1480" s="62">
        <v>56.285899988499899</v>
      </c>
      <c r="G1480" s="63">
        <v>0.15687655577673701</v>
      </c>
      <c r="H1480" s="62">
        <v>71.613593619199904</v>
      </c>
      <c r="I1480" s="63">
        <v>0.16586607464220601</v>
      </c>
      <c r="J1480" s="62">
        <v>70.728418400400102</v>
      </c>
      <c r="K1480" s="63">
        <v>0.20265631298876999</v>
      </c>
    </row>
    <row r="1481" spans="1:11" customFormat="1" x14ac:dyDescent="0.3">
      <c r="A1481" s="58" t="s">
        <v>342</v>
      </c>
      <c r="B1481" s="59">
        <v>58.998799904899997</v>
      </c>
      <c r="C1481" s="60">
        <v>4.1390778477938199E-2</v>
      </c>
      <c r="D1481" s="59">
        <v>9.9984956227999895</v>
      </c>
      <c r="E1481" s="60">
        <v>3.4977385631840503E-2</v>
      </c>
      <c r="F1481" s="59">
        <v>15.3924943576</v>
      </c>
      <c r="G1481" s="60">
        <v>4.2901001851733803E-2</v>
      </c>
      <c r="H1481" s="59">
        <v>17.418896183099999</v>
      </c>
      <c r="I1481" s="60">
        <v>4.0344350680878098E-2</v>
      </c>
      <c r="J1481" s="59">
        <v>16.1889137414</v>
      </c>
      <c r="K1481" s="60">
        <v>4.6385676992698001E-2</v>
      </c>
    </row>
    <row r="1482" spans="1:11" customFormat="1" x14ac:dyDescent="0.3">
      <c r="A1482" s="58" t="s">
        <v>88</v>
      </c>
      <c r="B1482" s="62">
        <v>35.278003192600004</v>
      </c>
      <c r="C1482" s="63">
        <v>2.4749385032281499E-2</v>
      </c>
      <c r="D1482" s="62">
        <v>10.5770940371</v>
      </c>
      <c r="E1482" s="63">
        <v>3.70014761176925E-2</v>
      </c>
      <c r="F1482" s="62">
        <v>8.8022075533000006</v>
      </c>
      <c r="G1482" s="63">
        <v>2.4532964818467999E-2</v>
      </c>
      <c r="H1482" s="62">
        <v>14.1656297425</v>
      </c>
      <c r="I1482" s="63">
        <v>3.28093771235273E-2</v>
      </c>
      <c r="J1482" s="62">
        <v>1.7330718597000001</v>
      </c>
      <c r="K1482" s="65">
        <v>4.9657260995589602E-3</v>
      </c>
    </row>
    <row r="1483" spans="1:11" customFormat="1" x14ac:dyDescent="0.3">
      <c r="A1483" s="58" t="s">
        <v>343</v>
      </c>
      <c r="B1483" s="59">
        <v>517.6794266979</v>
      </c>
      <c r="C1483" s="60">
        <v>0.36317949699955299</v>
      </c>
      <c r="D1483" s="59">
        <v>98.558260637100105</v>
      </c>
      <c r="E1483" s="60">
        <v>0.34478289730369399</v>
      </c>
      <c r="F1483" s="59">
        <v>130.73331688740001</v>
      </c>
      <c r="G1483" s="60">
        <v>0.36437176064972299</v>
      </c>
      <c r="H1483" s="59">
        <v>167.8255676041</v>
      </c>
      <c r="I1483" s="60">
        <v>0.38870508678996202</v>
      </c>
      <c r="J1483" s="59">
        <v>120.5622815693</v>
      </c>
      <c r="K1483" s="60">
        <v>0.345443995792928</v>
      </c>
    </row>
    <row r="1484" spans="1:11" customFormat="1" x14ac:dyDescent="0.3">
      <c r="A1484" s="58" t="s">
        <v>344</v>
      </c>
      <c r="B1484" s="62">
        <v>312.63246725290003</v>
      </c>
      <c r="C1484" s="63">
        <v>0.219328210369265</v>
      </c>
      <c r="D1484" s="62">
        <v>65.004250962700098</v>
      </c>
      <c r="E1484" s="63">
        <v>0.22740208521435201</v>
      </c>
      <c r="F1484" s="62">
        <v>71.678394346100006</v>
      </c>
      <c r="G1484" s="63">
        <v>0.19977755762846999</v>
      </c>
      <c r="H1484" s="62">
        <v>89.032489802300006</v>
      </c>
      <c r="I1484" s="63">
        <v>0.20621042532308401</v>
      </c>
      <c r="J1484" s="62">
        <v>86.917332141800102</v>
      </c>
      <c r="K1484" s="63">
        <v>0.24904198998146801</v>
      </c>
    </row>
    <row r="1485" spans="1:11" customFormat="1" x14ac:dyDescent="0.3">
      <c r="A1485" s="64" t="s">
        <v>1</v>
      </c>
    </row>
    <row r="1486" spans="1:11" customFormat="1" x14ac:dyDescent="0.3">
      <c r="A1486" s="64" t="s">
        <v>1</v>
      </c>
    </row>
    <row r="1487" spans="1:11" customFormat="1" x14ac:dyDescent="0.3">
      <c r="A1487" s="53" t="s">
        <v>475</v>
      </c>
    </row>
    <row r="1488" spans="1:11" customFormat="1" x14ac:dyDescent="0.3">
      <c r="A1488" s="54" t="s">
        <v>1</v>
      </c>
    </row>
    <row r="1489" spans="1:11" customFormat="1" x14ac:dyDescent="0.3">
      <c r="A1489" s="119" t="s">
        <v>1</v>
      </c>
      <c r="B1489" s="118" t="s">
        <v>501</v>
      </c>
      <c r="C1489" s="118" t="s">
        <v>1</v>
      </c>
      <c r="D1489" s="118" t="s">
        <v>389</v>
      </c>
      <c r="E1489" s="118" t="s">
        <v>1</v>
      </c>
      <c r="F1489" s="118" t="s">
        <v>390</v>
      </c>
      <c r="G1489" s="118" t="s">
        <v>1</v>
      </c>
      <c r="H1489" s="118" t="s">
        <v>391</v>
      </c>
      <c r="I1489" s="118" t="s">
        <v>1</v>
      </c>
      <c r="J1489" s="118" t="s">
        <v>392</v>
      </c>
      <c r="K1489" s="118" t="s">
        <v>1</v>
      </c>
    </row>
    <row r="1490" spans="1:11" customFormat="1" x14ac:dyDescent="0.3">
      <c r="A1490" s="120"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1425.4092837695</v>
      </c>
      <c r="C1491" s="57">
        <v>1425.4092837695</v>
      </c>
      <c r="D1491" s="57">
        <v>285.85600216210003</v>
      </c>
      <c r="E1491" s="57">
        <v>285.85600216210003</v>
      </c>
      <c r="F1491" s="57">
        <v>358.79102336109997</v>
      </c>
      <c r="G1491" s="57">
        <v>358.79102336109997</v>
      </c>
      <c r="H1491" s="57">
        <v>431.75552187919999</v>
      </c>
      <c r="I1491" s="57">
        <v>431.75552187919999</v>
      </c>
      <c r="J1491" s="57">
        <v>349.00673636710002</v>
      </c>
      <c r="K1491" s="57">
        <v>349.00673636710002</v>
      </c>
    </row>
    <row r="1492" spans="1:11" customFormat="1" x14ac:dyDescent="0.3">
      <c r="A1492" s="58" t="s">
        <v>341</v>
      </c>
      <c r="B1492" s="59">
        <v>709.33143724169895</v>
      </c>
      <c r="C1492" s="60">
        <v>0.49763351853993198</v>
      </c>
      <c r="D1492" s="59">
        <v>145.74656667849999</v>
      </c>
      <c r="E1492" s="60">
        <v>0.50986008891236001</v>
      </c>
      <c r="F1492" s="59">
        <v>187.90200775439999</v>
      </c>
      <c r="G1492" s="60">
        <v>0.52370877619557599</v>
      </c>
      <c r="H1492" s="59">
        <v>222.05696739539999</v>
      </c>
      <c r="I1492" s="60">
        <v>0.51431181801429005</v>
      </c>
      <c r="J1492" s="59">
        <v>153.6258954134</v>
      </c>
      <c r="K1492" s="65">
        <v>0.44018031575129801</v>
      </c>
    </row>
    <row r="1493" spans="1:11" customFormat="1" x14ac:dyDescent="0.3">
      <c r="A1493" s="58" t="s">
        <v>237</v>
      </c>
      <c r="B1493" s="62">
        <v>256.14895286130002</v>
      </c>
      <c r="C1493" s="63">
        <v>0.17970203770801399</v>
      </c>
      <c r="D1493" s="62">
        <v>60.279694544399902</v>
      </c>
      <c r="E1493" s="63">
        <v>0.210874335639163</v>
      </c>
      <c r="F1493" s="62">
        <v>65.490847644300004</v>
      </c>
      <c r="G1493" s="63">
        <v>0.18253201273206801</v>
      </c>
      <c r="H1493" s="62">
        <v>65.133905040899904</v>
      </c>
      <c r="I1493" s="63">
        <v>0.15085830230359801</v>
      </c>
      <c r="J1493" s="62">
        <v>65.244505631699994</v>
      </c>
      <c r="K1493" s="63">
        <v>0.18694339917574801</v>
      </c>
    </row>
    <row r="1494" spans="1:11" customFormat="1" x14ac:dyDescent="0.3">
      <c r="A1494" s="58" t="s">
        <v>238</v>
      </c>
      <c r="B1494" s="59">
        <v>187.37189675889999</v>
      </c>
      <c r="C1494" s="60">
        <v>0.13145129535244399</v>
      </c>
      <c r="D1494" s="59">
        <v>28.772524621100001</v>
      </c>
      <c r="E1494" s="60">
        <v>0.100653911072275</v>
      </c>
      <c r="F1494" s="59">
        <v>46.496772518199897</v>
      </c>
      <c r="G1494" s="60">
        <v>0.129592909216695</v>
      </c>
      <c r="H1494" s="59">
        <v>65.564966988899897</v>
      </c>
      <c r="I1494" s="60">
        <v>0.15185669589940801</v>
      </c>
      <c r="J1494" s="59">
        <v>46.537632630700102</v>
      </c>
      <c r="K1494" s="60">
        <v>0.13334307846066801</v>
      </c>
    </row>
    <row r="1495" spans="1:11" customFormat="1" x14ac:dyDescent="0.3">
      <c r="A1495" s="58" t="s">
        <v>239</v>
      </c>
      <c r="B1495" s="62">
        <v>161.5625089104</v>
      </c>
      <c r="C1495" s="63">
        <v>0.113344644762764</v>
      </c>
      <c r="D1495" s="62">
        <v>23.313068685600001</v>
      </c>
      <c r="E1495" s="63">
        <v>8.1555288359416306E-2</v>
      </c>
      <c r="F1495" s="62">
        <v>33.3006829848999</v>
      </c>
      <c r="G1495" s="63">
        <v>9.2813590130946505E-2</v>
      </c>
      <c r="H1495" s="62">
        <v>43.437508774999898</v>
      </c>
      <c r="I1495" s="63">
        <v>0.10060672434701</v>
      </c>
      <c r="J1495" s="62">
        <v>61.5112484648999</v>
      </c>
      <c r="K1495" s="61">
        <v>0.176246593705286</v>
      </c>
    </row>
    <row r="1496" spans="1:11" customFormat="1" x14ac:dyDescent="0.3">
      <c r="A1496" s="58" t="s">
        <v>342</v>
      </c>
      <c r="B1496" s="59">
        <v>40.5520934396</v>
      </c>
      <c r="C1496" s="60">
        <v>2.84494382780782E-2</v>
      </c>
      <c r="D1496" s="59">
        <v>2.7272505855000002</v>
      </c>
      <c r="E1496" s="65">
        <v>9.5406448172232605E-3</v>
      </c>
      <c r="F1496" s="59">
        <v>9.4783552749000002</v>
      </c>
      <c r="G1496" s="60">
        <v>2.6417481647417501E-2</v>
      </c>
      <c r="H1496" s="59">
        <v>17.1580186013</v>
      </c>
      <c r="I1496" s="60">
        <v>3.9740125445577097E-2</v>
      </c>
      <c r="J1496" s="59">
        <v>11.1884689779</v>
      </c>
      <c r="K1496" s="60">
        <v>3.2058031585188398E-2</v>
      </c>
    </row>
    <row r="1497" spans="1:11" customFormat="1" x14ac:dyDescent="0.3">
      <c r="A1497" s="58" t="s">
        <v>88</v>
      </c>
      <c r="B1497" s="62">
        <v>70.442394557599897</v>
      </c>
      <c r="C1497" s="63">
        <v>4.9419065358768298E-2</v>
      </c>
      <c r="D1497" s="62">
        <v>25.016897047</v>
      </c>
      <c r="E1497" s="61">
        <v>8.7515731199562796E-2</v>
      </c>
      <c r="F1497" s="62">
        <v>16.122357184399998</v>
      </c>
      <c r="G1497" s="63">
        <v>4.4935230077297397E-2</v>
      </c>
      <c r="H1497" s="62">
        <v>18.4041550777</v>
      </c>
      <c r="I1497" s="63">
        <v>4.2626333990116901E-2</v>
      </c>
      <c r="J1497" s="62">
        <v>10.898985248500001</v>
      </c>
      <c r="K1497" s="63">
        <v>3.1228581321811499E-2</v>
      </c>
    </row>
    <row r="1498" spans="1:11" customFormat="1" x14ac:dyDescent="0.3">
      <c r="A1498" s="58" t="s">
        <v>343</v>
      </c>
      <c r="B1498" s="59">
        <v>965.48039010299703</v>
      </c>
      <c r="C1498" s="60">
        <v>0.67733555624794595</v>
      </c>
      <c r="D1498" s="59">
        <v>206.02626122289999</v>
      </c>
      <c r="E1498" s="60">
        <v>0.72073442455152303</v>
      </c>
      <c r="F1498" s="59">
        <v>253.39285539869999</v>
      </c>
      <c r="G1498" s="60">
        <v>0.70624078892764397</v>
      </c>
      <c r="H1498" s="59">
        <v>287.190872436299</v>
      </c>
      <c r="I1498" s="60">
        <v>0.66517012031788803</v>
      </c>
      <c r="J1498" s="59">
        <v>218.87040104510001</v>
      </c>
      <c r="K1498" s="60">
        <v>0.62712371492704599</v>
      </c>
    </row>
    <row r="1499" spans="1:11" customFormat="1" x14ac:dyDescent="0.3">
      <c r="A1499" s="58" t="s">
        <v>344</v>
      </c>
      <c r="B1499" s="62">
        <v>202.11460235000001</v>
      </c>
      <c r="C1499" s="63">
        <v>0.14179408304084201</v>
      </c>
      <c r="D1499" s="62">
        <v>26.0403192711</v>
      </c>
      <c r="E1499" s="65">
        <v>9.1095933176639596E-2</v>
      </c>
      <c r="F1499" s="62">
        <v>42.779038259799997</v>
      </c>
      <c r="G1499" s="63">
        <v>0.11923107177836401</v>
      </c>
      <c r="H1499" s="62">
        <v>60.595527376300097</v>
      </c>
      <c r="I1499" s="63">
        <v>0.14034684979258699</v>
      </c>
      <c r="J1499" s="62">
        <v>72.699717442800093</v>
      </c>
      <c r="K1499" s="61">
        <v>0.208304625290474</v>
      </c>
    </row>
    <row r="1500" spans="1:11" customFormat="1" x14ac:dyDescent="0.3">
      <c r="A1500" s="64" t="s">
        <v>1</v>
      </c>
    </row>
    <row r="1501" spans="1:11" customFormat="1" x14ac:dyDescent="0.3">
      <c r="A1501" s="64" t="s">
        <v>1</v>
      </c>
    </row>
    <row r="1502" spans="1:11" customFormat="1" x14ac:dyDescent="0.3">
      <c r="A1502" s="53" t="s">
        <v>476</v>
      </c>
    </row>
    <row r="1503" spans="1:11" customFormat="1" x14ac:dyDescent="0.3">
      <c r="A1503" s="54" t="s">
        <v>1</v>
      </c>
    </row>
    <row r="1504" spans="1:11" customFormat="1" x14ac:dyDescent="0.3">
      <c r="A1504" s="119" t="s">
        <v>1</v>
      </c>
      <c r="B1504" s="118" t="s">
        <v>501</v>
      </c>
      <c r="C1504" s="118" t="s">
        <v>1</v>
      </c>
      <c r="D1504" s="118" t="s">
        <v>389</v>
      </c>
      <c r="E1504" s="118" t="s">
        <v>1</v>
      </c>
      <c r="F1504" s="118" t="s">
        <v>390</v>
      </c>
      <c r="G1504" s="118" t="s">
        <v>1</v>
      </c>
      <c r="H1504" s="118" t="s">
        <v>391</v>
      </c>
      <c r="I1504" s="118" t="s">
        <v>1</v>
      </c>
      <c r="J1504" s="118" t="s">
        <v>392</v>
      </c>
      <c r="K1504" s="118" t="s">
        <v>1</v>
      </c>
    </row>
    <row r="1505" spans="1:11" customFormat="1" x14ac:dyDescent="0.3">
      <c r="A1505" s="120"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1425.4092837695</v>
      </c>
      <c r="C1506" s="57">
        <v>1425.4092837695</v>
      </c>
      <c r="D1506" s="57">
        <v>285.85600216210003</v>
      </c>
      <c r="E1506" s="57">
        <v>285.85600216210003</v>
      </c>
      <c r="F1506" s="57">
        <v>358.79102336109997</v>
      </c>
      <c r="G1506" s="57">
        <v>358.79102336109997</v>
      </c>
      <c r="H1506" s="57">
        <v>431.75552187919999</v>
      </c>
      <c r="I1506" s="57">
        <v>431.75552187919999</v>
      </c>
      <c r="J1506" s="57">
        <v>349.00673636710002</v>
      </c>
      <c r="K1506" s="57">
        <v>349.00673636710002</v>
      </c>
    </row>
    <row r="1507" spans="1:11" customFormat="1" x14ac:dyDescent="0.3">
      <c r="A1507" s="58" t="s">
        <v>341</v>
      </c>
      <c r="B1507" s="59">
        <v>20.244367103999998</v>
      </c>
      <c r="C1507" s="60">
        <v>1.4202494213075199E-2</v>
      </c>
      <c r="D1507" s="59">
        <v>2.0784973715000001</v>
      </c>
      <c r="E1507" s="60">
        <v>7.2711342626325202E-3</v>
      </c>
      <c r="F1507" s="59">
        <v>7.1324500210000004</v>
      </c>
      <c r="G1507" s="60">
        <v>1.9879120592773698E-2</v>
      </c>
      <c r="H1507" s="59">
        <v>9.5593209469000104</v>
      </c>
      <c r="I1507" s="60">
        <v>2.2140587583671E-2</v>
      </c>
      <c r="J1507" s="59">
        <v>1.4740987646000001</v>
      </c>
      <c r="K1507" s="60">
        <v>4.22369716970013E-3</v>
      </c>
    </row>
    <row r="1508" spans="1:11" customFormat="1" x14ac:dyDescent="0.3">
      <c r="A1508" s="58" t="s">
        <v>237</v>
      </c>
      <c r="B1508" s="62">
        <v>61.234983463299997</v>
      </c>
      <c r="C1508" s="63">
        <v>4.2959579512042899E-2</v>
      </c>
      <c r="D1508" s="62">
        <v>12.472794048800001</v>
      </c>
      <c r="E1508" s="63">
        <v>4.3633136804757597E-2</v>
      </c>
      <c r="F1508" s="62">
        <v>10.555973462000001</v>
      </c>
      <c r="G1508" s="63">
        <v>2.9420951960038601E-2</v>
      </c>
      <c r="H1508" s="62">
        <v>23.617384216800101</v>
      </c>
      <c r="I1508" s="63">
        <v>5.4700827250584297E-2</v>
      </c>
      <c r="J1508" s="62">
        <v>14.588831735699999</v>
      </c>
      <c r="K1508" s="63">
        <v>4.1801003291681002E-2</v>
      </c>
    </row>
    <row r="1509" spans="1:11" customFormat="1" x14ac:dyDescent="0.3">
      <c r="A1509" s="58" t="s">
        <v>238</v>
      </c>
      <c r="B1509" s="59">
        <v>306.25026595089997</v>
      </c>
      <c r="C1509" s="60">
        <v>0.21485075861230499</v>
      </c>
      <c r="D1509" s="59">
        <v>56.874823030599799</v>
      </c>
      <c r="E1509" s="60">
        <v>0.19896319335757001</v>
      </c>
      <c r="F1509" s="59">
        <v>81.577283353699897</v>
      </c>
      <c r="G1509" s="60">
        <v>0.227367124710915</v>
      </c>
      <c r="H1509" s="59">
        <v>95.886854866399901</v>
      </c>
      <c r="I1509" s="60">
        <v>0.222085995447275</v>
      </c>
      <c r="J1509" s="59">
        <v>71.911304700200006</v>
      </c>
      <c r="K1509" s="60">
        <v>0.20604560659413901</v>
      </c>
    </row>
    <row r="1510" spans="1:11" customFormat="1" x14ac:dyDescent="0.3">
      <c r="A1510" s="58" t="s">
        <v>239</v>
      </c>
      <c r="B1510" s="62">
        <v>671.14523587839994</v>
      </c>
      <c r="C1510" s="63">
        <v>0.47084387868132399</v>
      </c>
      <c r="D1510" s="62">
        <v>135.6744138997</v>
      </c>
      <c r="E1510" s="63">
        <v>0.47462503104189901</v>
      </c>
      <c r="F1510" s="62">
        <v>162.93980088270001</v>
      </c>
      <c r="G1510" s="63">
        <v>0.45413566748773299</v>
      </c>
      <c r="H1510" s="62">
        <v>187.58351647169999</v>
      </c>
      <c r="I1510" s="63">
        <v>0.43446697718016403</v>
      </c>
      <c r="J1510" s="62">
        <v>184.9475046243</v>
      </c>
      <c r="K1510" s="61">
        <v>0.52992531476459603</v>
      </c>
    </row>
    <row r="1511" spans="1:11" customFormat="1" x14ac:dyDescent="0.3">
      <c r="A1511" s="58" t="s">
        <v>342</v>
      </c>
      <c r="B1511" s="59">
        <v>346.34959716050002</v>
      </c>
      <c r="C1511" s="60">
        <v>0.24298256024022599</v>
      </c>
      <c r="D1511" s="59">
        <v>69.745017303999902</v>
      </c>
      <c r="E1511" s="60">
        <v>0.243986541393137</v>
      </c>
      <c r="F1511" s="59">
        <v>91.520235085400003</v>
      </c>
      <c r="G1511" s="60">
        <v>0.25507950067438201</v>
      </c>
      <c r="H1511" s="59">
        <v>112.1765167212</v>
      </c>
      <c r="I1511" s="60">
        <v>0.25981489763687499</v>
      </c>
      <c r="J1511" s="59">
        <v>72.907828049900004</v>
      </c>
      <c r="K1511" s="60">
        <v>0.208900919245331</v>
      </c>
    </row>
    <row r="1512" spans="1:11" customFormat="1" x14ac:dyDescent="0.3">
      <c r="A1512" s="58" t="s">
        <v>88</v>
      </c>
      <c r="B1512" s="62">
        <v>20.184834212399998</v>
      </c>
      <c r="C1512" s="63">
        <v>1.4160728741026E-2</v>
      </c>
      <c r="D1512" s="62">
        <v>9.0104565075000096</v>
      </c>
      <c r="E1512" s="61">
        <v>3.1520963140002398E-2</v>
      </c>
      <c r="F1512" s="62">
        <v>5.0652805563000003</v>
      </c>
      <c r="G1512" s="63">
        <v>1.41176345741575E-2</v>
      </c>
      <c r="H1512" s="62">
        <v>2.93192865619999</v>
      </c>
      <c r="I1512" s="63">
        <v>6.7907149014305298E-3</v>
      </c>
      <c r="J1512" s="62">
        <v>3.1771684923999901</v>
      </c>
      <c r="K1512" s="63">
        <v>9.1034589345522603E-3</v>
      </c>
    </row>
    <row r="1513" spans="1:11" customFormat="1" x14ac:dyDescent="0.3">
      <c r="A1513" s="58" t="s">
        <v>343</v>
      </c>
      <c r="B1513" s="59">
        <v>81.479350567299903</v>
      </c>
      <c r="C1513" s="60">
        <v>5.7162073725118098E-2</v>
      </c>
      <c r="D1513" s="59">
        <v>14.5512914203</v>
      </c>
      <c r="E1513" s="60">
        <v>5.0904271067390101E-2</v>
      </c>
      <c r="F1513" s="59">
        <v>17.688423483000001</v>
      </c>
      <c r="G1513" s="60">
        <v>4.9300072552812303E-2</v>
      </c>
      <c r="H1513" s="59">
        <v>33.1767051636999</v>
      </c>
      <c r="I1513" s="60">
        <v>7.6841414834255301E-2</v>
      </c>
      <c r="J1513" s="59">
        <v>16.062930500299998</v>
      </c>
      <c r="K1513" s="60">
        <v>4.6024700461381199E-2</v>
      </c>
    </row>
    <row r="1514" spans="1:11" customFormat="1" x14ac:dyDescent="0.3">
      <c r="A1514" s="58" t="s">
        <v>344</v>
      </c>
      <c r="B1514" s="62">
        <v>1017.4948330389</v>
      </c>
      <c r="C1514" s="63">
        <v>0.71382643892154996</v>
      </c>
      <c r="D1514" s="62">
        <v>205.41943120369999</v>
      </c>
      <c r="E1514" s="63">
        <v>0.71861157243503704</v>
      </c>
      <c r="F1514" s="62">
        <v>254.46003596809999</v>
      </c>
      <c r="G1514" s="63">
        <v>0.70921516816211505</v>
      </c>
      <c r="H1514" s="62">
        <v>299.76003319289998</v>
      </c>
      <c r="I1514" s="63">
        <v>0.69428187481703896</v>
      </c>
      <c r="J1514" s="62">
        <v>257.85533267419999</v>
      </c>
      <c r="K1514" s="63">
        <v>0.73882623400992697</v>
      </c>
    </row>
    <row r="1515" spans="1:11" customFormat="1" x14ac:dyDescent="0.3">
      <c r="A1515" s="64" t="s">
        <v>1</v>
      </c>
    </row>
    <row r="1516" spans="1:11" customFormat="1" x14ac:dyDescent="0.3">
      <c r="A1516" s="64" t="s">
        <v>1</v>
      </c>
    </row>
    <row r="1517" spans="1:11" customFormat="1" x14ac:dyDescent="0.3">
      <c r="A1517" s="53" t="s">
        <v>477</v>
      </c>
    </row>
    <row r="1518" spans="1:11" customFormat="1" x14ac:dyDescent="0.3">
      <c r="A1518" s="54" t="s">
        <v>1</v>
      </c>
    </row>
    <row r="1519" spans="1:11" customFormat="1" x14ac:dyDescent="0.3">
      <c r="A1519" s="119" t="s">
        <v>1</v>
      </c>
      <c r="B1519" s="118" t="s">
        <v>501</v>
      </c>
      <c r="C1519" s="118" t="s">
        <v>1</v>
      </c>
      <c r="D1519" s="118" t="s">
        <v>389</v>
      </c>
      <c r="E1519" s="118" t="s">
        <v>1</v>
      </c>
      <c r="F1519" s="118" t="s">
        <v>390</v>
      </c>
      <c r="G1519" s="118" t="s">
        <v>1</v>
      </c>
      <c r="H1519" s="118" t="s">
        <v>391</v>
      </c>
      <c r="I1519" s="118" t="s">
        <v>1</v>
      </c>
      <c r="J1519" s="118" t="s">
        <v>392</v>
      </c>
      <c r="K1519" s="118" t="s">
        <v>1</v>
      </c>
    </row>
    <row r="1520" spans="1:11" customFormat="1" x14ac:dyDescent="0.3">
      <c r="A1520" s="120"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1425.4092837695</v>
      </c>
      <c r="C1521" s="57">
        <v>1425.4092837695</v>
      </c>
      <c r="D1521" s="57">
        <v>285.85600216210003</v>
      </c>
      <c r="E1521" s="57">
        <v>285.85600216210003</v>
      </c>
      <c r="F1521" s="57">
        <v>358.79102336109997</v>
      </c>
      <c r="G1521" s="57">
        <v>358.79102336109997</v>
      </c>
      <c r="H1521" s="57">
        <v>431.75552187919999</v>
      </c>
      <c r="I1521" s="57">
        <v>431.75552187919999</v>
      </c>
      <c r="J1521" s="57">
        <v>349.00673636710002</v>
      </c>
      <c r="K1521" s="57">
        <v>349.00673636710002</v>
      </c>
    </row>
    <row r="1522" spans="1:11" customFormat="1" x14ac:dyDescent="0.3">
      <c r="A1522" s="58" t="s">
        <v>341</v>
      </c>
      <c r="B1522" s="59">
        <v>49.744672908799998</v>
      </c>
      <c r="C1522" s="60">
        <v>3.4898518955376802E-2</v>
      </c>
      <c r="D1522" s="59">
        <v>9.9934370092000204</v>
      </c>
      <c r="E1522" s="60">
        <v>3.4959689261774E-2</v>
      </c>
      <c r="F1522" s="59">
        <v>5.9401553486999896</v>
      </c>
      <c r="G1522" s="60">
        <v>1.6556031120995001E-2</v>
      </c>
      <c r="H1522" s="59">
        <v>24.890166393799898</v>
      </c>
      <c r="I1522" s="61">
        <v>5.7648750583354398E-2</v>
      </c>
      <c r="J1522" s="59">
        <v>8.9209141571000004</v>
      </c>
      <c r="K1522" s="60">
        <v>2.5560865242774601E-2</v>
      </c>
    </row>
    <row r="1523" spans="1:11" customFormat="1" x14ac:dyDescent="0.3">
      <c r="A1523" s="58" t="s">
        <v>237</v>
      </c>
      <c r="B1523" s="62">
        <v>177.79655721380001</v>
      </c>
      <c r="C1523" s="63">
        <v>0.124733688238382</v>
      </c>
      <c r="D1523" s="62">
        <v>42.358004550099899</v>
      </c>
      <c r="E1523" s="63">
        <v>0.148179517763213</v>
      </c>
      <c r="F1523" s="62">
        <v>36.713369548300001</v>
      </c>
      <c r="G1523" s="63">
        <v>0.102325217627729</v>
      </c>
      <c r="H1523" s="62">
        <v>60.354593407299902</v>
      </c>
      <c r="I1523" s="63">
        <v>0.13978881646865501</v>
      </c>
      <c r="J1523" s="62">
        <v>38.370589708099899</v>
      </c>
      <c r="K1523" s="63">
        <v>0.109942261021977</v>
      </c>
    </row>
    <row r="1524" spans="1:11" customFormat="1" x14ac:dyDescent="0.3">
      <c r="A1524" s="58" t="s">
        <v>238</v>
      </c>
      <c r="B1524" s="59">
        <v>430.80069309340001</v>
      </c>
      <c r="C1524" s="60">
        <v>0.30222947050979398</v>
      </c>
      <c r="D1524" s="59">
        <v>83.599976979299996</v>
      </c>
      <c r="E1524" s="60">
        <v>0.29245485960407802</v>
      </c>
      <c r="F1524" s="59">
        <v>115.56475741520001</v>
      </c>
      <c r="G1524" s="60">
        <v>0.32209489616715298</v>
      </c>
      <c r="H1524" s="59">
        <v>118.4186515777</v>
      </c>
      <c r="I1524" s="60">
        <v>0.27427246572849201</v>
      </c>
      <c r="J1524" s="59">
        <v>113.21730712119999</v>
      </c>
      <c r="K1524" s="60">
        <v>0.32439862995112301</v>
      </c>
    </row>
    <row r="1525" spans="1:11" customFormat="1" x14ac:dyDescent="0.3">
      <c r="A1525" s="58" t="s">
        <v>239</v>
      </c>
      <c r="B1525" s="62">
        <v>494.14221520889998</v>
      </c>
      <c r="C1525" s="63">
        <v>0.34666689829754699</v>
      </c>
      <c r="D1525" s="62">
        <v>86.9012176393001</v>
      </c>
      <c r="E1525" s="63">
        <v>0.30400347371408698</v>
      </c>
      <c r="F1525" s="62">
        <v>131.6220879784</v>
      </c>
      <c r="G1525" s="63">
        <v>0.36684888809475802</v>
      </c>
      <c r="H1525" s="62">
        <v>141.9763526383</v>
      </c>
      <c r="I1525" s="63">
        <v>0.32883505929548501</v>
      </c>
      <c r="J1525" s="62">
        <v>133.64255695290001</v>
      </c>
      <c r="K1525" s="63">
        <v>0.38292257147818798</v>
      </c>
    </row>
    <row r="1526" spans="1:11" customFormat="1" x14ac:dyDescent="0.3">
      <c r="A1526" s="58" t="s">
        <v>342</v>
      </c>
      <c r="B1526" s="59">
        <v>254.39786543389999</v>
      </c>
      <c r="C1526" s="60">
        <v>0.17847355726570299</v>
      </c>
      <c r="D1526" s="59">
        <v>57.072743983899997</v>
      </c>
      <c r="E1526" s="60">
        <v>0.19965557326844499</v>
      </c>
      <c r="F1526" s="59">
        <v>65.446825669999996</v>
      </c>
      <c r="G1526" s="60">
        <v>0.18240931742635</v>
      </c>
      <c r="H1526" s="59">
        <v>78.204718759000002</v>
      </c>
      <c r="I1526" s="60">
        <v>0.18113194804925001</v>
      </c>
      <c r="J1526" s="59">
        <v>53.673577021</v>
      </c>
      <c r="K1526" s="60">
        <v>0.153789515869241</v>
      </c>
    </row>
    <row r="1527" spans="1:11" customFormat="1" x14ac:dyDescent="0.3">
      <c r="A1527" s="58" t="s">
        <v>88</v>
      </c>
      <c r="B1527" s="62">
        <v>18.527279910699999</v>
      </c>
      <c r="C1527" s="63">
        <v>1.2997866733198599E-2</v>
      </c>
      <c r="D1527" s="62">
        <v>5.9306220002999801</v>
      </c>
      <c r="E1527" s="63">
        <v>2.07468863884024E-2</v>
      </c>
      <c r="F1527" s="62">
        <v>3.5038274005000098</v>
      </c>
      <c r="G1527" s="63">
        <v>9.7656495630149102E-3</v>
      </c>
      <c r="H1527" s="62">
        <v>7.9110391031000002</v>
      </c>
      <c r="I1527" s="63">
        <v>1.8322959874763099E-2</v>
      </c>
      <c r="J1527" s="62">
        <v>1.1817914067999999</v>
      </c>
      <c r="K1527" s="63">
        <v>3.3861564366967998E-3</v>
      </c>
    </row>
    <row r="1528" spans="1:11" customFormat="1" x14ac:dyDescent="0.3">
      <c r="A1528" s="58" t="s">
        <v>343</v>
      </c>
      <c r="B1528" s="59">
        <v>227.54123012260001</v>
      </c>
      <c r="C1528" s="60">
        <v>0.15963220719375901</v>
      </c>
      <c r="D1528" s="59">
        <v>52.3514415592999</v>
      </c>
      <c r="E1528" s="60">
        <v>0.18313920702498701</v>
      </c>
      <c r="F1528" s="59">
        <v>42.653524896999997</v>
      </c>
      <c r="G1528" s="60">
        <v>0.11888124874872399</v>
      </c>
      <c r="H1528" s="59">
        <v>85.244759801100003</v>
      </c>
      <c r="I1528" s="60">
        <v>0.19743756705200999</v>
      </c>
      <c r="J1528" s="59">
        <v>47.2915038651999</v>
      </c>
      <c r="K1528" s="60">
        <v>0.135503126264752</v>
      </c>
    </row>
    <row r="1529" spans="1:11" customFormat="1" x14ac:dyDescent="0.3">
      <c r="A1529" s="58" t="s">
        <v>344</v>
      </c>
      <c r="B1529" s="62">
        <v>748.54008064280197</v>
      </c>
      <c r="C1529" s="63">
        <v>0.52514045556324895</v>
      </c>
      <c r="D1529" s="62">
        <v>143.97396162320001</v>
      </c>
      <c r="E1529" s="63">
        <v>0.50365904698253205</v>
      </c>
      <c r="F1529" s="62">
        <v>197.06891364840001</v>
      </c>
      <c r="G1529" s="63">
        <v>0.54925820552110904</v>
      </c>
      <c r="H1529" s="62">
        <v>220.1810713973</v>
      </c>
      <c r="I1529" s="63">
        <v>0.50996700734473499</v>
      </c>
      <c r="J1529" s="62">
        <v>187.31613397390001</v>
      </c>
      <c r="K1529" s="63">
        <v>0.53671208734742903</v>
      </c>
    </row>
    <row r="1530" spans="1:11" customFormat="1" x14ac:dyDescent="0.3">
      <c r="A1530" s="64" t="s">
        <v>1</v>
      </c>
    </row>
    <row r="1531" spans="1:11" customFormat="1" x14ac:dyDescent="0.3">
      <c r="A1531" s="64" t="s">
        <v>1</v>
      </c>
    </row>
    <row r="1532" spans="1:11" customFormat="1" x14ac:dyDescent="0.3">
      <c r="A1532" s="53" t="s">
        <v>478</v>
      </c>
    </row>
    <row r="1533" spans="1:11" customFormat="1" x14ac:dyDescent="0.3">
      <c r="A1533" s="54" t="s">
        <v>1</v>
      </c>
    </row>
    <row r="1534" spans="1:11" customFormat="1" x14ac:dyDescent="0.3">
      <c r="A1534" s="119" t="s">
        <v>1</v>
      </c>
      <c r="B1534" s="118" t="s">
        <v>501</v>
      </c>
      <c r="C1534" s="118" t="s">
        <v>1</v>
      </c>
      <c r="D1534" s="118" t="s">
        <v>389</v>
      </c>
      <c r="E1534" s="118" t="s">
        <v>1</v>
      </c>
      <c r="F1534" s="118" t="s">
        <v>390</v>
      </c>
      <c r="G1534" s="118" t="s">
        <v>1</v>
      </c>
      <c r="H1534" s="118" t="s">
        <v>391</v>
      </c>
      <c r="I1534" s="118" t="s">
        <v>1</v>
      </c>
      <c r="J1534" s="118" t="s">
        <v>392</v>
      </c>
      <c r="K1534" s="118" t="s">
        <v>1</v>
      </c>
    </row>
    <row r="1535" spans="1:11" customFormat="1" x14ac:dyDescent="0.3">
      <c r="A1535" s="120"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1425.4092837695</v>
      </c>
      <c r="C1536" s="57">
        <v>1425.4092837695</v>
      </c>
      <c r="D1536" s="57">
        <v>285.85600216210003</v>
      </c>
      <c r="E1536" s="57">
        <v>285.85600216210003</v>
      </c>
      <c r="F1536" s="57">
        <v>358.79102336109997</v>
      </c>
      <c r="G1536" s="57">
        <v>358.79102336109997</v>
      </c>
      <c r="H1536" s="57">
        <v>431.75552187919999</v>
      </c>
      <c r="I1536" s="57">
        <v>431.75552187919999</v>
      </c>
      <c r="J1536" s="57">
        <v>349.00673636710002</v>
      </c>
      <c r="K1536" s="57">
        <v>349.00673636710002</v>
      </c>
    </row>
    <row r="1537" spans="1:11" customFormat="1" x14ac:dyDescent="0.3">
      <c r="A1537" s="58" t="s">
        <v>341</v>
      </c>
      <c r="B1537" s="59">
        <v>84.7204379775999</v>
      </c>
      <c r="C1537" s="60">
        <v>5.9435867958960199E-2</v>
      </c>
      <c r="D1537" s="59">
        <v>10.5758329907</v>
      </c>
      <c r="E1537" s="60">
        <v>3.69970646434171E-2</v>
      </c>
      <c r="F1537" s="59">
        <v>34.340093696399997</v>
      </c>
      <c r="G1537" s="61">
        <v>9.5710570946583903E-2</v>
      </c>
      <c r="H1537" s="59">
        <v>29.319384191000101</v>
      </c>
      <c r="I1537" s="60">
        <v>6.7907375135327602E-2</v>
      </c>
      <c r="J1537" s="59">
        <v>10.4851270995</v>
      </c>
      <c r="K1537" s="65">
        <v>3.0042764241866401E-2</v>
      </c>
    </row>
    <row r="1538" spans="1:11" customFormat="1" x14ac:dyDescent="0.3">
      <c r="A1538" s="58" t="s">
        <v>237</v>
      </c>
      <c r="B1538" s="62">
        <v>169.01880744619999</v>
      </c>
      <c r="C1538" s="63">
        <v>0.11857563253638199</v>
      </c>
      <c r="D1538" s="62">
        <v>29.9547593524</v>
      </c>
      <c r="E1538" s="63">
        <v>0.104789681258516</v>
      </c>
      <c r="F1538" s="62">
        <v>55.178926938499998</v>
      </c>
      <c r="G1538" s="63">
        <v>0.153791269418037</v>
      </c>
      <c r="H1538" s="62">
        <v>48.1332703729001</v>
      </c>
      <c r="I1538" s="63">
        <v>0.111482697808708</v>
      </c>
      <c r="J1538" s="62">
        <v>35.751850782400098</v>
      </c>
      <c r="K1538" s="63">
        <v>0.102438855921665</v>
      </c>
    </row>
    <row r="1539" spans="1:11" customFormat="1" x14ac:dyDescent="0.3">
      <c r="A1539" s="58" t="s">
        <v>238</v>
      </c>
      <c r="B1539" s="59">
        <v>428.85469054539999</v>
      </c>
      <c r="C1539" s="60">
        <v>0.30086424680165702</v>
      </c>
      <c r="D1539" s="59">
        <v>88.7320986765002</v>
      </c>
      <c r="E1539" s="60">
        <v>0.31040838046207198</v>
      </c>
      <c r="F1539" s="59">
        <v>91.319294609600107</v>
      </c>
      <c r="G1539" s="60">
        <v>0.25451945189189701</v>
      </c>
      <c r="H1539" s="59">
        <v>137.047371677</v>
      </c>
      <c r="I1539" s="60">
        <v>0.31741892050507298</v>
      </c>
      <c r="J1539" s="59">
        <v>111.75592558229999</v>
      </c>
      <c r="K1539" s="60">
        <v>0.32021137112021397</v>
      </c>
    </row>
    <row r="1540" spans="1:11" customFormat="1" x14ac:dyDescent="0.3">
      <c r="A1540" s="58" t="s">
        <v>239</v>
      </c>
      <c r="B1540" s="62">
        <v>485.69558381780001</v>
      </c>
      <c r="C1540" s="63">
        <v>0.34074113964894098</v>
      </c>
      <c r="D1540" s="62">
        <v>97.416752372700003</v>
      </c>
      <c r="E1540" s="63">
        <v>0.34078959908443002</v>
      </c>
      <c r="F1540" s="62">
        <v>113.56490665450001</v>
      </c>
      <c r="G1540" s="63">
        <v>0.31652103664869102</v>
      </c>
      <c r="H1540" s="62">
        <v>136.31761942840001</v>
      </c>
      <c r="I1540" s="63">
        <v>0.31572872266944602</v>
      </c>
      <c r="J1540" s="62">
        <v>138.3963053622</v>
      </c>
      <c r="K1540" s="61">
        <v>0.396543364184893</v>
      </c>
    </row>
    <row r="1541" spans="1:11" customFormat="1" x14ac:dyDescent="0.3">
      <c r="A1541" s="58" t="s">
        <v>342</v>
      </c>
      <c r="B1541" s="59">
        <v>230.53347722570001</v>
      </c>
      <c r="C1541" s="60">
        <v>0.16173142679136601</v>
      </c>
      <c r="D1541" s="59">
        <v>52.787044113100102</v>
      </c>
      <c r="E1541" s="60">
        <v>0.18466306012062</v>
      </c>
      <c r="F1541" s="59">
        <v>50.753575529200099</v>
      </c>
      <c r="G1541" s="60">
        <v>0.14145720551687199</v>
      </c>
      <c r="H1541" s="59">
        <v>79.140828595900004</v>
      </c>
      <c r="I1541" s="60">
        <v>0.18330009596968799</v>
      </c>
      <c r="J1541" s="59">
        <v>47.852028987499899</v>
      </c>
      <c r="K1541" s="60">
        <v>0.13710918444040401</v>
      </c>
    </row>
    <row r="1542" spans="1:11" customFormat="1" x14ac:dyDescent="0.3">
      <c r="A1542" s="58" t="s">
        <v>88</v>
      </c>
      <c r="B1542" s="62">
        <v>26.5862867568</v>
      </c>
      <c r="C1542" s="63">
        <v>1.8651686262693899E-2</v>
      </c>
      <c r="D1542" s="62">
        <v>6.3895146567000198</v>
      </c>
      <c r="E1542" s="63">
        <v>2.2352214430945198E-2</v>
      </c>
      <c r="F1542" s="62">
        <v>13.6342259329</v>
      </c>
      <c r="G1542" s="61">
        <v>3.8000465577919501E-2</v>
      </c>
      <c r="H1542" s="62">
        <v>1.797047614</v>
      </c>
      <c r="I1542" s="65">
        <v>4.1621879117571398E-3</v>
      </c>
      <c r="J1542" s="62">
        <v>4.7654985531999996</v>
      </c>
      <c r="K1542" s="63">
        <v>1.3654460090957801E-2</v>
      </c>
    </row>
    <row r="1543" spans="1:11" customFormat="1" x14ac:dyDescent="0.3">
      <c r="A1543" s="58" t="s">
        <v>343</v>
      </c>
      <c r="B1543" s="59">
        <v>253.73924542380001</v>
      </c>
      <c r="C1543" s="60">
        <v>0.17801150049534201</v>
      </c>
      <c r="D1543" s="59">
        <v>40.530592343099997</v>
      </c>
      <c r="E1543" s="60">
        <v>0.14178674590193299</v>
      </c>
      <c r="F1543" s="59">
        <v>89.519020634900002</v>
      </c>
      <c r="G1543" s="61">
        <v>0.24950184036462</v>
      </c>
      <c r="H1543" s="59">
        <v>77.452654563899898</v>
      </c>
      <c r="I1543" s="60">
        <v>0.179390072944036</v>
      </c>
      <c r="J1543" s="59">
        <v>46.236977881900003</v>
      </c>
      <c r="K1543" s="65">
        <v>0.13248162016353199</v>
      </c>
    </row>
    <row r="1544" spans="1:11" customFormat="1" x14ac:dyDescent="0.3">
      <c r="A1544" s="58" t="s">
        <v>344</v>
      </c>
      <c r="B1544" s="62">
        <v>716.22906104350204</v>
      </c>
      <c r="C1544" s="63">
        <v>0.50247256644030702</v>
      </c>
      <c r="D1544" s="62">
        <v>150.20379648580001</v>
      </c>
      <c r="E1544" s="63">
        <v>0.52545265920505002</v>
      </c>
      <c r="F1544" s="62">
        <v>164.31848218370001</v>
      </c>
      <c r="G1544" s="63">
        <v>0.45797824216556299</v>
      </c>
      <c r="H1544" s="62">
        <v>215.4584480243</v>
      </c>
      <c r="I1544" s="63">
        <v>0.49902881863913401</v>
      </c>
      <c r="J1544" s="62">
        <v>186.2483343497</v>
      </c>
      <c r="K1544" s="63">
        <v>0.53365254862529699</v>
      </c>
    </row>
    <row r="1545" spans="1:11" customFormat="1" x14ac:dyDescent="0.3">
      <c r="A1545" s="64" t="s">
        <v>1</v>
      </c>
    </row>
    <row r="1546" spans="1:11" customFormat="1" x14ac:dyDescent="0.3">
      <c r="A1546" s="64" t="s">
        <v>1</v>
      </c>
    </row>
    <row r="1547" spans="1:11" customFormat="1" x14ac:dyDescent="0.3">
      <c r="A1547" s="53" t="s">
        <v>479</v>
      </c>
    </row>
    <row r="1548" spans="1:11" customFormat="1" x14ac:dyDescent="0.3">
      <c r="A1548" s="54" t="s">
        <v>1</v>
      </c>
    </row>
    <row r="1549" spans="1:11" customFormat="1" x14ac:dyDescent="0.3">
      <c r="A1549" s="119" t="s">
        <v>1</v>
      </c>
      <c r="B1549" s="118" t="s">
        <v>501</v>
      </c>
      <c r="C1549" s="118" t="s">
        <v>1</v>
      </c>
      <c r="D1549" s="118" t="s">
        <v>389</v>
      </c>
      <c r="E1549" s="118" t="s">
        <v>1</v>
      </c>
      <c r="F1549" s="118" t="s">
        <v>390</v>
      </c>
      <c r="G1549" s="118" t="s">
        <v>1</v>
      </c>
      <c r="H1549" s="118" t="s">
        <v>391</v>
      </c>
      <c r="I1549" s="118" t="s">
        <v>1</v>
      </c>
      <c r="J1549" s="118" t="s">
        <v>392</v>
      </c>
      <c r="K1549" s="118" t="s">
        <v>1</v>
      </c>
    </row>
    <row r="1550" spans="1:11" customFormat="1" x14ac:dyDescent="0.3">
      <c r="A1550" s="120"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1425.4092837695</v>
      </c>
      <c r="C1551" s="57">
        <v>1425.4092837695</v>
      </c>
      <c r="D1551" s="57">
        <v>285.85600216210003</v>
      </c>
      <c r="E1551" s="57">
        <v>285.85600216210003</v>
      </c>
      <c r="F1551" s="57">
        <v>358.79102336109997</v>
      </c>
      <c r="G1551" s="57">
        <v>358.79102336109997</v>
      </c>
      <c r="H1551" s="57">
        <v>431.75552187919999</v>
      </c>
      <c r="I1551" s="57">
        <v>431.75552187919999</v>
      </c>
      <c r="J1551" s="57">
        <v>349.00673636710002</v>
      </c>
      <c r="K1551" s="57">
        <v>349.00673636710002</v>
      </c>
    </row>
    <row r="1552" spans="1:11" customFormat="1" x14ac:dyDescent="0.3">
      <c r="A1552" s="58" t="s">
        <v>341</v>
      </c>
      <c r="B1552" s="59">
        <v>99.731815047400204</v>
      </c>
      <c r="C1552" s="60">
        <v>6.9967142899237195E-2</v>
      </c>
      <c r="D1552" s="59">
        <v>18.591970882399998</v>
      </c>
      <c r="E1552" s="60">
        <v>6.5039637935806097E-2</v>
      </c>
      <c r="F1552" s="59">
        <v>35.775756467200097</v>
      </c>
      <c r="G1552" s="60">
        <v>9.9711960829059004E-2</v>
      </c>
      <c r="H1552" s="59">
        <v>31.6880623369</v>
      </c>
      <c r="I1552" s="60">
        <v>7.3393531133033096E-2</v>
      </c>
      <c r="J1552" s="59">
        <v>13.676025360900001</v>
      </c>
      <c r="K1552" s="65">
        <v>3.9185562729410997E-2</v>
      </c>
    </row>
    <row r="1553" spans="1:11" customFormat="1" x14ac:dyDescent="0.3">
      <c r="A1553" s="58" t="s">
        <v>237</v>
      </c>
      <c r="B1553" s="62">
        <v>225.3513858515</v>
      </c>
      <c r="C1553" s="63">
        <v>0.15809591562049999</v>
      </c>
      <c r="D1553" s="62">
        <v>42.725744261099898</v>
      </c>
      <c r="E1553" s="63">
        <v>0.149465968662332</v>
      </c>
      <c r="F1553" s="62">
        <v>59.7331750042</v>
      </c>
      <c r="G1553" s="63">
        <v>0.16648458605410099</v>
      </c>
      <c r="H1553" s="62">
        <v>71.591014464800097</v>
      </c>
      <c r="I1553" s="63">
        <v>0.16581377848557199</v>
      </c>
      <c r="J1553" s="62">
        <v>51.301452121400096</v>
      </c>
      <c r="K1553" s="63">
        <v>0.14699272757715201</v>
      </c>
    </row>
    <row r="1554" spans="1:11" customFormat="1" x14ac:dyDescent="0.3">
      <c r="A1554" s="58" t="s">
        <v>238</v>
      </c>
      <c r="B1554" s="59">
        <v>519.86940352579995</v>
      </c>
      <c r="C1554" s="60">
        <v>0.364715881568418</v>
      </c>
      <c r="D1554" s="59">
        <v>101.72259689720001</v>
      </c>
      <c r="E1554" s="60">
        <v>0.35585258356589</v>
      </c>
      <c r="F1554" s="59">
        <v>131.34304804480001</v>
      </c>
      <c r="G1554" s="60">
        <v>0.366071165366397</v>
      </c>
      <c r="H1554" s="59">
        <v>151.76562178419999</v>
      </c>
      <c r="I1554" s="60">
        <v>0.35150823578039198</v>
      </c>
      <c r="J1554" s="59">
        <v>135.03813679960001</v>
      </c>
      <c r="K1554" s="60">
        <v>0.38692129041761902</v>
      </c>
    </row>
    <row r="1555" spans="1:11" customFormat="1" x14ac:dyDescent="0.3">
      <c r="A1555" s="58" t="s">
        <v>239</v>
      </c>
      <c r="B1555" s="62">
        <v>425.66540650270002</v>
      </c>
      <c r="C1555" s="63">
        <v>0.29862679536997699</v>
      </c>
      <c r="D1555" s="62">
        <v>88.181560381999802</v>
      </c>
      <c r="E1555" s="63">
        <v>0.30848245170655902</v>
      </c>
      <c r="F1555" s="62">
        <v>94.3477279624001</v>
      </c>
      <c r="G1555" s="63">
        <v>0.26296011276582298</v>
      </c>
      <c r="H1555" s="62">
        <v>132.17997750719999</v>
      </c>
      <c r="I1555" s="63">
        <v>0.30614542445662701</v>
      </c>
      <c r="J1555" s="62">
        <v>110.9561406511</v>
      </c>
      <c r="K1555" s="63">
        <v>0.317919767985199</v>
      </c>
    </row>
    <row r="1556" spans="1:11" customFormat="1" x14ac:dyDescent="0.3">
      <c r="A1556" s="58" t="s">
        <v>342</v>
      </c>
      <c r="B1556" s="59">
        <v>141.17867097199999</v>
      </c>
      <c r="C1556" s="60">
        <v>9.9044304382985698E-2</v>
      </c>
      <c r="D1556" s="59">
        <v>26.195993584699998</v>
      </c>
      <c r="E1556" s="60">
        <v>9.1640523153489903E-2</v>
      </c>
      <c r="F1556" s="59">
        <v>36.264930784899903</v>
      </c>
      <c r="G1556" s="60">
        <v>0.101075357028656</v>
      </c>
      <c r="H1556" s="59">
        <v>41.864556575100003</v>
      </c>
      <c r="I1556" s="60">
        <v>9.6963569551782605E-2</v>
      </c>
      <c r="J1556" s="59">
        <v>36.853190027299902</v>
      </c>
      <c r="K1556" s="60">
        <v>0.105594494853922</v>
      </c>
    </row>
    <row r="1557" spans="1:11" customFormat="1" x14ac:dyDescent="0.3">
      <c r="A1557" s="58" t="s">
        <v>88</v>
      </c>
      <c r="B1557" s="62">
        <v>13.612601870100001</v>
      </c>
      <c r="C1557" s="63">
        <v>9.5499601588825197E-3</v>
      </c>
      <c r="D1557" s="62">
        <v>8.4381361547000093</v>
      </c>
      <c r="E1557" s="61">
        <v>2.95188349759226E-2</v>
      </c>
      <c r="F1557" s="62">
        <v>1.3263850976</v>
      </c>
      <c r="G1557" s="63">
        <v>3.6968179559639601E-3</v>
      </c>
      <c r="H1557" s="62">
        <v>2.6662892110000098</v>
      </c>
      <c r="I1557" s="63">
        <v>6.1754605925943302E-3</v>
      </c>
      <c r="J1557" s="62">
        <v>1.1817914067999999</v>
      </c>
      <c r="K1557" s="63">
        <v>3.3861564366967998E-3</v>
      </c>
    </row>
    <row r="1558" spans="1:11" customFormat="1" x14ac:dyDescent="0.3">
      <c r="A1558" s="58" t="s">
        <v>343</v>
      </c>
      <c r="B1558" s="59">
        <v>325.08320089889997</v>
      </c>
      <c r="C1558" s="60">
        <v>0.22806305851973699</v>
      </c>
      <c r="D1558" s="59">
        <v>61.317715143500102</v>
      </c>
      <c r="E1558" s="60">
        <v>0.214505606598138</v>
      </c>
      <c r="F1558" s="59">
        <v>95.508931471400103</v>
      </c>
      <c r="G1558" s="60">
        <v>0.26619654688316002</v>
      </c>
      <c r="H1558" s="59">
        <v>103.2790768017</v>
      </c>
      <c r="I1558" s="60">
        <v>0.23920730961860501</v>
      </c>
      <c r="J1558" s="59">
        <v>64.977477482300102</v>
      </c>
      <c r="K1558" s="60">
        <v>0.18617829030656299</v>
      </c>
    </row>
    <row r="1559" spans="1:11" customFormat="1" x14ac:dyDescent="0.3">
      <c r="A1559" s="58" t="s">
        <v>344</v>
      </c>
      <c r="B1559" s="62">
        <v>566.84407747470004</v>
      </c>
      <c r="C1559" s="63">
        <v>0.397671099752963</v>
      </c>
      <c r="D1559" s="62">
        <v>114.37755396670001</v>
      </c>
      <c r="E1559" s="63">
        <v>0.400122974860049</v>
      </c>
      <c r="F1559" s="62">
        <v>130.6126587473</v>
      </c>
      <c r="G1559" s="63">
        <v>0.36403546979447898</v>
      </c>
      <c r="H1559" s="62">
        <v>174.0445340823</v>
      </c>
      <c r="I1559" s="63">
        <v>0.40310899400840899</v>
      </c>
      <c r="J1559" s="62">
        <v>147.80933067839999</v>
      </c>
      <c r="K1559" s="63">
        <v>0.42351426283912202</v>
      </c>
    </row>
    <row r="1560" spans="1:11" customFormat="1" x14ac:dyDescent="0.3">
      <c r="A1560" s="64" t="s">
        <v>1</v>
      </c>
    </row>
    <row r="1561" spans="1:11" customFormat="1" x14ac:dyDescent="0.3">
      <c r="A1561" s="64" t="s">
        <v>1</v>
      </c>
    </row>
    <row r="1562" spans="1:11" customFormat="1" x14ac:dyDescent="0.3">
      <c r="A1562" s="53" t="s">
        <v>480</v>
      </c>
    </row>
    <row r="1563" spans="1:11" customFormat="1" x14ac:dyDescent="0.3">
      <c r="A1563" s="54" t="s">
        <v>1</v>
      </c>
    </row>
    <row r="1564" spans="1:11" customFormat="1" x14ac:dyDescent="0.3">
      <c r="A1564" s="119" t="s">
        <v>1</v>
      </c>
      <c r="B1564" s="118" t="s">
        <v>501</v>
      </c>
      <c r="C1564" s="118" t="s">
        <v>1</v>
      </c>
      <c r="D1564" s="118" t="s">
        <v>389</v>
      </c>
      <c r="E1564" s="118" t="s">
        <v>1</v>
      </c>
      <c r="F1564" s="118" t="s">
        <v>390</v>
      </c>
      <c r="G1564" s="118" t="s">
        <v>1</v>
      </c>
      <c r="H1564" s="118" t="s">
        <v>391</v>
      </c>
      <c r="I1564" s="118" t="s">
        <v>1</v>
      </c>
      <c r="J1564" s="118" t="s">
        <v>392</v>
      </c>
      <c r="K1564" s="118" t="s">
        <v>1</v>
      </c>
    </row>
    <row r="1565" spans="1:11" customFormat="1" x14ac:dyDescent="0.3">
      <c r="A1565" s="120"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1425.4092837695</v>
      </c>
      <c r="C1566" s="57">
        <v>1425.4092837695</v>
      </c>
      <c r="D1566" s="57">
        <v>285.85600216210003</v>
      </c>
      <c r="E1566" s="57">
        <v>285.85600216210003</v>
      </c>
      <c r="F1566" s="57">
        <v>358.79102336109997</v>
      </c>
      <c r="G1566" s="57">
        <v>358.79102336109997</v>
      </c>
      <c r="H1566" s="57">
        <v>431.75552187919999</v>
      </c>
      <c r="I1566" s="57">
        <v>431.75552187919999</v>
      </c>
      <c r="J1566" s="57">
        <v>349.00673636710002</v>
      </c>
      <c r="K1566" s="57">
        <v>349.00673636710002</v>
      </c>
    </row>
    <row r="1567" spans="1:11" customFormat="1" x14ac:dyDescent="0.3">
      <c r="A1567" s="58" t="s">
        <v>341</v>
      </c>
      <c r="B1567" s="59">
        <v>78.138476790499794</v>
      </c>
      <c r="C1567" s="60">
        <v>5.4818274077647701E-2</v>
      </c>
      <c r="D1567" s="59">
        <v>14.142002830499999</v>
      </c>
      <c r="E1567" s="60">
        <v>4.9472471186665902E-2</v>
      </c>
      <c r="F1567" s="59">
        <v>16.8861527131</v>
      </c>
      <c r="G1567" s="60">
        <v>4.7064033416759098E-2</v>
      </c>
      <c r="H1567" s="59">
        <v>31.3495897536</v>
      </c>
      <c r="I1567" s="60">
        <v>7.2609586131410803E-2</v>
      </c>
      <c r="J1567" s="59">
        <v>15.7607314933</v>
      </c>
      <c r="K1567" s="60">
        <v>4.5158817441054197E-2</v>
      </c>
    </row>
    <row r="1568" spans="1:11" customFormat="1" x14ac:dyDescent="0.3">
      <c r="A1568" s="58" t="s">
        <v>237</v>
      </c>
      <c r="B1568" s="62">
        <v>169.0020538279</v>
      </c>
      <c r="C1568" s="63">
        <v>0.118563878987075</v>
      </c>
      <c r="D1568" s="62">
        <v>33.263403517500002</v>
      </c>
      <c r="E1568" s="63">
        <v>0.116364194790066</v>
      </c>
      <c r="F1568" s="62">
        <v>34.417034192499898</v>
      </c>
      <c r="G1568" s="63">
        <v>9.5925014706573303E-2</v>
      </c>
      <c r="H1568" s="62">
        <v>60.302392030599997</v>
      </c>
      <c r="I1568" s="63">
        <v>0.13966791152580099</v>
      </c>
      <c r="J1568" s="62">
        <v>41.019224087300003</v>
      </c>
      <c r="K1568" s="63">
        <v>0.11753132479412701</v>
      </c>
    </row>
    <row r="1569" spans="1:11" customFormat="1" x14ac:dyDescent="0.3">
      <c r="A1569" s="58" t="s">
        <v>238</v>
      </c>
      <c r="B1569" s="59">
        <v>509.16344489419998</v>
      </c>
      <c r="C1569" s="60">
        <v>0.357205085368685</v>
      </c>
      <c r="D1569" s="59">
        <v>109.25578913</v>
      </c>
      <c r="E1569" s="60">
        <v>0.38220568504293401</v>
      </c>
      <c r="F1569" s="59">
        <v>129.58305723090001</v>
      </c>
      <c r="G1569" s="60">
        <v>0.36116582855665003</v>
      </c>
      <c r="H1569" s="59">
        <v>161.69569517720001</v>
      </c>
      <c r="I1569" s="60">
        <v>0.374507532580997</v>
      </c>
      <c r="J1569" s="59">
        <v>108.6289033561</v>
      </c>
      <c r="K1569" s="60">
        <v>0.311251594988813</v>
      </c>
    </row>
    <row r="1570" spans="1:11" customFormat="1" x14ac:dyDescent="0.3">
      <c r="A1570" s="58" t="s">
        <v>239</v>
      </c>
      <c r="B1570" s="62">
        <v>517.74306156089995</v>
      </c>
      <c r="C1570" s="63">
        <v>0.36322414022148503</v>
      </c>
      <c r="D1570" s="62">
        <v>102.1790465407</v>
      </c>
      <c r="E1570" s="63">
        <v>0.35744936530231602</v>
      </c>
      <c r="F1570" s="62">
        <v>141.65960543009999</v>
      </c>
      <c r="G1570" s="63">
        <v>0.39482483174482502</v>
      </c>
      <c r="H1570" s="62">
        <v>140.5229414808</v>
      </c>
      <c r="I1570" s="63">
        <v>0.32546877656405898</v>
      </c>
      <c r="J1570" s="62">
        <v>133.38146810929999</v>
      </c>
      <c r="K1570" s="63">
        <v>0.38217448034872198</v>
      </c>
    </row>
    <row r="1571" spans="1:11" customFormat="1" x14ac:dyDescent="0.3">
      <c r="A1571" s="58" t="s">
        <v>342</v>
      </c>
      <c r="B1571" s="59">
        <v>121.3191734329</v>
      </c>
      <c r="C1571" s="60">
        <v>8.5111816524774606E-2</v>
      </c>
      <c r="D1571" s="59">
        <v>19.887460399399998</v>
      </c>
      <c r="E1571" s="60">
        <v>6.9571603356162706E-2</v>
      </c>
      <c r="F1571" s="59">
        <v>34.567938238099998</v>
      </c>
      <c r="G1571" s="60">
        <v>9.6345605066349704E-2</v>
      </c>
      <c r="H1571" s="59">
        <v>29.5961815273001</v>
      </c>
      <c r="I1571" s="60">
        <v>6.8548472520938999E-2</v>
      </c>
      <c r="J1571" s="59">
        <v>37.267593268100001</v>
      </c>
      <c r="K1571" s="60">
        <v>0.106781873771343</v>
      </c>
    </row>
    <row r="1572" spans="1:11" customFormat="1" x14ac:dyDescent="0.3">
      <c r="A1572" s="58" t="s">
        <v>88</v>
      </c>
      <c r="B1572" s="62">
        <v>30.043073263099998</v>
      </c>
      <c r="C1572" s="63">
        <v>2.1076804820332699E-2</v>
      </c>
      <c r="D1572" s="62">
        <v>7.1282997440000004</v>
      </c>
      <c r="E1572" s="63">
        <v>2.4936680321855802E-2</v>
      </c>
      <c r="F1572" s="62">
        <v>1.6772355564000001</v>
      </c>
      <c r="G1572" s="63">
        <v>4.6746865088426997E-3</v>
      </c>
      <c r="H1572" s="62">
        <v>8.2887219096999907</v>
      </c>
      <c r="I1572" s="63">
        <v>1.91977206767933E-2</v>
      </c>
      <c r="J1572" s="62">
        <v>12.948816053</v>
      </c>
      <c r="K1572" s="63">
        <v>3.7101908655940298E-2</v>
      </c>
    </row>
    <row r="1573" spans="1:11" customFormat="1" x14ac:dyDescent="0.3">
      <c r="A1573" s="58" t="s">
        <v>343</v>
      </c>
      <c r="B1573" s="59">
        <v>247.14053061839999</v>
      </c>
      <c r="C1573" s="60">
        <v>0.17338215306472299</v>
      </c>
      <c r="D1573" s="59">
        <v>47.4054063479999</v>
      </c>
      <c r="E1573" s="60">
        <v>0.165836665976731</v>
      </c>
      <c r="F1573" s="59">
        <v>51.303186905600001</v>
      </c>
      <c r="G1573" s="60">
        <v>0.14298904812333199</v>
      </c>
      <c r="H1573" s="59">
        <v>91.651981784200004</v>
      </c>
      <c r="I1573" s="60">
        <v>0.21227749765721199</v>
      </c>
      <c r="J1573" s="59">
        <v>56.779955580600003</v>
      </c>
      <c r="K1573" s="60">
        <v>0.16269014223518199</v>
      </c>
    </row>
    <row r="1574" spans="1:11" customFormat="1" x14ac:dyDescent="0.3">
      <c r="A1574" s="58" t="s">
        <v>344</v>
      </c>
      <c r="B1574" s="62">
        <v>639.06223499379996</v>
      </c>
      <c r="C1574" s="63">
        <v>0.44833595674625998</v>
      </c>
      <c r="D1574" s="62">
        <v>122.0665069401</v>
      </c>
      <c r="E1574" s="63">
        <v>0.427020968658478</v>
      </c>
      <c r="F1574" s="62">
        <v>176.22754366820001</v>
      </c>
      <c r="G1574" s="63">
        <v>0.491170436811175</v>
      </c>
      <c r="H1574" s="62">
        <v>170.11912300809999</v>
      </c>
      <c r="I1574" s="63">
        <v>0.39401724908499802</v>
      </c>
      <c r="J1574" s="62">
        <v>170.64906137739999</v>
      </c>
      <c r="K1574" s="63">
        <v>0.488956354120065</v>
      </c>
    </row>
    <row r="1575" spans="1:11" customFormat="1" x14ac:dyDescent="0.3">
      <c r="A1575" s="64" t="s">
        <v>1</v>
      </c>
    </row>
    <row r="1576" spans="1:11" customFormat="1" x14ac:dyDescent="0.3">
      <c r="A1576" s="64" t="s">
        <v>1</v>
      </c>
    </row>
    <row r="1577" spans="1:11" customFormat="1" x14ac:dyDescent="0.3">
      <c r="A1577" s="53" t="s">
        <v>481</v>
      </c>
    </row>
    <row r="1578" spans="1:11" customFormat="1" x14ac:dyDescent="0.3">
      <c r="A1578" s="54" t="s">
        <v>1</v>
      </c>
    </row>
    <row r="1579" spans="1:11" customFormat="1" x14ac:dyDescent="0.3">
      <c r="A1579" s="119" t="s">
        <v>1</v>
      </c>
      <c r="B1579" s="118" t="s">
        <v>501</v>
      </c>
      <c r="C1579" s="118" t="s">
        <v>1</v>
      </c>
      <c r="D1579" s="118" t="s">
        <v>389</v>
      </c>
      <c r="E1579" s="118" t="s">
        <v>1</v>
      </c>
      <c r="F1579" s="118" t="s">
        <v>390</v>
      </c>
      <c r="G1579" s="118" t="s">
        <v>1</v>
      </c>
      <c r="H1579" s="118" t="s">
        <v>391</v>
      </c>
      <c r="I1579" s="118" t="s">
        <v>1</v>
      </c>
      <c r="J1579" s="118" t="s">
        <v>392</v>
      </c>
      <c r="K1579" s="118" t="s">
        <v>1</v>
      </c>
    </row>
    <row r="1580" spans="1:11" customFormat="1" x14ac:dyDescent="0.3">
      <c r="A1580" s="120"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1425.4092837695</v>
      </c>
      <c r="C1581" s="57">
        <v>1425.4092837695</v>
      </c>
      <c r="D1581" s="57">
        <v>285.85600216210003</v>
      </c>
      <c r="E1581" s="57">
        <v>285.85600216210003</v>
      </c>
      <c r="F1581" s="57">
        <v>358.79102336109997</v>
      </c>
      <c r="G1581" s="57">
        <v>358.79102336109997</v>
      </c>
      <c r="H1581" s="57">
        <v>431.75552187919999</v>
      </c>
      <c r="I1581" s="57">
        <v>431.75552187919999</v>
      </c>
      <c r="J1581" s="57">
        <v>349.00673636710002</v>
      </c>
      <c r="K1581" s="57">
        <v>349.00673636710002</v>
      </c>
    </row>
    <row r="1582" spans="1:11" customFormat="1" x14ac:dyDescent="0.3">
      <c r="A1582" s="58" t="s">
        <v>341</v>
      </c>
      <c r="B1582" s="59">
        <v>116.90640451660001</v>
      </c>
      <c r="C1582" s="60">
        <v>8.2016025746261906E-2</v>
      </c>
      <c r="D1582" s="59">
        <v>15.841791966300001</v>
      </c>
      <c r="E1582" s="60">
        <v>5.5418783745938699E-2</v>
      </c>
      <c r="F1582" s="59">
        <v>26.757256460600001</v>
      </c>
      <c r="G1582" s="60">
        <v>7.4576159152316801E-2</v>
      </c>
      <c r="H1582" s="59">
        <v>40.064173501899901</v>
      </c>
      <c r="I1582" s="60">
        <v>9.27936562977172E-2</v>
      </c>
      <c r="J1582" s="59">
        <v>34.2431825878</v>
      </c>
      <c r="K1582" s="60">
        <v>9.81161078558139E-2</v>
      </c>
    </row>
    <row r="1583" spans="1:11" customFormat="1" x14ac:dyDescent="0.3">
      <c r="A1583" s="58" t="s">
        <v>237</v>
      </c>
      <c r="B1583" s="62">
        <v>282.390108328</v>
      </c>
      <c r="C1583" s="63">
        <v>0.198111596117305</v>
      </c>
      <c r="D1583" s="62">
        <v>64.494026814499804</v>
      </c>
      <c r="E1583" s="63">
        <v>0.22561718601916</v>
      </c>
      <c r="F1583" s="62">
        <v>66.1952304454</v>
      </c>
      <c r="G1583" s="63">
        <v>0.18449522461652801</v>
      </c>
      <c r="H1583" s="62">
        <v>84.417474391400006</v>
      </c>
      <c r="I1583" s="63">
        <v>0.19552147016898799</v>
      </c>
      <c r="J1583" s="62">
        <v>67.283376676699902</v>
      </c>
      <c r="K1583" s="63">
        <v>0.19278532379366001</v>
      </c>
    </row>
    <row r="1584" spans="1:11" customFormat="1" x14ac:dyDescent="0.3">
      <c r="A1584" s="58" t="s">
        <v>238</v>
      </c>
      <c r="B1584" s="59">
        <v>524.90027104939998</v>
      </c>
      <c r="C1584" s="60">
        <v>0.368245301210119</v>
      </c>
      <c r="D1584" s="59">
        <v>90.508533443900106</v>
      </c>
      <c r="E1584" s="60">
        <v>0.31662281973906398</v>
      </c>
      <c r="F1584" s="59">
        <v>123.8670334718</v>
      </c>
      <c r="G1584" s="60">
        <v>0.34523448304651599</v>
      </c>
      <c r="H1584" s="59">
        <v>181.7904091138</v>
      </c>
      <c r="I1584" s="60">
        <v>0.42104941315530597</v>
      </c>
      <c r="J1584" s="59">
        <v>128.7342950199</v>
      </c>
      <c r="K1584" s="60">
        <v>0.368859055157296</v>
      </c>
    </row>
    <row r="1585" spans="1:11" customFormat="1" x14ac:dyDescent="0.3">
      <c r="A1585" s="58" t="s">
        <v>239</v>
      </c>
      <c r="B1585" s="62">
        <v>380.93778899900002</v>
      </c>
      <c r="C1585" s="63">
        <v>0.26724800612467497</v>
      </c>
      <c r="D1585" s="62">
        <v>75.969448020000101</v>
      </c>
      <c r="E1585" s="63">
        <v>0.265761248479646</v>
      </c>
      <c r="F1585" s="62">
        <v>111.94859099529999</v>
      </c>
      <c r="G1585" s="63">
        <v>0.31201614228411401</v>
      </c>
      <c r="H1585" s="62">
        <v>99.686043892399994</v>
      </c>
      <c r="I1585" s="63">
        <v>0.23088539425858401</v>
      </c>
      <c r="J1585" s="62">
        <v>93.333706091299902</v>
      </c>
      <c r="K1585" s="63">
        <v>0.26742666076544602</v>
      </c>
    </row>
    <row r="1586" spans="1:11" customFormat="1" x14ac:dyDescent="0.3">
      <c r="A1586" s="58" t="s">
        <v>342</v>
      </c>
      <c r="B1586" s="59">
        <v>103.0373274456</v>
      </c>
      <c r="C1586" s="60">
        <v>7.2286134669417496E-2</v>
      </c>
      <c r="D1586" s="59">
        <v>28.481832827200002</v>
      </c>
      <c r="E1586" s="60">
        <v>9.9636994192092695E-2</v>
      </c>
      <c r="F1586" s="59">
        <v>25.694938102199998</v>
      </c>
      <c r="G1586" s="60">
        <v>7.1615331569596402E-2</v>
      </c>
      <c r="H1586" s="59">
        <v>23.955789336499901</v>
      </c>
      <c r="I1586" s="60">
        <v>5.5484615998038202E-2</v>
      </c>
      <c r="J1586" s="59">
        <v>24.904767179699999</v>
      </c>
      <c r="K1586" s="60">
        <v>7.1358987046897901E-2</v>
      </c>
    </row>
    <row r="1587" spans="1:11" customFormat="1" x14ac:dyDescent="0.3">
      <c r="A1587" s="58" t="s">
        <v>88</v>
      </c>
      <c r="B1587" s="62">
        <v>17.2373834309</v>
      </c>
      <c r="C1587" s="63">
        <v>1.2092936132221401E-2</v>
      </c>
      <c r="D1587" s="62">
        <v>10.5603690902</v>
      </c>
      <c r="E1587" s="61">
        <v>3.69429678240989E-2</v>
      </c>
      <c r="F1587" s="62">
        <v>4.3279738857999996</v>
      </c>
      <c r="G1587" s="63">
        <v>1.2062659330928101E-2</v>
      </c>
      <c r="H1587" s="62">
        <v>1.8416316431999999</v>
      </c>
      <c r="I1587" s="63">
        <v>4.2654501213658302E-3</v>
      </c>
      <c r="J1587" s="62">
        <v>0.50740881169999896</v>
      </c>
      <c r="K1587" s="63">
        <v>1.4538653808856201E-3</v>
      </c>
    </row>
    <row r="1588" spans="1:11" customFormat="1" x14ac:dyDescent="0.3">
      <c r="A1588" s="58" t="s">
        <v>343</v>
      </c>
      <c r="B1588" s="59">
        <v>399.29651284459999</v>
      </c>
      <c r="C1588" s="60">
        <v>0.28012762186356699</v>
      </c>
      <c r="D1588" s="59">
        <v>80.335818780799897</v>
      </c>
      <c r="E1588" s="60">
        <v>0.28103596976509898</v>
      </c>
      <c r="F1588" s="59">
        <v>92.952486906000004</v>
      </c>
      <c r="G1588" s="60">
        <v>0.25907138376884498</v>
      </c>
      <c r="H1588" s="59">
        <v>124.48164789330001</v>
      </c>
      <c r="I1588" s="60">
        <v>0.28831512646670598</v>
      </c>
      <c r="J1588" s="59">
        <v>101.52655926449999</v>
      </c>
      <c r="K1588" s="60">
        <v>0.29090143164947402</v>
      </c>
    </row>
    <row r="1589" spans="1:11" customFormat="1" x14ac:dyDescent="0.3">
      <c r="A1589" s="58" t="s">
        <v>344</v>
      </c>
      <c r="B1589" s="62">
        <v>483.97511644460002</v>
      </c>
      <c r="C1589" s="63">
        <v>0.339534140794093</v>
      </c>
      <c r="D1589" s="62">
        <v>104.4512808472</v>
      </c>
      <c r="E1589" s="63">
        <v>0.36539824267173798</v>
      </c>
      <c r="F1589" s="62">
        <v>137.64352909749999</v>
      </c>
      <c r="G1589" s="63">
        <v>0.38363147385371099</v>
      </c>
      <c r="H1589" s="62">
        <v>123.6418332289</v>
      </c>
      <c r="I1589" s="65">
        <v>0.28637001025662301</v>
      </c>
      <c r="J1589" s="62">
        <v>118.238473271</v>
      </c>
      <c r="K1589" s="63">
        <v>0.33878564781234399</v>
      </c>
    </row>
    <row r="1590" spans="1:11" customFormat="1" x14ac:dyDescent="0.3">
      <c r="A1590" s="64" t="s">
        <v>1</v>
      </c>
    </row>
    <row r="1591" spans="1:11" customFormat="1" x14ac:dyDescent="0.3">
      <c r="A1591" s="64" t="s">
        <v>1</v>
      </c>
    </row>
    <row r="1592" spans="1:11" customFormat="1" x14ac:dyDescent="0.3">
      <c r="A1592" s="53" t="s">
        <v>482</v>
      </c>
    </row>
    <row r="1593" spans="1:11" customFormat="1" x14ac:dyDescent="0.3">
      <c r="A1593" s="54" t="s">
        <v>1</v>
      </c>
    </row>
    <row r="1594" spans="1:11" customFormat="1" x14ac:dyDescent="0.3">
      <c r="A1594" s="119" t="s">
        <v>1</v>
      </c>
      <c r="B1594" s="118" t="s">
        <v>501</v>
      </c>
      <c r="C1594" s="118" t="s">
        <v>1</v>
      </c>
      <c r="D1594" s="118" t="s">
        <v>389</v>
      </c>
      <c r="E1594" s="118" t="s">
        <v>1</v>
      </c>
      <c r="F1594" s="118" t="s">
        <v>390</v>
      </c>
      <c r="G1594" s="118" t="s">
        <v>1</v>
      </c>
      <c r="H1594" s="118" t="s">
        <v>391</v>
      </c>
      <c r="I1594" s="118" t="s">
        <v>1</v>
      </c>
      <c r="J1594" s="118" t="s">
        <v>392</v>
      </c>
      <c r="K1594" s="118" t="s">
        <v>1</v>
      </c>
    </row>
    <row r="1595" spans="1:11" customFormat="1" x14ac:dyDescent="0.3">
      <c r="A1595" s="120"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1425.4092837695</v>
      </c>
      <c r="C1596" s="57">
        <v>1425.4092837695</v>
      </c>
      <c r="D1596" s="57">
        <v>285.85600216210003</v>
      </c>
      <c r="E1596" s="57">
        <v>285.85600216210003</v>
      </c>
      <c r="F1596" s="57">
        <v>358.79102336109997</v>
      </c>
      <c r="G1596" s="57">
        <v>358.79102336109997</v>
      </c>
      <c r="H1596" s="57">
        <v>431.75552187919999</v>
      </c>
      <c r="I1596" s="57">
        <v>431.75552187919999</v>
      </c>
      <c r="J1596" s="57">
        <v>349.00673636710002</v>
      </c>
      <c r="K1596" s="57">
        <v>349.00673636710002</v>
      </c>
    </row>
    <row r="1597" spans="1:11" customFormat="1" x14ac:dyDescent="0.3">
      <c r="A1597" s="58" t="s">
        <v>341</v>
      </c>
      <c r="B1597" s="59">
        <v>12.491658210900001</v>
      </c>
      <c r="C1597" s="60">
        <v>8.7635588971791793E-3</v>
      </c>
      <c r="D1597" s="59">
        <v>2.9262223827999998</v>
      </c>
      <c r="E1597" s="60">
        <v>1.02367008587094E-2</v>
      </c>
      <c r="F1597" s="59">
        <v>1.6571456165</v>
      </c>
      <c r="G1597" s="60">
        <v>4.6186930792641101E-3</v>
      </c>
      <c r="H1597" s="59">
        <v>7.1929584231999897</v>
      </c>
      <c r="I1597" s="60">
        <v>1.6659794857730899E-2</v>
      </c>
      <c r="J1597" s="59">
        <v>0.7153317884</v>
      </c>
      <c r="K1597" s="60">
        <v>2.0496217231967201E-3</v>
      </c>
    </row>
    <row r="1598" spans="1:11" customFormat="1" x14ac:dyDescent="0.3">
      <c r="A1598" s="58" t="s">
        <v>237</v>
      </c>
      <c r="B1598" s="62">
        <v>109.9142109021</v>
      </c>
      <c r="C1598" s="63">
        <v>7.7110632120643605E-2</v>
      </c>
      <c r="D1598" s="62">
        <v>37.127429067000101</v>
      </c>
      <c r="E1598" s="61">
        <v>0.12988157948821399</v>
      </c>
      <c r="F1598" s="62">
        <v>19.7092637137</v>
      </c>
      <c r="G1598" s="63">
        <v>5.4932432615137902E-2</v>
      </c>
      <c r="H1598" s="62">
        <v>27.043630122300002</v>
      </c>
      <c r="I1598" s="63">
        <v>6.2636442967987094E-2</v>
      </c>
      <c r="J1598" s="62">
        <v>26.033887999099999</v>
      </c>
      <c r="K1598" s="63">
        <v>7.4594227808017E-2</v>
      </c>
    </row>
    <row r="1599" spans="1:11" customFormat="1" x14ac:dyDescent="0.3">
      <c r="A1599" s="58" t="s">
        <v>238</v>
      </c>
      <c r="B1599" s="59">
        <v>361.92767131509999</v>
      </c>
      <c r="C1599" s="60">
        <v>0.25391140315712102</v>
      </c>
      <c r="D1599" s="59">
        <v>63.944897243600103</v>
      </c>
      <c r="E1599" s="60">
        <v>0.22369618535187799</v>
      </c>
      <c r="F1599" s="59">
        <v>92.723696187499797</v>
      </c>
      <c r="G1599" s="60">
        <v>0.25843371252401598</v>
      </c>
      <c r="H1599" s="59">
        <v>119.0754996611</v>
      </c>
      <c r="I1599" s="60">
        <v>0.27579380836365103</v>
      </c>
      <c r="J1599" s="59">
        <v>86.183578222899996</v>
      </c>
      <c r="K1599" s="60">
        <v>0.24693958380289999</v>
      </c>
    </row>
    <row r="1600" spans="1:11" customFormat="1" x14ac:dyDescent="0.3">
      <c r="A1600" s="58" t="s">
        <v>239</v>
      </c>
      <c r="B1600" s="62">
        <v>566.54519645820005</v>
      </c>
      <c r="C1600" s="63">
        <v>0.39746141891258702</v>
      </c>
      <c r="D1600" s="62">
        <v>102.9396995587</v>
      </c>
      <c r="E1600" s="63">
        <v>0.36011033100619</v>
      </c>
      <c r="F1600" s="62">
        <v>138.16400516549999</v>
      </c>
      <c r="G1600" s="63">
        <v>0.38508211234272399</v>
      </c>
      <c r="H1600" s="62">
        <v>176.65875303620001</v>
      </c>
      <c r="I1600" s="63">
        <v>0.40916385334760602</v>
      </c>
      <c r="J1600" s="62">
        <v>148.7827386978</v>
      </c>
      <c r="K1600" s="63">
        <v>0.42630334373060402</v>
      </c>
    </row>
    <row r="1601" spans="1:11" customFormat="1" x14ac:dyDescent="0.3">
      <c r="A1601" s="58" t="s">
        <v>342</v>
      </c>
      <c r="B1601" s="59">
        <v>356.82773427939998</v>
      </c>
      <c r="C1601" s="60">
        <v>0.250333527599714</v>
      </c>
      <c r="D1601" s="59">
        <v>73.249820704600097</v>
      </c>
      <c r="E1601" s="60">
        <v>0.25624727188013502</v>
      </c>
      <c r="F1601" s="59">
        <v>104.8596771215</v>
      </c>
      <c r="G1601" s="60">
        <v>0.292258362930015</v>
      </c>
      <c r="H1601" s="59">
        <v>96.838622907399895</v>
      </c>
      <c r="I1601" s="60">
        <v>0.22429040973445699</v>
      </c>
      <c r="J1601" s="59">
        <v>81.879613545900099</v>
      </c>
      <c r="K1601" s="60">
        <v>0.23460754482336299</v>
      </c>
    </row>
    <row r="1602" spans="1:11" customFormat="1" x14ac:dyDescent="0.3">
      <c r="A1602" s="58" t="s">
        <v>88</v>
      </c>
      <c r="B1602" s="62">
        <v>17.702812603800002</v>
      </c>
      <c r="C1602" s="63">
        <v>1.2419459312756001E-2</v>
      </c>
      <c r="D1602" s="62">
        <v>5.6679332053999998</v>
      </c>
      <c r="E1602" s="63">
        <v>1.9827931414873299E-2</v>
      </c>
      <c r="F1602" s="62">
        <v>1.6772355564000001</v>
      </c>
      <c r="G1602" s="63">
        <v>4.6746865088426997E-3</v>
      </c>
      <c r="H1602" s="62">
        <v>4.9460577290000103</v>
      </c>
      <c r="I1602" s="63">
        <v>1.1455690728569E-2</v>
      </c>
      <c r="J1602" s="62">
        <v>5.4115861130000003</v>
      </c>
      <c r="K1602" s="63">
        <v>1.55056781119201E-2</v>
      </c>
    </row>
    <row r="1603" spans="1:11" customFormat="1" x14ac:dyDescent="0.3">
      <c r="A1603" s="58" t="s">
        <v>343</v>
      </c>
      <c r="B1603" s="59">
        <v>122.40586911299999</v>
      </c>
      <c r="C1603" s="60">
        <v>8.5874191017822801E-2</v>
      </c>
      <c r="D1603" s="59">
        <v>40.053651449799901</v>
      </c>
      <c r="E1603" s="61">
        <v>0.140118280346924</v>
      </c>
      <c r="F1603" s="59">
        <v>21.3664093302</v>
      </c>
      <c r="G1603" s="60">
        <v>5.9551125694401998E-2</v>
      </c>
      <c r="H1603" s="59">
        <v>34.236588545499998</v>
      </c>
      <c r="I1603" s="60">
        <v>7.9296237825717902E-2</v>
      </c>
      <c r="J1603" s="59">
        <v>26.7492197875</v>
      </c>
      <c r="K1603" s="60">
        <v>7.6643849531213795E-2</v>
      </c>
    </row>
    <row r="1604" spans="1:11" customFormat="1" x14ac:dyDescent="0.3">
      <c r="A1604" s="58" t="s">
        <v>344</v>
      </c>
      <c r="B1604" s="62">
        <v>923.37293073760202</v>
      </c>
      <c r="C1604" s="63">
        <v>0.64779494651230096</v>
      </c>
      <c r="D1604" s="62">
        <v>176.18952026330001</v>
      </c>
      <c r="E1604" s="63">
        <v>0.61635760288632502</v>
      </c>
      <c r="F1604" s="62">
        <v>243.02368228700001</v>
      </c>
      <c r="G1604" s="63">
        <v>0.677340475272739</v>
      </c>
      <c r="H1604" s="62">
        <v>273.49737594360101</v>
      </c>
      <c r="I1604" s="63">
        <v>0.63345426308206298</v>
      </c>
      <c r="J1604" s="62">
        <v>230.66235224370001</v>
      </c>
      <c r="K1604" s="63">
        <v>0.66091088855396596</v>
      </c>
    </row>
    <row r="1605" spans="1:11" customFormat="1" x14ac:dyDescent="0.3">
      <c r="A1605" s="64" t="s">
        <v>1</v>
      </c>
    </row>
    <row r="1606" spans="1:11" customFormat="1" x14ac:dyDescent="0.3">
      <c r="A1606" s="64" t="s">
        <v>1</v>
      </c>
    </row>
    <row r="1607" spans="1:11" customFormat="1" x14ac:dyDescent="0.3">
      <c r="A1607" s="53" t="s">
        <v>483</v>
      </c>
    </row>
    <row r="1608" spans="1:11" customFormat="1" x14ac:dyDescent="0.3">
      <c r="A1608" s="54" t="s">
        <v>1</v>
      </c>
    </row>
    <row r="1609" spans="1:11" customFormat="1" x14ac:dyDescent="0.3">
      <c r="A1609" s="119" t="s">
        <v>1</v>
      </c>
      <c r="B1609" s="118" t="s">
        <v>501</v>
      </c>
      <c r="C1609" s="118" t="s">
        <v>1</v>
      </c>
      <c r="D1609" s="118" t="s">
        <v>389</v>
      </c>
      <c r="E1609" s="118" t="s">
        <v>1</v>
      </c>
      <c r="F1609" s="118" t="s">
        <v>390</v>
      </c>
      <c r="G1609" s="118" t="s">
        <v>1</v>
      </c>
      <c r="H1609" s="118" t="s">
        <v>391</v>
      </c>
      <c r="I1609" s="118" t="s">
        <v>1</v>
      </c>
      <c r="J1609" s="118" t="s">
        <v>392</v>
      </c>
      <c r="K1609" s="118" t="s">
        <v>1</v>
      </c>
    </row>
    <row r="1610" spans="1:11" customFormat="1" x14ac:dyDescent="0.3">
      <c r="A1610" s="120"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1425.4092837695</v>
      </c>
      <c r="C1611" s="57">
        <v>1425.4092837695</v>
      </c>
      <c r="D1611" s="57">
        <v>285.85600216210003</v>
      </c>
      <c r="E1611" s="57">
        <v>285.85600216210003</v>
      </c>
      <c r="F1611" s="57">
        <v>358.79102336109997</v>
      </c>
      <c r="G1611" s="57">
        <v>358.79102336109997</v>
      </c>
      <c r="H1611" s="57">
        <v>431.75552187919999</v>
      </c>
      <c r="I1611" s="57">
        <v>431.75552187919999</v>
      </c>
      <c r="J1611" s="57">
        <v>349.00673636710002</v>
      </c>
      <c r="K1611" s="57">
        <v>349.00673636710002</v>
      </c>
    </row>
    <row r="1612" spans="1:11" customFormat="1" x14ac:dyDescent="0.3">
      <c r="A1612" s="58" t="s">
        <v>341</v>
      </c>
      <c r="B1612" s="59">
        <v>69.196118751399993</v>
      </c>
      <c r="C1612" s="60">
        <v>4.8544736967343599E-2</v>
      </c>
      <c r="D1612" s="59">
        <v>8.0671767128000003</v>
      </c>
      <c r="E1612" s="60">
        <v>2.8221120605420601E-2</v>
      </c>
      <c r="F1612" s="59">
        <v>25.760267325499999</v>
      </c>
      <c r="G1612" s="60">
        <v>7.1797413113019695E-2</v>
      </c>
      <c r="H1612" s="59">
        <v>26.755515077599998</v>
      </c>
      <c r="I1612" s="60">
        <v>6.1969132348667202E-2</v>
      </c>
      <c r="J1612" s="59">
        <v>8.6131596355000095</v>
      </c>
      <c r="K1612" s="65">
        <v>2.4679064149754199E-2</v>
      </c>
    </row>
    <row r="1613" spans="1:11" customFormat="1" x14ac:dyDescent="0.3">
      <c r="A1613" s="58" t="s">
        <v>237</v>
      </c>
      <c r="B1613" s="62">
        <v>84.479569094800098</v>
      </c>
      <c r="C1613" s="63">
        <v>5.9266885698536699E-2</v>
      </c>
      <c r="D1613" s="62">
        <v>23.314667249900001</v>
      </c>
      <c r="E1613" s="63">
        <v>8.1560880560692203E-2</v>
      </c>
      <c r="F1613" s="62">
        <v>11.9055112558</v>
      </c>
      <c r="G1613" s="63">
        <v>3.3182299669236297E-2</v>
      </c>
      <c r="H1613" s="62">
        <v>25.248926775700099</v>
      </c>
      <c r="I1613" s="63">
        <v>5.8479684673875099E-2</v>
      </c>
      <c r="J1613" s="62">
        <v>24.010463813400001</v>
      </c>
      <c r="K1613" s="63">
        <v>6.8796562677646403E-2</v>
      </c>
    </row>
    <row r="1614" spans="1:11" customFormat="1" x14ac:dyDescent="0.3">
      <c r="A1614" s="58" t="s">
        <v>238</v>
      </c>
      <c r="B1614" s="59">
        <v>324.72506916190002</v>
      </c>
      <c r="C1614" s="60">
        <v>0.227811810165262</v>
      </c>
      <c r="D1614" s="59">
        <v>60.094627272699903</v>
      </c>
      <c r="E1614" s="60">
        <v>0.21022692131061901</v>
      </c>
      <c r="F1614" s="59">
        <v>90.789722871900096</v>
      </c>
      <c r="G1614" s="60">
        <v>0.25304346251864301</v>
      </c>
      <c r="H1614" s="59">
        <v>112.9843748636</v>
      </c>
      <c r="I1614" s="60">
        <v>0.261685998529537</v>
      </c>
      <c r="J1614" s="59">
        <v>60.8563441537001</v>
      </c>
      <c r="K1614" s="65">
        <v>0.174370113273942</v>
      </c>
    </row>
    <row r="1615" spans="1:11" customFormat="1" x14ac:dyDescent="0.3">
      <c r="A1615" s="58" t="s">
        <v>239</v>
      </c>
      <c r="B1615" s="62">
        <v>573.66145647979999</v>
      </c>
      <c r="C1615" s="63">
        <v>0.40245385168444398</v>
      </c>
      <c r="D1615" s="62">
        <v>127.8093174959</v>
      </c>
      <c r="E1615" s="63">
        <v>0.44711084087513198</v>
      </c>
      <c r="F1615" s="62">
        <v>137.54125493110001</v>
      </c>
      <c r="G1615" s="63">
        <v>0.38334642166527599</v>
      </c>
      <c r="H1615" s="62">
        <v>156.50181558329999</v>
      </c>
      <c r="I1615" s="63">
        <v>0.36247785529674698</v>
      </c>
      <c r="J1615" s="62">
        <v>151.8090684695</v>
      </c>
      <c r="K1615" s="63">
        <v>0.43497460836922303</v>
      </c>
    </row>
    <row r="1616" spans="1:11" customFormat="1" x14ac:dyDescent="0.3">
      <c r="A1616" s="58" t="s">
        <v>342</v>
      </c>
      <c r="B1616" s="59">
        <v>322.81533539269998</v>
      </c>
      <c r="C1616" s="60">
        <v>0.22647203092364701</v>
      </c>
      <c r="D1616" s="59">
        <v>56.438458176300003</v>
      </c>
      <c r="E1616" s="60">
        <v>0.197436673532905</v>
      </c>
      <c r="F1616" s="59">
        <v>68.756568564100107</v>
      </c>
      <c r="G1616" s="60">
        <v>0.191634026737901</v>
      </c>
      <c r="H1616" s="59">
        <v>99.664503533199905</v>
      </c>
      <c r="I1616" s="60">
        <v>0.23083550408206499</v>
      </c>
      <c r="J1616" s="59">
        <v>97.955805119100106</v>
      </c>
      <c r="K1616" s="61">
        <v>0.28067024189488998</v>
      </c>
    </row>
    <row r="1617" spans="1:11" customFormat="1" x14ac:dyDescent="0.3">
      <c r="A1617" s="58" t="s">
        <v>88</v>
      </c>
      <c r="B1617" s="62">
        <v>50.531734888899997</v>
      </c>
      <c r="C1617" s="63">
        <v>3.5450684560765999E-2</v>
      </c>
      <c r="D1617" s="62">
        <v>10.1317552545</v>
      </c>
      <c r="E1617" s="63">
        <v>3.5443563115231003E-2</v>
      </c>
      <c r="F1617" s="62">
        <v>24.037698412699999</v>
      </c>
      <c r="G1617" s="61">
        <v>6.6996376295924198E-2</v>
      </c>
      <c r="H1617" s="62">
        <v>10.600386045800001</v>
      </c>
      <c r="I1617" s="63">
        <v>2.4551825069108999E-2</v>
      </c>
      <c r="J1617" s="62">
        <v>5.7618951759000101</v>
      </c>
      <c r="K1617" s="65">
        <v>1.6509409634544701E-2</v>
      </c>
    </row>
    <row r="1618" spans="1:11" customFormat="1" x14ac:dyDescent="0.3">
      <c r="A1618" s="58" t="s">
        <v>343</v>
      </c>
      <c r="B1618" s="59">
        <v>153.67568784619999</v>
      </c>
      <c r="C1618" s="60">
        <v>0.10781162266588</v>
      </c>
      <c r="D1618" s="59">
        <v>31.3818439627</v>
      </c>
      <c r="E1618" s="60">
        <v>0.109782001166113</v>
      </c>
      <c r="F1618" s="59">
        <v>37.665778581299897</v>
      </c>
      <c r="G1618" s="60">
        <v>0.104979712782256</v>
      </c>
      <c r="H1618" s="59">
        <v>52.004441853299902</v>
      </c>
      <c r="I1618" s="60">
        <v>0.120448817022542</v>
      </c>
      <c r="J1618" s="59">
        <v>32.623623448899998</v>
      </c>
      <c r="K1618" s="60">
        <v>9.3475626827400501E-2</v>
      </c>
    </row>
    <row r="1619" spans="1:11" customFormat="1" x14ac:dyDescent="0.3">
      <c r="A1619" s="58" t="s">
        <v>344</v>
      </c>
      <c r="B1619" s="62">
        <v>896.47679187250003</v>
      </c>
      <c r="C1619" s="63">
        <v>0.62892588260809101</v>
      </c>
      <c r="D1619" s="62">
        <v>184.24777567219999</v>
      </c>
      <c r="E1619" s="63">
        <v>0.64454751440803704</v>
      </c>
      <c r="F1619" s="62">
        <v>206.29782349519999</v>
      </c>
      <c r="G1619" s="63">
        <v>0.57498044840317697</v>
      </c>
      <c r="H1619" s="62">
        <v>256.16631911650001</v>
      </c>
      <c r="I1619" s="63">
        <v>0.59331335937881102</v>
      </c>
      <c r="J1619" s="62">
        <v>249.76487358860001</v>
      </c>
      <c r="K1619" s="61">
        <v>0.71564485026411295</v>
      </c>
    </row>
    <row r="1620" spans="1:11" customFormat="1" x14ac:dyDescent="0.3">
      <c r="A1620" s="64" t="s">
        <v>1</v>
      </c>
    </row>
    <row r="1621" spans="1:11" customFormat="1" x14ac:dyDescent="0.3">
      <c r="A1621" s="64" t="s">
        <v>1</v>
      </c>
    </row>
    <row r="1622" spans="1:11" customFormat="1" x14ac:dyDescent="0.3">
      <c r="A1622" s="53" t="s">
        <v>484</v>
      </c>
    </row>
    <row r="1623" spans="1:11" customFormat="1" x14ac:dyDescent="0.3">
      <c r="A1623" s="54" t="s">
        <v>1</v>
      </c>
    </row>
    <row r="1624" spans="1:11" customFormat="1" x14ac:dyDescent="0.3">
      <c r="A1624" s="119" t="s">
        <v>1</v>
      </c>
      <c r="B1624" s="118" t="s">
        <v>501</v>
      </c>
      <c r="C1624" s="118" t="s">
        <v>1</v>
      </c>
      <c r="D1624" s="118" t="s">
        <v>389</v>
      </c>
      <c r="E1624" s="118" t="s">
        <v>1</v>
      </c>
      <c r="F1624" s="118" t="s">
        <v>390</v>
      </c>
      <c r="G1624" s="118" t="s">
        <v>1</v>
      </c>
      <c r="H1624" s="118" t="s">
        <v>391</v>
      </c>
      <c r="I1624" s="118" t="s">
        <v>1</v>
      </c>
      <c r="J1624" s="118" t="s">
        <v>392</v>
      </c>
      <c r="K1624" s="118" t="s">
        <v>1</v>
      </c>
    </row>
    <row r="1625" spans="1:11" customFormat="1" x14ac:dyDescent="0.3">
      <c r="A1625" s="120"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1425.4092837695</v>
      </c>
      <c r="C1626" s="57">
        <v>1425.4092837695</v>
      </c>
      <c r="D1626" s="57">
        <v>285.85600216210003</v>
      </c>
      <c r="E1626" s="57">
        <v>285.85600216210003</v>
      </c>
      <c r="F1626" s="57">
        <v>358.79102336109997</v>
      </c>
      <c r="G1626" s="57">
        <v>358.79102336109997</v>
      </c>
      <c r="H1626" s="57">
        <v>431.75552187919999</v>
      </c>
      <c r="I1626" s="57">
        <v>431.75552187919999</v>
      </c>
      <c r="J1626" s="57">
        <v>349.00673636710002</v>
      </c>
      <c r="K1626" s="57">
        <v>349.00673636710002</v>
      </c>
    </row>
    <row r="1627" spans="1:11" customFormat="1" x14ac:dyDescent="0.3">
      <c r="A1627" s="58" t="s">
        <v>341</v>
      </c>
      <c r="B1627" s="59">
        <v>201.6632858243</v>
      </c>
      <c r="C1627" s="60">
        <v>0.141477460628712</v>
      </c>
      <c r="D1627" s="59">
        <v>30.7453606722</v>
      </c>
      <c r="E1627" s="60">
        <v>0.10755541405342001</v>
      </c>
      <c r="F1627" s="59">
        <v>51.761657986200099</v>
      </c>
      <c r="G1627" s="60">
        <v>0.14426687017223699</v>
      </c>
      <c r="H1627" s="59">
        <v>73.453465780400094</v>
      </c>
      <c r="I1627" s="60">
        <v>0.170127449582339</v>
      </c>
      <c r="J1627" s="59">
        <v>45.702801385499903</v>
      </c>
      <c r="K1627" s="60">
        <v>0.13095105802607701</v>
      </c>
    </row>
    <row r="1628" spans="1:11" customFormat="1" x14ac:dyDescent="0.3">
      <c r="A1628" s="58" t="s">
        <v>237</v>
      </c>
      <c r="B1628" s="62">
        <v>339.00889845450001</v>
      </c>
      <c r="C1628" s="63">
        <v>0.237832671861088</v>
      </c>
      <c r="D1628" s="62">
        <v>64.597298134900001</v>
      </c>
      <c r="E1628" s="63">
        <v>0.22597845644769399</v>
      </c>
      <c r="F1628" s="62">
        <v>75.648368747699905</v>
      </c>
      <c r="G1628" s="63">
        <v>0.210842423088063</v>
      </c>
      <c r="H1628" s="62">
        <v>107.0945049494</v>
      </c>
      <c r="I1628" s="63">
        <v>0.24804432027475901</v>
      </c>
      <c r="J1628" s="62">
        <v>91.668726622499904</v>
      </c>
      <c r="K1628" s="63">
        <v>0.262656038037269</v>
      </c>
    </row>
    <row r="1629" spans="1:11" customFormat="1" x14ac:dyDescent="0.3">
      <c r="A1629" s="58" t="s">
        <v>238</v>
      </c>
      <c r="B1629" s="59">
        <v>459.11136459940002</v>
      </c>
      <c r="C1629" s="60">
        <v>0.32209090387378297</v>
      </c>
      <c r="D1629" s="59">
        <v>85.377083746800196</v>
      </c>
      <c r="E1629" s="60">
        <v>0.29867164971538801</v>
      </c>
      <c r="F1629" s="59">
        <v>108.601498359</v>
      </c>
      <c r="G1629" s="60">
        <v>0.30268733409670501</v>
      </c>
      <c r="H1629" s="59">
        <v>134.99979577420001</v>
      </c>
      <c r="I1629" s="60">
        <v>0.31267647762006201</v>
      </c>
      <c r="J1629" s="59">
        <v>130.13298671940001</v>
      </c>
      <c r="K1629" s="60">
        <v>0.37286669040829201</v>
      </c>
    </row>
    <row r="1630" spans="1:11" customFormat="1" x14ac:dyDescent="0.3">
      <c r="A1630" s="58" t="s">
        <v>239</v>
      </c>
      <c r="B1630" s="62">
        <v>290.0261339274</v>
      </c>
      <c r="C1630" s="63">
        <v>0.20346867193149201</v>
      </c>
      <c r="D1630" s="62">
        <v>72.4861102025001</v>
      </c>
      <c r="E1630" s="61">
        <v>0.25357561028715198</v>
      </c>
      <c r="F1630" s="62">
        <v>90.934888918300004</v>
      </c>
      <c r="G1630" s="63">
        <v>0.25344806028432898</v>
      </c>
      <c r="H1630" s="62">
        <v>73.485192227100001</v>
      </c>
      <c r="I1630" s="63">
        <v>0.17020093201647599</v>
      </c>
      <c r="J1630" s="62">
        <v>53.119942579499899</v>
      </c>
      <c r="K1630" s="65">
        <v>0.152203201383558</v>
      </c>
    </row>
    <row r="1631" spans="1:11" customFormat="1" x14ac:dyDescent="0.3">
      <c r="A1631" s="58" t="s">
        <v>342</v>
      </c>
      <c r="B1631" s="59">
        <v>100.5401148479</v>
      </c>
      <c r="C1631" s="60">
        <v>7.0534207958868694E-2</v>
      </c>
      <c r="D1631" s="59">
        <v>17.7539008565</v>
      </c>
      <c r="E1631" s="60">
        <v>6.2107847035628501E-2</v>
      </c>
      <c r="F1631" s="59">
        <v>25.373466931100001</v>
      </c>
      <c r="G1631" s="60">
        <v>7.0719347138078301E-2</v>
      </c>
      <c r="H1631" s="59">
        <v>33.081913827500003</v>
      </c>
      <c r="I1631" s="60">
        <v>7.6621866197592994E-2</v>
      </c>
      <c r="J1631" s="59">
        <v>24.3308332328</v>
      </c>
      <c r="K1631" s="60">
        <v>6.9714508911964998E-2</v>
      </c>
    </row>
    <row r="1632" spans="1:11" customFormat="1" x14ac:dyDescent="0.3">
      <c r="A1632" s="58" t="s">
        <v>88</v>
      </c>
      <c r="B1632" s="62">
        <v>35.059486116000002</v>
      </c>
      <c r="C1632" s="63">
        <v>2.4596083746055802E-2</v>
      </c>
      <c r="D1632" s="62">
        <v>14.896248549199999</v>
      </c>
      <c r="E1632" s="61">
        <v>5.2111022460717103E-2</v>
      </c>
      <c r="F1632" s="62">
        <v>6.4711424188000102</v>
      </c>
      <c r="G1632" s="63">
        <v>1.8035965220588101E-2</v>
      </c>
      <c r="H1632" s="62">
        <v>9.6406493206000103</v>
      </c>
      <c r="I1632" s="63">
        <v>2.23289543087705E-2</v>
      </c>
      <c r="J1632" s="62">
        <v>4.0514458274000003</v>
      </c>
      <c r="K1632" s="63">
        <v>1.16085032328388E-2</v>
      </c>
    </row>
    <row r="1633" spans="1:11" customFormat="1" x14ac:dyDescent="0.3">
      <c r="A1633" s="58" t="s">
        <v>343</v>
      </c>
      <c r="B1633" s="59">
        <v>540.67218427880005</v>
      </c>
      <c r="C1633" s="60">
        <v>0.3793101324898</v>
      </c>
      <c r="D1633" s="59">
        <v>95.342658807099895</v>
      </c>
      <c r="E1633" s="60">
        <v>0.33353387050111399</v>
      </c>
      <c r="F1633" s="59">
        <v>127.4100267339</v>
      </c>
      <c r="G1633" s="60">
        <v>0.3551092932603</v>
      </c>
      <c r="H1633" s="59">
        <v>180.5479707298</v>
      </c>
      <c r="I1633" s="60">
        <v>0.41817176985709797</v>
      </c>
      <c r="J1633" s="59">
        <v>137.37152800800001</v>
      </c>
      <c r="K1633" s="60">
        <v>0.39360709606334598</v>
      </c>
    </row>
    <row r="1634" spans="1:11" customFormat="1" x14ac:dyDescent="0.3">
      <c r="A1634" s="58" t="s">
        <v>344</v>
      </c>
      <c r="B1634" s="62">
        <v>390.56624877529998</v>
      </c>
      <c r="C1634" s="63">
        <v>0.27400287989036098</v>
      </c>
      <c r="D1634" s="62">
        <v>90.240011058999897</v>
      </c>
      <c r="E1634" s="63">
        <v>0.31568345732278102</v>
      </c>
      <c r="F1634" s="62">
        <v>116.3083558494</v>
      </c>
      <c r="G1634" s="63">
        <v>0.32416740742240702</v>
      </c>
      <c r="H1634" s="62">
        <v>106.5671060546</v>
      </c>
      <c r="I1634" s="63">
        <v>0.24682279821406899</v>
      </c>
      <c r="J1634" s="62">
        <v>77.450775812300094</v>
      </c>
      <c r="K1634" s="65">
        <v>0.22191771029552301</v>
      </c>
    </row>
    <row r="1635" spans="1:11" customFormat="1" x14ac:dyDescent="0.3">
      <c r="A1635" s="64" t="s">
        <v>1</v>
      </c>
    </row>
    <row r="1636" spans="1:11" customFormat="1" x14ac:dyDescent="0.3">
      <c r="A1636" s="64" t="s">
        <v>1</v>
      </c>
    </row>
    <row r="1637" spans="1:11" customFormat="1" x14ac:dyDescent="0.3">
      <c r="A1637" s="53" t="s">
        <v>345</v>
      </c>
    </row>
    <row r="1638" spans="1:11" customFormat="1" x14ac:dyDescent="0.3">
      <c r="A1638" s="54" t="s">
        <v>1</v>
      </c>
    </row>
    <row r="1639" spans="1:11" customFormat="1" x14ac:dyDescent="0.3">
      <c r="A1639" s="119" t="s">
        <v>1</v>
      </c>
      <c r="B1639" s="118" t="s">
        <v>501</v>
      </c>
      <c r="C1639" s="118" t="s">
        <v>1</v>
      </c>
      <c r="D1639" s="118" t="s">
        <v>389</v>
      </c>
      <c r="E1639" s="118" t="s">
        <v>1</v>
      </c>
      <c r="F1639" s="118" t="s">
        <v>390</v>
      </c>
      <c r="G1639" s="118" t="s">
        <v>1</v>
      </c>
      <c r="H1639" s="118" t="s">
        <v>391</v>
      </c>
      <c r="I1639" s="118" t="s">
        <v>1</v>
      </c>
      <c r="J1639" s="118" t="s">
        <v>392</v>
      </c>
      <c r="K1639" s="118" t="s">
        <v>1</v>
      </c>
    </row>
    <row r="1640" spans="1:11" customFormat="1" x14ac:dyDescent="0.3">
      <c r="A1640" s="120"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1425.4092837695</v>
      </c>
      <c r="C1641" s="57">
        <v>1425.4092837695</v>
      </c>
      <c r="D1641" s="57">
        <v>285.85600216210003</v>
      </c>
      <c r="E1641" s="57">
        <v>285.85600216210003</v>
      </c>
      <c r="F1641" s="57">
        <v>358.79102336109997</v>
      </c>
      <c r="G1641" s="57">
        <v>358.79102336109997</v>
      </c>
      <c r="H1641" s="57">
        <v>431.75552187919999</v>
      </c>
      <c r="I1641" s="57">
        <v>431.75552187919999</v>
      </c>
      <c r="J1641" s="57">
        <v>349.00673636710002</v>
      </c>
      <c r="K1641" s="57">
        <v>349.00673636710002</v>
      </c>
    </row>
    <row r="1642" spans="1:11" customFormat="1" x14ac:dyDescent="0.3">
      <c r="A1642" s="58" t="s">
        <v>346</v>
      </c>
      <c r="B1642" s="59">
        <v>674.43823680809999</v>
      </c>
      <c r="C1642" s="60">
        <v>0.47315409299464201</v>
      </c>
      <c r="D1642" s="59">
        <v>147.3063823112</v>
      </c>
      <c r="E1642" s="60">
        <v>0.51531673708802195</v>
      </c>
      <c r="F1642" s="59">
        <v>177.32731419769999</v>
      </c>
      <c r="G1642" s="60">
        <v>0.49423564875320602</v>
      </c>
      <c r="H1642" s="59">
        <v>197.91312991320001</v>
      </c>
      <c r="I1642" s="60">
        <v>0.45839165889944</v>
      </c>
      <c r="J1642" s="59">
        <v>151.89141038599999</v>
      </c>
      <c r="K1642" s="60">
        <v>0.435210540538777</v>
      </c>
    </row>
    <row r="1643" spans="1:11" customFormat="1" x14ac:dyDescent="0.3">
      <c r="A1643" s="58" t="s">
        <v>347</v>
      </c>
      <c r="B1643" s="62">
        <v>746.02700137180295</v>
      </c>
      <c r="C1643" s="63">
        <v>0.52337739754222001</v>
      </c>
      <c r="D1643" s="62">
        <v>138.5496198509</v>
      </c>
      <c r="E1643" s="63">
        <v>0.484683262911978</v>
      </c>
      <c r="F1643" s="62">
        <v>178.99654591390001</v>
      </c>
      <c r="G1643" s="63">
        <v>0.498888027457007</v>
      </c>
      <c r="H1643" s="62">
        <v>232.9270580692</v>
      </c>
      <c r="I1643" s="63">
        <v>0.53948831286602605</v>
      </c>
      <c r="J1643" s="62">
        <v>195.55377753779999</v>
      </c>
      <c r="K1643" s="63">
        <v>0.56031519498267901</v>
      </c>
    </row>
    <row r="1644" spans="1:11" customFormat="1" x14ac:dyDescent="0.3">
      <c r="A1644" s="58" t="s">
        <v>348</v>
      </c>
      <c r="B1644" s="59">
        <v>4.9440455896</v>
      </c>
      <c r="C1644" s="60">
        <v>3.46850946313851E-3</v>
      </c>
      <c r="D1644" s="59">
        <v>0</v>
      </c>
      <c r="E1644" s="60">
        <v>0</v>
      </c>
      <c r="F1644" s="59">
        <v>2.4671632495</v>
      </c>
      <c r="G1644" s="60">
        <v>6.8763237897871204E-3</v>
      </c>
      <c r="H1644" s="59">
        <v>0.91533389680000099</v>
      </c>
      <c r="I1644" s="60">
        <v>2.1200282345343099E-3</v>
      </c>
      <c r="J1644" s="59">
        <v>1.5615484433</v>
      </c>
      <c r="K1644" s="60">
        <v>4.4742644785443304E-3</v>
      </c>
    </row>
    <row r="1645" spans="1:11" customFormat="1" x14ac:dyDescent="0.3">
      <c r="A1645" s="64" t="s">
        <v>1</v>
      </c>
    </row>
    <row r="1646" spans="1:11" customFormat="1" x14ac:dyDescent="0.3">
      <c r="A1646" s="64" t="s">
        <v>1</v>
      </c>
    </row>
    <row r="1647" spans="1:11" customFormat="1" x14ac:dyDescent="0.3">
      <c r="A1647" s="53" t="s">
        <v>349</v>
      </c>
    </row>
    <row r="1648" spans="1:11" customFormat="1" x14ac:dyDescent="0.3">
      <c r="A1648" s="54" t="s">
        <v>1</v>
      </c>
    </row>
    <row r="1649" spans="1:11" customFormat="1" x14ac:dyDescent="0.3">
      <c r="A1649" s="119" t="s">
        <v>1</v>
      </c>
      <c r="B1649" s="118" t="s">
        <v>501</v>
      </c>
      <c r="C1649" s="118" t="s">
        <v>1</v>
      </c>
      <c r="D1649" s="118" t="s">
        <v>389</v>
      </c>
      <c r="E1649" s="118" t="s">
        <v>1</v>
      </c>
      <c r="F1649" s="118" t="s">
        <v>390</v>
      </c>
      <c r="G1649" s="118" t="s">
        <v>1</v>
      </c>
      <c r="H1649" s="118" t="s">
        <v>391</v>
      </c>
      <c r="I1649" s="118" t="s">
        <v>1</v>
      </c>
      <c r="J1649" s="118" t="s">
        <v>392</v>
      </c>
      <c r="K1649" s="118" t="s">
        <v>1</v>
      </c>
    </row>
    <row r="1650" spans="1:11" customFormat="1" x14ac:dyDescent="0.3">
      <c r="A1650" s="120"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1425.4092837695</v>
      </c>
      <c r="C1651" s="57">
        <v>1425.4092837695</v>
      </c>
      <c r="D1651" s="57">
        <v>285.85600216210003</v>
      </c>
      <c r="E1651" s="57">
        <v>285.85600216210003</v>
      </c>
      <c r="F1651" s="57">
        <v>358.79102336109997</v>
      </c>
      <c r="G1651" s="57">
        <v>358.79102336109997</v>
      </c>
      <c r="H1651" s="57">
        <v>431.75552187919999</v>
      </c>
      <c r="I1651" s="57">
        <v>431.75552187919999</v>
      </c>
      <c r="J1651" s="57">
        <v>349.00673636710002</v>
      </c>
      <c r="K1651" s="57">
        <v>349.00673636710002</v>
      </c>
    </row>
    <row r="1652" spans="1:11" customFormat="1" x14ac:dyDescent="0.3">
      <c r="A1652" s="58" t="s">
        <v>350</v>
      </c>
      <c r="B1652" s="59">
        <v>182.98020971010001</v>
      </c>
      <c r="C1652" s="60">
        <v>0.12837029461896601</v>
      </c>
      <c r="D1652" s="59">
        <v>52.819380873999897</v>
      </c>
      <c r="E1652" s="61">
        <v>0.18477618267412799</v>
      </c>
      <c r="F1652" s="59">
        <v>27.1859852672</v>
      </c>
      <c r="G1652" s="65">
        <v>7.5771085387047299E-2</v>
      </c>
      <c r="H1652" s="59">
        <v>82.5294486218</v>
      </c>
      <c r="I1652" s="61">
        <v>0.191148565425622</v>
      </c>
      <c r="J1652" s="59">
        <v>20.445394947099999</v>
      </c>
      <c r="K1652" s="65">
        <v>5.8581662806630401E-2</v>
      </c>
    </row>
    <row r="1653" spans="1:11" customFormat="1" x14ac:dyDescent="0.3">
      <c r="A1653" s="58" t="s">
        <v>351</v>
      </c>
      <c r="B1653" s="62">
        <v>216.61944556820001</v>
      </c>
      <c r="C1653" s="63">
        <v>0.15196999769452099</v>
      </c>
      <c r="D1653" s="62">
        <v>39.992057439900101</v>
      </c>
      <c r="E1653" s="63">
        <v>0.139902808188095</v>
      </c>
      <c r="F1653" s="62">
        <v>57.943865907899998</v>
      </c>
      <c r="G1653" s="63">
        <v>0.161497535153167</v>
      </c>
      <c r="H1653" s="62">
        <v>62.375695882700001</v>
      </c>
      <c r="I1653" s="63">
        <v>0.14446994357179799</v>
      </c>
      <c r="J1653" s="62">
        <v>56.3078263377</v>
      </c>
      <c r="K1653" s="63">
        <v>0.16133736249283501</v>
      </c>
    </row>
    <row r="1654" spans="1:11" customFormat="1" x14ac:dyDescent="0.3">
      <c r="A1654" s="58" t="s">
        <v>352</v>
      </c>
      <c r="B1654" s="59">
        <v>219.57857618969999</v>
      </c>
      <c r="C1654" s="60">
        <v>0.154045984328812</v>
      </c>
      <c r="D1654" s="59">
        <v>40.47257389</v>
      </c>
      <c r="E1654" s="60">
        <v>0.14158378198772001</v>
      </c>
      <c r="F1654" s="59">
        <v>37.738722734299998</v>
      </c>
      <c r="G1654" s="65">
        <v>0.10518301818359201</v>
      </c>
      <c r="H1654" s="59">
        <v>66.135637554199903</v>
      </c>
      <c r="I1654" s="60">
        <v>0.153178440582177</v>
      </c>
      <c r="J1654" s="59">
        <v>75.231642011199895</v>
      </c>
      <c r="K1654" s="61">
        <v>0.21555928345196201</v>
      </c>
    </row>
    <row r="1655" spans="1:11" customFormat="1" x14ac:dyDescent="0.3">
      <c r="A1655" s="58" t="s">
        <v>353</v>
      </c>
      <c r="B1655" s="62">
        <v>329.56542496869997</v>
      </c>
      <c r="C1655" s="63">
        <v>0.23120757576179299</v>
      </c>
      <c r="D1655" s="62">
        <v>48.046945307000001</v>
      </c>
      <c r="E1655" s="65">
        <v>0.16808093915675101</v>
      </c>
      <c r="F1655" s="62">
        <v>52.814472696200099</v>
      </c>
      <c r="G1655" s="65">
        <v>0.147201209777887</v>
      </c>
      <c r="H1655" s="62">
        <v>110.9596941177</v>
      </c>
      <c r="I1655" s="63">
        <v>0.25699658370262901</v>
      </c>
      <c r="J1655" s="62">
        <v>117.7443128478</v>
      </c>
      <c r="K1655" s="61">
        <v>0.33736974269732001</v>
      </c>
    </row>
    <row r="1656" spans="1:11" customFormat="1" x14ac:dyDescent="0.3">
      <c r="A1656" s="58" t="s">
        <v>354</v>
      </c>
      <c r="B1656" s="59">
        <v>165.17471530989999</v>
      </c>
      <c r="C1656" s="60">
        <v>0.11587879859537201</v>
      </c>
      <c r="D1656" s="59">
        <v>21.147117093199999</v>
      </c>
      <c r="E1656" s="65">
        <v>7.3978216071209593E-2</v>
      </c>
      <c r="F1656" s="59">
        <v>30.839300505600001</v>
      </c>
      <c r="G1656" s="60">
        <v>8.5953378143918194E-2</v>
      </c>
      <c r="H1656" s="59">
        <v>63.971176720799903</v>
      </c>
      <c r="I1656" s="60">
        <v>0.14816527752179701</v>
      </c>
      <c r="J1656" s="59">
        <v>49.217120990300003</v>
      </c>
      <c r="K1656" s="60">
        <v>0.14102054734706099</v>
      </c>
    </row>
    <row r="1657" spans="1:11" customFormat="1" x14ac:dyDescent="0.3">
      <c r="A1657" s="58" t="s">
        <v>355</v>
      </c>
      <c r="B1657" s="62">
        <v>205.09518712260001</v>
      </c>
      <c r="C1657" s="63">
        <v>0.143885120896803</v>
      </c>
      <c r="D1657" s="62">
        <v>74.787113590700201</v>
      </c>
      <c r="E1657" s="61">
        <v>0.261625129523397</v>
      </c>
      <c r="F1657" s="62">
        <v>130.30807353189999</v>
      </c>
      <c r="G1657" s="61">
        <v>0.36318654884727503</v>
      </c>
      <c r="H1657" s="62">
        <v>0</v>
      </c>
      <c r="I1657" s="65">
        <v>0</v>
      </c>
      <c r="J1657" s="62">
        <v>0</v>
      </c>
      <c r="K1657" s="65">
        <v>0</v>
      </c>
    </row>
    <row r="1658" spans="1:11" customFormat="1" x14ac:dyDescent="0.3">
      <c r="A1658" s="58" t="s">
        <v>356</v>
      </c>
      <c r="B1658" s="59">
        <v>106.3957249003</v>
      </c>
      <c r="C1658" s="60">
        <v>7.4642228103731806E-2</v>
      </c>
      <c r="D1658" s="59">
        <v>8.5908139673000097</v>
      </c>
      <c r="E1658" s="65">
        <v>3.0052942398699101E-2</v>
      </c>
      <c r="F1658" s="59">
        <v>21.960602718000001</v>
      </c>
      <c r="G1658" s="60">
        <v>6.1207224507113897E-2</v>
      </c>
      <c r="H1658" s="59">
        <v>45.783868981999902</v>
      </c>
      <c r="I1658" s="61">
        <v>0.10604118919597701</v>
      </c>
      <c r="J1658" s="59">
        <v>30.0604392330001</v>
      </c>
      <c r="K1658" s="60">
        <v>8.6131401204190994E-2</v>
      </c>
    </row>
    <row r="1659" spans="1:11" customFormat="1" x14ac:dyDescent="0.3">
      <c r="A1659" s="64" t="s">
        <v>1</v>
      </c>
    </row>
    <row r="1660" spans="1:11" customFormat="1" x14ac:dyDescent="0.3">
      <c r="A1660" s="64" t="s">
        <v>1</v>
      </c>
    </row>
    <row r="1661" spans="1:11" customFormat="1" x14ac:dyDescent="0.3">
      <c r="A1661" s="53" t="s">
        <v>357</v>
      </c>
    </row>
    <row r="1662" spans="1:11" customFormat="1" x14ac:dyDescent="0.3">
      <c r="A1662" s="54" t="s">
        <v>1</v>
      </c>
    </row>
    <row r="1663" spans="1:11" customFormat="1" x14ac:dyDescent="0.3">
      <c r="A1663" s="119" t="s">
        <v>1</v>
      </c>
      <c r="B1663" s="118" t="s">
        <v>501</v>
      </c>
      <c r="C1663" s="118" t="s">
        <v>1</v>
      </c>
      <c r="D1663" s="118" t="s">
        <v>389</v>
      </c>
      <c r="E1663" s="118" t="s">
        <v>1</v>
      </c>
      <c r="F1663" s="118" t="s">
        <v>390</v>
      </c>
      <c r="G1663" s="118" t="s">
        <v>1</v>
      </c>
      <c r="H1663" s="118" t="s">
        <v>391</v>
      </c>
      <c r="I1663" s="118" t="s">
        <v>1</v>
      </c>
      <c r="J1663" s="118" t="s">
        <v>392</v>
      </c>
      <c r="K1663" s="118" t="s">
        <v>1</v>
      </c>
    </row>
    <row r="1664" spans="1:11" customFormat="1" x14ac:dyDescent="0.3">
      <c r="A1664" s="120"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1425.4092837695</v>
      </c>
      <c r="C1665" s="57">
        <v>1425.4092837695</v>
      </c>
      <c r="D1665" s="57">
        <v>285.85600216210003</v>
      </c>
      <c r="E1665" s="57">
        <v>285.85600216210003</v>
      </c>
      <c r="F1665" s="57">
        <v>358.79102336109997</v>
      </c>
      <c r="G1665" s="57">
        <v>358.79102336109997</v>
      </c>
      <c r="H1665" s="57">
        <v>431.75552187919999</v>
      </c>
      <c r="I1665" s="57">
        <v>431.75552187919999</v>
      </c>
      <c r="J1665" s="57">
        <v>349.00673636710002</v>
      </c>
      <c r="K1665" s="57">
        <v>349.00673636710002</v>
      </c>
    </row>
    <row r="1666" spans="1:11" customFormat="1" x14ac:dyDescent="0.3">
      <c r="A1666" s="58" t="s">
        <v>358</v>
      </c>
      <c r="B1666" s="59">
        <v>274.48002135569999</v>
      </c>
      <c r="C1666" s="60">
        <v>0.19256225175539499</v>
      </c>
      <c r="D1666" s="59">
        <v>71.084648503499906</v>
      </c>
      <c r="E1666" s="61">
        <v>0.24867292610910499</v>
      </c>
      <c r="F1666" s="59">
        <v>71.481007991799999</v>
      </c>
      <c r="G1666" s="60">
        <v>0.19922741467213101</v>
      </c>
      <c r="H1666" s="59">
        <v>93.611999741999895</v>
      </c>
      <c r="I1666" s="60">
        <v>0.216817145347805</v>
      </c>
      <c r="J1666" s="59">
        <v>38.302365118399898</v>
      </c>
      <c r="K1666" s="65">
        <v>0.109746778864784</v>
      </c>
    </row>
    <row r="1667" spans="1:11" customFormat="1" x14ac:dyDescent="0.3">
      <c r="A1667" s="58" t="s">
        <v>359</v>
      </c>
      <c r="B1667" s="62">
        <v>420.49520866419999</v>
      </c>
      <c r="C1667" s="63">
        <v>0.294999628143433</v>
      </c>
      <c r="D1667" s="62">
        <v>74.967243040200003</v>
      </c>
      <c r="E1667" s="63">
        <v>0.26225527004218202</v>
      </c>
      <c r="F1667" s="62">
        <v>106.1440867112</v>
      </c>
      <c r="G1667" s="63">
        <v>0.29583818936398798</v>
      </c>
      <c r="H1667" s="62">
        <v>133.6291060106</v>
      </c>
      <c r="I1667" s="63">
        <v>0.30950178802342598</v>
      </c>
      <c r="J1667" s="62">
        <v>105.7547729022</v>
      </c>
      <c r="K1667" s="63">
        <v>0.30301642312990401</v>
      </c>
    </row>
    <row r="1668" spans="1:11" customFormat="1" x14ac:dyDescent="0.3">
      <c r="A1668" s="58" t="s">
        <v>360</v>
      </c>
      <c r="B1668" s="59">
        <v>718.75366272249801</v>
      </c>
      <c r="C1668" s="60">
        <v>0.504243708039949</v>
      </c>
      <c r="D1668" s="59">
        <v>135.7317891344</v>
      </c>
      <c r="E1668" s="60">
        <v>0.47482574480780299</v>
      </c>
      <c r="F1668" s="59">
        <v>176.0844273372</v>
      </c>
      <c r="G1668" s="60">
        <v>0.49077155188462601</v>
      </c>
      <c r="H1668" s="59">
        <v>204.5144161266</v>
      </c>
      <c r="I1668" s="60">
        <v>0.47368106662876802</v>
      </c>
      <c r="J1668" s="59">
        <v>202.4230301243</v>
      </c>
      <c r="K1668" s="61">
        <v>0.579997487244438</v>
      </c>
    </row>
    <row r="1669" spans="1:11" customFormat="1" x14ac:dyDescent="0.3">
      <c r="A1669" s="58" t="s">
        <v>361</v>
      </c>
      <c r="B1669" s="62">
        <v>11.680391027100001</v>
      </c>
      <c r="C1669" s="63">
        <v>8.1944120612229797E-3</v>
      </c>
      <c r="D1669" s="62">
        <v>4.0723214839999997</v>
      </c>
      <c r="E1669" s="63">
        <v>1.4246059040910799E-2</v>
      </c>
      <c r="F1669" s="62">
        <v>5.0815013208999904</v>
      </c>
      <c r="G1669" s="63">
        <v>1.4162844079256101E-2</v>
      </c>
      <c r="H1669" s="62">
        <v>0</v>
      </c>
      <c r="I1669" s="63">
        <v>0</v>
      </c>
      <c r="J1669" s="62">
        <v>2.5265682221999999</v>
      </c>
      <c r="K1669" s="63">
        <v>7.2393107608743996E-3</v>
      </c>
    </row>
    <row r="1670" spans="1:11" customFormat="1" x14ac:dyDescent="0.3">
      <c r="A1670" s="64" t="s">
        <v>1</v>
      </c>
    </row>
    <row r="1671" spans="1:11" customFormat="1" x14ac:dyDescent="0.3">
      <c r="A1671" s="64" t="s">
        <v>1</v>
      </c>
    </row>
    <row r="1672" spans="1:11" customFormat="1" x14ac:dyDescent="0.3">
      <c r="A1672" s="53" t="s">
        <v>362</v>
      </c>
    </row>
    <row r="1673" spans="1:11" customFormat="1" x14ac:dyDescent="0.3">
      <c r="A1673" s="54" t="s">
        <v>1</v>
      </c>
    </row>
    <row r="1674" spans="1:11" customFormat="1" x14ac:dyDescent="0.3">
      <c r="A1674" s="119" t="s">
        <v>1</v>
      </c>
      <c r="B1674" s="118" t="s">
        <v>501</v>
      </c>
      <c r="C1674" s="118" t="s">
        <v>1</v>
      </c>
      <c r="D1674" s="118" t="s">
        <v>389</v>
      </c>
      <c r="E1674" s="118" t="s">
        <v>1</v>
      </c>
      <c r="F1674" s="118" t="s">
        <v>390</v>
      </c>
      <c r="G1674" s="118" t="s">
        <v>1</v>
      </c>
      <c r="H1674" s="118" t="s">
        <v>391</v>
      </c>
      <c r="I1674" s="118" t="s">
        <v>1</v>
      </c>
      <c r="J1674" s="118" t="s">
        <v>392</v>
      </c>
      <c r="K1674" s="118" t="s">
        <v>1</v>
      </c>
    </row>
    <row r="1675" spans="1:11" customFormat="1" x14ac:dyDescent="0.3">
      <c r="A1675" s="120"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1425.4092837695</v>
      </c>
      <c r="C1676" s="57">
        <v>1425.4092837695</v>
      </c>
      <c r="D1676" s="57">
        <v>285.85600216210003</v>
      </c>
      <c r="E1676" s="57">
        <v>285.85600216210003</v>
      </c>
      <c r="F1676" s="57">
        <v>358.79102336109997</v>
      </c>
      <c r="G1676" s="57">
        <v>358.79102336109997</v>
      </c>
      <c r="H1676" s="57">
        <v>431.75552187919999</v>
      </c>
      <c r="I1676" s="57">
        <v>431.75552187919999</v>
      </c>
      <c r="J1676" s="57">
        <v>349.00673636710002</v>
      </c>
      <c r="K1676" s="57">
        <v>349.00673636710002</v>
      </c>
    </row>
    <row r="1677" spans="1:11" customFormat="1" x14ac:dyDescent="0.3">
      <c r="A1677" s="66" t="s">
        <v>363</v>
      </c>
      <c r="B1677" s="59">
        <v>109.8097088343</v>
      </c>
      <c r="C1677" s="60">
        <v>7.7037318393147994E-2</v>
      </c>
      <c r="D1677" s="59">
        <v>15.5214681823</v>
      </c>
      <c r="E1677" s="60">
        <v>5.4298206316823298E-2</v>
      </c>
      <c r="F1677" s="59">
        <v>26.979795079999999</v>
      </c>
      <c r="G1677" s="60">
        <v>7.5196404935824093E-2</v>
      </c>
      <c r="H1677" s="59">
        <v>38.891101646899898</v>
      </c>
      <c r="I1677" s="60">
        <v>9.0076674590351305E-2</v>
      </c>
      <c r="J1677" s="59">
        <v>28.417343925099999</v>
      </c>
      <c r="K1677" s="60">
        <v>8.1423482597795596E-2</v>
      </c>
    </row>
    <row r="1678" spans="1:11" customFormat="1" ht="25.5" customHeight="1" x14ac:dyDescent="0.3">
      <c r="A1678" s="66" t="s">
        <v>364</v>
      </c>
      <c r="B1678" s="62">
        <v>516.88716238860002</v>
      </c>
      <c r="C1678" s="63">
        <v>0.36262368168508802</v>
      </c>
      <c r="D1678" s="62">
        <v>113.4941820497</v>
      </c>
      <c r="E1678" s="63">
        <v>0.39703270594731499</v>
      </c>
      <c r="F1678" s="62">
        <v>122.04851533439999</v>
      </c>
      <c r="G1678" s="63">
        <v>0.34016602252494499</v>
      </c>
      <c r="H1678" s="62">
        <v>160.3145935034</v>
      </c>
      <c r="I1678" s="63">
        <v>0.37130872769301598</v>
      </c>
      <c r="J1678" s="62">
        <v>121.0298715011</v>
      </c>
      <c r="K1678" s="63">
        <v>0.34678376916426001</v>
      </c>
    </row>
    <row r="1679" spans="1:11" customFormat="1" x14ac:dyDescent="0.3">
      <c r="A1679" s="58" t="s">
        <v>365</v>
      </c>
      <c r="B1679" s="59">
        <v>79.7816153891998</v>
      </c>
      <c r="C1679" s="60">
        <v>5.5971022707399003E-2</v>
      </c>
      <c r="D1679" s="59">
        <v>16.035824921700002</v>
      </c>
      <c r="E1679" s="60">
        <v>5.6097562410484497E-2</v>
      </c>
      <c r="F1679" s="59">
        <v>22.768621412800002</v>
      </c>
      <c r="G1679" s="60">
        <v>6.3459283901550798E-2</v>
      </c>
      <c r="H1679" s="59">
        <v>22.4245476414</v>
      </c>
      <c r="I1679" s="60">
        <v>5.1938067969108999E-2</v>
      </c>
      <c r="J1679" s="59">
        <v>18.552621413299999</v>
      </c>
      <c r="K1679" s="60">
        <v>5.3158347619358198E-2</v>
      </c>
    </row>
    <row r="1680" spans="1:11" customFormat="1" x14ac:dyDescent="0.3">
      <c r="A1680" s="58" t="s">
        <v>366</v>
      </c>
      <c r="B1680" s="62">
        <v>293.9082315732</v>
      </c>
      <c r="C1680" s="63">
        <v>0.20619216874746199</v>
      </c>
      <c r="D1680" s="62">
        <v>49.875373267900102</v>
      </c>
      <c r="E1680" s="63">
        <v>0.17447726439417999</v>
      </c>
      <c r="F1680" s="62">
        <v>76.815352730400093</v>
      </c>
      <c r="G1680" s="63">
        <v>0.21409496818177201</v>
      </c>
      <c r="H1680" s="62">
        <v>94.059222074799905</v>
      </c>
      <c r="I1680" s="63">
        <v>0.217852968423914</v>
      </c>
      <c r="J1680" s="62">
        <v>73.158283500100097</v>
      </c>
      <c r="K1680" s="63">
        <v>0.209618542786948</v>
      </c>
    </row>
    <row r="1681" spans="1:11" customFormat="1" x14ac:dyDescent="0.3">
      <c r="A1681" s="58" t="s">
        <v>367</v>
      </c>
      <c r="B1681" s="59">
        <v>381.40550398890002</v>
      </c>
      <c r="C1681" s="60">
        <v>0.26757613292672799</v>
      </c>
      <c r="D1681" s="59">
        <v>85.403755550099802</v>
      </c>
      <c r="E1681" s="60">
        <v>0.29876495474693698</v>
      </c>
      <c r="F1681" s="59">
        <v>99.016444365799998</v>
      </c>
      <c r="G1681" s="60">
        <v>0.27597246842529399</v>
      </c>
      <c r="H1681" s="59">
        <v>99.022214681099996</v>
      </c>
      <c r="I1681" s="60">
        <v>0.22934788245465701</v>
      </c>
      <c r="J1681" s="59">
        <v>97.963089391899999</v>
      </c>
      <c r="K1681" s="60">
        <v>0.28069111333386498</v>
      </c>
    </row>
    <row r="1682" spans="1:11" customFormat="1" ht="25.5" customHeight="1" x14ac:dyDescent="0.3">
      <c r="A1682" s="66" t="s">
        <v>368</v>
      </c>
      <c r="B1682" s="62">
        <v>43.617061595300001</v>
      </c>
      <c r="C1682" s="63">
        <v>3.0599675540174998E-2</v>
      </c>
      <c r="D1682" s="62">
        <v>5.5253981904000096</v>
      </c>
      <c r="E1682" s="63">
        <v>1.9329306184261E-2</v>
      </c>
      <c r="F1682" s="62">
        <v>11.1622944377</v>
      </c>
      <c r="G1682" s="63">
        <v>3.11108520306147E-2</v>
      </c>
      <c r="H1682" s="62">
        <v>17.043842331600001</v>
      </c>
      <c r="I1682" s="63">
        <v>3.94756788689518E-2</v>
      </c>
      <c r="J1682" s="62">
        <v>9.8855266355999891</v>
      </c>
      <c r="K1682" s="63">
        <v>2.83247444977738E-2</v>
      </c>
    </row>
    <row r="1683" spans="1:11" customFormat="1" x14ac:dyDescent="0.3">
      <c r="A1683" s="64" t="s">
        <v>1</v>
      </c>
    </row>
    <row r="1684" spans="1:11" customFormat="1" x14ac:dyDescent="0.3">
      <c r="A1684" s="64" t="s">
        <v>1</v>
      </c>
    </row>
    <row r="1685" spans="1:11" customFormat="1" x14ac:dyDescent="0.3">
      <c r="A1685" s="53" t="s">
        <v>369</v>
      </c>
    </row>
    <row r="1686" spans="1:11" customFormat="1" x14ac:dyDescent="0.3">
      <c r="A1686" s="54" t="s">
        <v>1</v>
      </c>
    </row>
    <row r="1687" spans="1:11" customFormat="1" x14ac:dyDescent="0.3">
      <c r="A1687" s="119" t="s">
        <v>1</v>
      </c>
      <c r="B1687" s="118" t="s">
        <v>501</v>
      </c>
      <c r="C1687" s="118" t="s">
        <v>1</v>
      </c>
      <c r="D1687" s="118" t="s">
        <v>389</v>
      </c>
      <c r="E1687" s="118" t="s">
        <v>1</v>
      </c>
      <c r="F1687" s="118" t="s">
        <v>390</v>
      </c>
      <c r="G1687" s="118" t="s">
        <v>1</v>
      </c>
      <c r="H1687" s="118" t="s">
        <v>391</v>
      </c>
      <c r="I1687" s="118" t="s">
        <v>1</v>
      </c>
      <c r="J1687" s="118" t="s">
        <v>392</v>
      </c>
      <c r="K1687" s="118" t="s">
        <v>1</v>
      </c>
    </row>
    <row r="1688" spans="1:11" customFormat="1" x14ac:dyDescent="0.3">
      <c r="A1688" s="120"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1425.4092837695</v>
      </c>
      <c r="C1689" s="57">
        <v>1425.4092837695</v>
      </c>
      <c r="D1689" s="57">
        <v>285.85600216210003</v>
      </c>
      <c r="E1689" s="57">
        <v>285.85600216210003</v>
      </c>
      <c r="F1689" s="57">
        <v>358.79102336109997</v>
      </c>
      <c r="G1689" s="57">
        <v>358.79102336109997</v>
      </c>
      <c r="H1689" s="57">
        <v>431.75552187919999</v>
      </c>
      <c r="I1689" s="57">
        <v>431.75552187919999</v>
      </c>
      <c r="J1689" s="57">
        <v>349.00673636710002</v>
      </c>
      <c r="K1689" s="57">
        <v>349.00673636710002</v>
      </c>
    </row>
    <row r="1690" spans="1:11" customFormat="1" x14ac:dyDescent="0.3">
      <c r="A1690" s="58" t="s">
        <v>2</v>
      </c>
      <c r="B1690" s="59">
        <v>29.2258702498</v>
      </c>
      <c r="C1690" s="60">
        <v>2.0503493686046498E-2</v>
      </c>
      <c r="D1690" s="59">
        <v>4.1506973402999998</v>
      </c>
      <c r="E1690" s="60">
        <v>1.4520238542853E-2</v>
      </c>
      <c r="F1690" s="59">
        <v>7.1851315774</v>
      </c>
      <c r="G1690" s="60">
        <v>2.0025951346526901E-2</v>
      </c>
      <c r="H1690" s="59">
        <v>12.873871837199999</v>
      </c>
      <c r="I1690" s="60">
        <v>2.9817503621417399E-2</v>
      </c>
      <c r="J1690" s="59">
        <v>5.01616949489999</v>
      </c>
      <c r="K1690" s="60">
        <v>1.43727010748119E-2</v>
      </c>
    </row>
    <row r="1691" spans="1:11" customFormat="1" x14ac:dyDescent="0.3">
      <c r="A1691" s="58" t="s">
        <v>3</v>
      </c>
      <c r="B1691" s="62">
        <v>27.2878623428</v>
      </c>
      <c r="C1691" s="63">
        <v>1.9143878641394201E-2</v>
      </c>
      <c r="D1691" s="62">
        <v>5.4847903636000099</v>
      </c>
      <c r="E1691" s="63">
        <v>1.9187249251774501E-2</v>
      </c>
      <c r="F1691" s="62">
        <v>7.7021615203999998</v>
      </c>
      <c r="G1691" s="63">
        <v>2.1466985010514798E-2</v>
      </c>
      <c r="H1691" s="62">
        <v>6.9428523687999899</v>
      </c>
      <c r="I1691" s="63">
        <v>1.6080517832363798E-2</v>
      </c>
      <c r="J1691" s="62">
        <v>7.1580580900000097</v>
      </c>
      <c r="K1691" s="63">
        <v>2.0509799221957899E-2</v>
      </c>
    </row>
    <row r="1692" spans="1:11" customFormat="1" x14ac:dyDescent="0.3">
      <c r="A1692" s="58" t="s">
        <v>4</v>
      </c>
      <c r="B1692" s="59">
        <v>23.267882796599999</v>
      </c>
      <c r="C1692" s="60">
        <v>1.6323650379958199E-2</v>
      </c>
      <c r="D1692" s="59">
        <v>6.4003372178000104</v>
      </c>
      <c r="E1692" s="60">
        <v>2.2390074615857E-2</v>
      </c>
      <c r="F1692" s="59">
        <v>7.8813283149999904</v>
      </c>
      <c r="G1692" s="60">
        <v>2.1966347544509102E-2</v>
      </c>
      <c r="H1692" s="59">
        <v>2.60782343540001</v>
      </c>
      <c r="I1692" s="60">
        <v>6.0400465153277998E-3</v>
      </c>
      <c r="J1692" s="59">
        <v>6.3783938284000099</v>
      </c>
      <c r="K1692" s="60">
        <v>1.8275847322588499E-2</v>
      </c>
    </row>
    <row r="1693" spans="1:11" customFormat="1" x14ac:dyDescent="0.3">
      <c r="A1693" s="58" t="s">
        <v>5</v>
      </c>
      <c r="B1693" s="62">
        <v>86.589381458299698</v>
      </c>
      <c r="C1693" s="63">
        <v>6.0747030655864703E-2</v>
      </c>
      <c r="D1693" s="62">
        <v>14.678117584200001</v>
      </c>
      <c r="E1693" s="63">
        <v>5.1347942576614097E-2</v>
      </c>
      <c r="F1693" s="62">
        <v>19.887120358800001</v>
      </c>
      <c r="G1693" s="63">
        <v>5.5428143582022901E-2</v>
      </c>
      <c r="H1693" s="62">
        <v>32.5283392081001</v>
      </c>
      <c r="I1693" s="63">
        <v>7.5339717872099504E-2</v>
      </c>
      <c r="J1693" s="62">
        <v>19.4958043072</v>
      </c>
      <c r="K1693" s="63">
        <v>5.5860825238322899E-2</v>
      </c>
    </row>
    <row r="1694" spans="1:11" customFormat="1" x14ac:dyDescent="0.3">
      <c r="A1694" s="58" t="s">
        <v>7</v>
      </c>
      <c r="B1694" s="59">
        <v>165.1773948478</v>
      </c>
      <c r="C1694" s="60">
        <v>0.115880678432925</v>
      </c>
      <c r="D1694" s="59">
        <v>31.498886399700002</v>
      </c>
      <c r="E1694" s="60">
        <v>0.110191446607575</v>
      </c>
      <c r="F1694" s="59">
        <v>49.163480150200002</v>
      </c>
      <c r="G1694" s="60">
        <v>0.13702539068465</v>
      </c>
      <c r="H1694" s="59">
        <v>42.5536031964999</v>
      </c>
      <c r="I1694" s="60">
        <v>9.8559488043805404E-2</v>
      </c>
      <c r="J1694" s="59">
        <v>41.961425101399897</v>
      </c>
      <c r="K1694" s="60">
        <v>0.120230989058226</v>
      </c>
    </row>
    <row r="1695" spans="1:11" customFormat="1" x14ac:dyDescent="0.3">
      <c r="A1695" s="58" t="s">
        <v>10</v>
      </c>
      <c r="B1695" s="62">
        <v>141.20885724850001</v>
      </c>
      <c r="C1695" s="63">
        <v>9.9065481652450493E-2</v>
      </c>
      <c r="D1695" s="62">
        <v>29.2904178569</v>
      </c>
      <c r="E1695" s="63">
        <v>0.102465638766928</v>
      </c>
      <c r="F1695" s="62">
        <v>43.044078333100003</v>
      </c>
      <c r="G1695" s="63">
        <v>0.119969774967806</v>
      </c>
      <c r="H1695" s="62">
        <v>31.6909003269</v>
      </c>
      <c r="I1695" s="63">
        <v>7.34001042742118E-2</v>
      </c>
      <c r="J1695" s="62">
        <v>37.183460731599901</v>
      </c>
      <c r="K1695" s="63">
        <v>0.10654081098448701</v>
      </c>
    </row>
    <row r="1696" spans="1:11" customFormat="1" x14ac:dyDescent="0.3">
      <c r="A1696" s="58" t="s">
        <v>8</v>
      </c>
      <c r="B1696" s="59">
        <v>185.2114216766</v>
      </c>
      <c r="C1696" s="60">
        <v>0.12993560781841401</v>
      </c>
      <c r="D1696" s="59">
        <v>44.489886734299802</v>
      </c>
      <c r="E1696" s="60">
        <v>0.15563740623879299</v>
      </c>
      <c r="F1696" s="59">
        <v>51.700857220099998</v>
      </c>
      <c r="G1696" s="60">
        <v>0.144097410062755</v>
      </c>
      <c r="H1696" s="59">
        <v>57.7721678005</v>
      </c>
      <c r="I1696" s="60">
        <v>0.133807594513323</v>
      </c>
      <c r="J1696" s="59">
        <v>31.248509921700101</v>
      </c>
      <c r="K1696" s="65">
        <v>8.9535549505358206E-2</v>
      </c>
    </row>
    <row r="1697" spans="1:11" customFormat="1" x14ac:dyDescent="0.3">
      <c r="A1697" s="58" t="s">
        <v>9</v>
      </c>
      <c r="B1697" s="62">
        <v>343.89365389310001</v>
      </c>
      <c r="C1697" s="63">
        <v>0.241259586147546</v>
      </c>
      <c r="D1697" s="62">
        <v>60.760743831200003</v>
      </c>
      <c r="E1697" s="63">
        <v>0.21255717344267799</v>
      </c>
      <c r="F1697" s="62">
        <v>65.4456692989001</v>
      </c>
      <c r="G1697" s="65">
        <v>0.18240609446082301</v>
      </c>
      <c r="H1697" s="62">
        <v>126.7864693545</v>
      </c>
      <c r="I1697" s="61">
        <v>0.293653382364785</v>
      </c>
      <c r="J1697" s="62">
        <v>90.900771408500006</v>
      </c>
      <c r="K1697" s="63">
        <v>0.26045563576998298</v>
      </c>
    </row>
    <row r="1698" spans="1:11" customFormat="1" x14ac:dyDescent="0.3">
      <c r="A1698" s="58" t="s">
        <v>11</v>
      </c>
      <c r="B1698" s="59">
        <v>33.068233954900002</v>
      </c>
      <c r="C1698" s="60">
        <v>2.31991150411557E-2</v>
      </c>
      <c r="D1698" s="59">
        <v>10.3621365444</v>
      </c>
      <c r="E1698" s="60">
        <v>3.6249497880138801E-2</v>
      </c>
      <c r="F1698" s="59">
        <v>5.5309603300000099</v>
      </c>
      <c r="G1698" s="60">
        <v>1.54155482436177E-2</v>
      </c>
      <c r="H1698" s="59">
        <v>7.8090880479999898</v>
      </c>
      <c r="I1698" s="60">
        <v>1.8086828430152399E-2</v>
      </c>
      <c r="J1698" s="59">
        <v>9.3660490324999994</v>
      </c>
      <c r="K1698" s="60">
        <v>2.68362987201725E-2</v>
      </c>
    </row>
    <row r="1699" spans="1:11" customFormat="1" x14ac:dyDescent="0.3">
      <c r="A1699" s="58" t="s">
        <v>6</v>
      </c>
      <c r="B1699" s="62">
        <v>42.1414552671</v>
      </c>
      <c r="C1699" s="63">
        <v>2.9564459658672E-2</v>
      </c>
      <c r="D1699" s="62">
        <v>3.6983692840000102</v>
      </c>
      <c r="E1699" s="63">
        <v>1.29378752099904E-2</v>
      </c>
      <c r="F1699" s="62">
        <v>7.7647522214000002</v>
      </c>
      <c r="G1699" s="63">
        <v>2.1641433915099002E-2</v>
      </c>
      <c r="H1699" s="62">
        <v>18.977279670200002</v>
      </c>
      <c r="I1699" s="63">
        <v>4.3953762508009399E-2</v>
      </c>
      <c r="J1699" s="62">
        <v>11.7010540915</v>
      </c>
      <c r="K1699" s="63">
        <v>3.3526728490398901E-2</v>
      </c>
    </row>
    <row r="1700" spans="1:11" customFormat="1" x14ac:dyDescent="0.3">
      <c r="A1700" s="58" t="s">
        <v>12</v>
      </c>
      <c r="B1700" s="59">
        <v>269.59764627189998</v>
      </c>
      <c r="C1700" s="60">
        <v>0.189137007413722</v>
      </c>
      <c r="D1700" s="59">
        <v>57.541780095399801</v>
      </c>
      <c r="E1700" s="60">
        <v>0.20129638580326101</v>
      </c>
      <c r="F1700" s="59">
        <v>68.861388505600004</v>
      </c>
      <c r="G1700" s="60">
        <v>0.19192617435218101</v>
      </c>
      <c r="H1700" s="59">
        <v>66.502639585099999</v>
      </c>
      <c r="I1700" s="60">
        <v>0.154028463366606</v>
      </c>
      <c r="J1700" s="59">
        <v>76.691838085799901</v>
      </c>
      <c r="K1700" s="60">
        <v>0.21974314560258901</v>
      </c>
    </row>
    <row r="1701" spans="1:11" customFormat="1" x14ac:dyDescent="0.3">
      <c r="A1701" s="58" t="s">
        <v>13</v>
      </c>
      <c r="B1701" s="62">
        <v>78.739623762100095</v>
      </c>
      <c r="C1701" s="63">
        <v>5.5240010471850398E-2</v>
      </c>
      <c r="D1701" s="62">
        <v>17.499838910299999</v>
      </c>
      <c r="E1701" s="63">
        <v>6.1219071063536301E-2</v>
      </c>
      <c r="F1701" s="62">
        <v>24.624095530200002</v>
      </c>
      <c r="G1701" s="63">
        <v>6.8630745829494799E-2</v>
      </c>
      <c r="H1701" s="62">
        <v>24.7104870480001</v>
      </c>
      <c r="I1701" s="63">
        <v>5.7232590657899401E-2</v>
      </c>
      <c r="J1701" s="62">
        <v>11.9052022736</v>
      </c>
      <c r="K1701" s="63">
        <v>3.4111669011103601E-2</v>
      </c>
    </row>
    <row r="1702" spans="1:11" customFormat="1" x14ac:dyDescent="0.3">
      <c r="A1702" s="64" t="s">
        <v>1</v>
      </c>
    </row>
    <row r="1703" spans="1:11" customFormat="1" x14ac:dyDescent="0.3">
      <c r="A1703" s="64" t="s">
        <v>1</v>
      </c>
    </row>
    <row r="1704" spans="1:11" customFormat="1" x14ac:dyDescent="0.3">
      <c r="A1704" s="53" t="s">
        <v>370</v>
      </c>
    </row>
    <row r="1705" spans="1:11" customFormat="1" x14ac:dyDescent="0.3">
      <c r="A1705" s="54" t="s">
        <v>1</v>
      </c>
    </row>
    <row r="1706" spans="1:11" customFormat="1" x14ac:dyDescent="0.3">
      <c r="A1706" s="119" t="s">
        <v>1</v>
      </c>
      <c r="B1706" s="118" t="s">
        <v>501</v>
      </c>
      <c r="C1706" s="118" t="s">
        <v>1</v>
      </c>
      <c r="D1706" s="118" t="s">
        <v>389</v>
      </c>
      <c r="E1706" s="118" t="s">
        <v>1</v>
      </c>
      <c r="F1706" s="118" t="s">
        <v>390</v>
      </c>
      <c r="G1706" s="118" t="s">
        <v>1</v>
      </c>
      <c r="H1706" s="118" t="s">
        <v>391</v>
      </c>
      <c r="I1706" s="118" t="s">
        <v>1</v>
      </c>
      <c r="J1706" s="118" t="s">
        <v>392</v>
      </c>
      <c r="K1706" s="118" t="s">
        <v>1</v>
      </c>
    </row>
    <row r="1707" spans="1:11" customFormat="1" x14ac:dyDescent="0.3">
      <c r="A1707" s="120"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1425.4092837695</v>
      </c>
      <c r="C1708" s="57">
        <v>1425.4092837695</v>
      </c>
      <c r="D1708" s="57">
        <v>285.85600216210003</v>
      </c>
      <c r="E1708" s="57">
        <v>285.85600216210003</v>
      </c>
      <c r="F1708" s="57">
        <v>358.79102336109997</v>
      </c>
      <c r="G1708" s="57">
        <v>358.79102336109997</v>
      </c>
      <c r="H1708" s="57">
        <v>431.75552187919999</v>
      </c>
      <c r="I1708" s="57">
        <v>431.75552187919999</v>
      </c>
      <c r="J1708" s="57">
        <v>349.00673636710002</v>
      </c>
      <c r="K1708" s="57">
        <v>349.00673636710002</v>
      </c>
    </row>
    <row r="1709" spans="1:11" customFormat="1" x14ac:dyDescent="0.3">
      <c r="A1709" s="58" t="s">
        <v>371</v>
      </c>
      <c r="B1709" s="59">
        <v>271.26675838450001</v>
      </c>
      <c r="C1709" s="60">
        <v>0.19030797783716799</v>
      </c>
      <c r="D1709" s="59">
        <v>50.456907943299797</v>
      </c>
      <c r="E1709" s="60">
        <v>0.17651162669898199</v>
      </c>
      <c r="F1709" s="59">
        <v>66.554843584299903</v>
      </c>
      <c r="G1709" s="60">
        <v>0.185497515965768</v>
      </c>
      <c r="H1709" s="59">
        <v>79.184004881299998</v>
      </c>
      <c r="I1709" s="60">
        <v>0.183400097667899</v>
      </c>
      <c r="J1709" s="59">
        <v>75.071001975600097</v>
      </c>
      <c r="K1709" s="60">
        <v>0.21509900570124599</v>
      </c>
    </row>
    <row r="1710" spans="1:11" customFormat="1" x14ac:dyDescent="0.3">
      <c r="A1710" s="58" t="s">
        <v>372</v>
      </c>
      <c r="B1710" s="62">
        <v>555.14721693709998</v>
      </c>
      <c r="C1710" s="63">
        <v>0.38946513345908002</v>
      </c>
      <c r="D1710" s="62">
        <v>104.6072276916</v>
      </c>
      <c r="E1710" s="63">
        <v>0.36594378603350303</v>
      </c>
      <c r="F1710" s="62">
        <v>149.88229350149999</v>
      </c>
      <c r="G1710" s="63">
        <v>0.41774259594742702</v>
      </c>
      <c r="H1710" s="62">
        <v>165.50297094749999</v>
      </c>
      <c r="I1710" s="63">
        <v>0.38332566130747903</v>
      </c>
      <c r="J1710" s="62">
        <v>135.15472479650001</v>
      </c>
      <c r="K1710" s="63">
        <v>0.38725534699805497</v>
      </c>
    </row>
    <row r="1711" spans="1:11" customFormat="1" x14ac:dyDescent="0.3">
      <c r="A1711" s="58" t="s">
        <v>373</v>
      </c>
      <c r="B1711" s="59">
        <v>277.38993896369999</v>
      </c>
      <c r="C1711" s="60">
        <v>0.19460371285792499</v>
      </c>
      <c r="D1711" s="59">
        <v>60.985490624500002</v>
      </c>
      <c r="E1711" s="60">
        <v>0.21334339724627199</v>
      </c>
      <c r="F1711" s="59">
        <v>63.592547492999898</v>
      </c>
      <c r="G1711" s="60">
        <v>0.177241188749023</v>
      </c>
      <c r="H1711" s="59">
        <v>92.697161188099898</v>
      </c>
      <c r="I1711" s="60">
        <v>0.214698264389623</v>
      </c>
      <c r="J1711" s="59">
        <v>60.114739658100099</v>
      </c>
      <c r="K1711" s="60">
        <v>0.17224521304044099</v>
      </c>
    </row>
    <row r="1712" spans="1:11" customFormat="1" x14ac:dyDescent="0.3">
      <c r="A1712" s="58" t="s">
        <v>374</v>
      </c>
      <c r="B1712" s="62">
        <v>238.52610653010001</v>
      </c>
      <c r="C1712" s="63">
        <v>0.16733867896476501</v>
      </c>
      <c r="D1712" s="62">
        <v>52.2201312073</v>
      </c>
      <c r="E1712" s="63">
        <v>0.18267984863822301</v>
      </c>
      <c r="F1712" s="62">
        <v>63.692934848799901</v>
      </c>
      <c r="G1712" s="63">
        <v>0.17752098213643799</v>
      </c>
      <c r="H1712" s="62">
        <v>69.555616846200095</v>
      </c>
      <c r="I1712" s="63">
        <v>0.16109954203587701</v>
      </c>
      <c r="J1712" s="62">
        <v>53.057423627799899</v>
      </c>
      <c r="K1712" s="63">
        <v>0.15202406744376401</v>
      </c>
    </row>
    <row r="1713" spans="1:11" customFormat="1" x14ac:dyDescent="0.3">
      <c r="A1713" s="58" t="s">
        <v>375</v>
      </c>
      <c r="B1713" s="59">
        <v>83.079262954100301</v>
      </c>
      <c r="C1713" s="60">
        <v>5.8284496881061798E-2</v>
      </c>
      <c r="D1713" s="59">
        <v>17.586244695400001</v>
      </c>
      <c r="E1713" s="60">
        <v>6.1521341383020497E-2</v>
      </c>
      <c r="F1713" s="59">
        <v>15.068403933500001</v>
      </c>
      <c r="G1713" s="60">
        <v>4.1997717201343203E-2</v>
      </c>
      <c r="H1713" s="59">
        <v>24.815768016100002</v>
      </c>
      <c r="I1713" s="60">
        <v>5.7476434599122897E-2</v>
      </c>
      <c r="J1713" s="59">
        <v>25.608846309099999</v>
      </c>
      <c r="K1713" s="60">
        <v>7.3376366816494704E-2</v>
      </c>
    </row>
    <row r="1714" spans="1:11" customFormat="1" x14ac:dyDescent="0.3">
      <c r="A1714" s="64" t="s">
        <v>1</v>
      </c>
    </row>
    <row r="1715" spans="1:11" customFormat="1" x14ac:dyDescent="0.3">
      <c r="A1715" s="64" t="s">
        <v>1</v>
      </c>
    </row>
    <row r="1716" spans="1:11" customFormat="1" x14ac:dyDescent="0.3">
      <c r="A1716" s="53" t="s">
        <v>376</v>
      </c>
    </row>
    <row r="1717" spans="1:11" customFormat="1" x14ac:dyDescent="0.3">
      <c r="A1717" s="54" t="s">
        <v>1</v>
      </c>
    </row>
    <row r="1718" spans="1:11" customFormat="1" x14ac:dyDescent="0.3">
      <c r="A1718" s="119" t="s">
        <v>1</v>
      </c>
      <c r="B1718" s="118" t="s">
        <v>501</v>
      </c>
      <c r="C1718" s="118" t="s">
        <v>1</v>
      </c>
      <c r="D1718" s="118" t="s">
        <v>389</v>
      </c>
      <c r="E1718" s="118" t="s">
        <v>1</v>
      </c>
      <c r="F1718" s="118" t="s">
        <v>390</v>
      </c>
      <c r="G1718" s="118" t="s">
        <v>1</v>
      </c>
      <c r="H1718" s="118" t="s">
        <v>391</v>
      </c>
      <c r="I1718" s="118" t="s">
        <v>1</v>
      </c>
      <c r="J1718" s="118" t="s">
        <v>392</v>
      </c>
      <c r="K1718" s="118" t="s">
        <v>1</v>
      </c>
    </row>
    <row r="1719" spans="1:11" customFormat="1" x14ac:dyDescent="0.3">
      <c r="A1719" s="120"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1425.4092837695</v>
      </c>
      <c r="C1720" s="57">
        <v>1425.4092837695</v>
      </c>
      <c r="D1720" s="57">
        <v>285.85600216210003</v>
      </c>
      <c r="E1720" s="57">
        <v>285.85600216210003</v>
      </c>
      <c r="F1720" s="57">
        <v>358.79102336109997</v>
      </c>
      <c r="G1720" s="57">
        <v>358.79102336109997</v>
      </c>
      <c r="H1720" s="57">
        <v>431.75552187919999</v>
      </c>
      <c r="I1720" s="57">
        <v>431.75552187919999</v>
      </c>
      <c r="J1720" s="57">
        <v>349.00673636710002</v>
      </c>
      <c r="K1720" s="57">
        <v>349.00673636710002</v>
      </c>
    </row>
    <row r="1721" spans="1:11" customFormat="1" x14ac:dyDescent="0.3">
      <c r="A1721" s="58" t="s">
        <v>317</v>
      </c>
      <c r="B1721" s="59">
        <v>318.57917730729997</v>
      </c>
      <c r="C1721" s="60">
        <v>0.22350014198365301</v>
      </c>
      <c r="D1721" s="59">
        <v>47.7412042005</v>
      </c>
      <c r="E1721" s="65">
        <v>0.167011375795522</v>
      </c>
      <c r="F1721" s="59">
        <v>75.522402860199904</v>
      </c>
      <c r="G1721" s="60">
        <v>0.21049133880975501</v>
      </c>
      <c r="H1721" s="59">
        <v>108.80153885999999</v>
      </c>
      <c r="I1721" s="60">
        <v>0.25199802514729902</v>
      </c>
      <c r="J1721" s="59">
        <v>86.514031386599896</v>
      </c>
      <c r="K1721" s="60">
        <v>0.24788642272967701</v>
      </c>
    </row>
    <row r="1722" spans="1:11" customFormat="1" x14ac:dyDescent="0.3">
      <c r="A1722" s="58" t="s">
        <v>237</v>
      </c>
      <c r="B1722" s="62">
        <v>509.89603080099999</v>
      </c>
      <c r="C1722" s="63">
        <v>0.35771903312750802</v>
      </c>
      <c r="D1722" s="62">
        <v>114.47807647320001</v>
      </c>
      <c r="E1722" s="63">
        <v>0.40047462920957999</v>
      </c>
      <c r="F1722" s="62">
        <v>162.0333921884</v>
      </c>
      <c r="G1722" s="61">
        <v>0.45160938161299502</v>
      </c>
      <c r="H1722" s="62">
        <v>127.6925754069</v>
      </c>
      <c r="I1722" s="65">
        <v>0.29575203775303899</v>
      </c>
      <c r="J1722" s="62">
        <v>105.6919867325</v>
      </c>
      <c r="K1722" s="65">
        <v>0.30283652353726698</v>
      </c>
    </row>
    <row r="1723" spans="1:11" customFormat="1" x14ac:dyDescent="0.3">
      <c r="A1723" s="58" t="s">
        <v>238</v>
      </c>
      <c r="B1723" s="59">
        <v>200.86368012040001</v>
      </c>
      <c r="C1723" s="60">
        <v>0.14091649493766101</v>
      </c>
      <c r="D1723" s="59">
        <v>44.503009425799902</v>
      </c>
      <c r="E1723" s="60">
        <v>0.15568331288899701</v>
      </c>
      <c r="F1723" s="59">
        <v>63.463667167799997</v>
      </c>
      <c r="G1723" s="60">
        <v>0.17688198153142701</v>
      </c>
      <c r="H1723" s="59">
        <v>43.9111042363999</v>
      </c>
      <c r="I1723" s="65">
        <v>0.101703630900373</v>
      </c>
      <c r="J1723" s="59">
        <v>48.9858992903999</v>
      </c>
      <c r="K1723" s="60">
        <v>0.140358033774095</v>
      </c>
    </row>
    <row r="1724" spans="1:11" customFormat="1" x14ac:dyDescent="0.3">
      <c r="A1724" s="58" t="s">
        <v>239</v>
      </c>
      <c r="B1724" s="62">
        <v>288.48838950790002</v>
      </c>
      <c r="C1724" s="63">
        <v>0.202389862892566</v>
      </c>
      <c r="D1724" s="62">
        <v>53.442313497299899</v>
      </c>
      <c r="E1724" s="63">
        <v>0.18695536596427501</v>
      </c>
      <c r="F1724" s="62">
        <v>46.3339200238999</v>
      </c>
      <c r="G1724" s="65">
        <v>0.12913901688467799</v>
      </c>
      <c r="H1724" s="62">
        <v>105.744761802</v>
      </c>
      <c r="I1724" s="63">
        <v>0.24491814567130399</v>
      </c>
      <c r="J1724" s="62">
        <v>82.967394184700098</v>
      </c>
      <c r="K1724" s="63">
        <v>0.23772433463126999</v>
      </c>
    </row>
    <row r="1725" spans="1:11" customFormat="1" x14ac:dyDescent="0.3">
      <c r="A1725" s="58" t="s">
        <v>318</v>
      </c>
      <c r="B1725" s="59">
        <v>83.779520845199698</v>
      </c>
      <c r="C1725" s="60">
        <v>5.8775764827099203E-2</v>
      </c>
      <c r="D1725" s="59">
        <v>14.6692080961</v>
      </c>
      <c r="E1725" s="60">
        <v>5.1316774827703499E-2</v>
      </c>
      <c r="F1725" s="59">
        <v>10.832326181799999</v>
      </c>
      <c r="G1725" s="65">
        <v>3.0191185053417498E-2</v>
      </c>
      <c r="H1725" s="59">
        <v>35.0172307232001</v>
      </c>
      <c r="I1725" s="60">
        <v>8.1104303126891805E-2</v>
      </c>
      <c r="J1725" s="59">
        <v>23.2607558441</v>
      </c>
      <c r="K1725" s="60">
        <v>6.6648443769960194E-2</v>
      </c>
    </row>
    <row r="1726" spans="1:11" customFormat="1" x14ac:dyDescent="0.3">
      <c r="A1726" s="58" t="s">
        <v>377</v>
      </c>
      <c r="B1726" s="62">
        <v>23.8024851877</v>
      </c>
      <c r="C1726" s="63">
        <v>1.6698702231512201E-2</v>
      </c>
      <c r="D1726" s="62">
        <v>11.0221904692</v>
      </c>
      <c r="E1726" s="61">
        <v>3.85585413139223E-2</v>
      </c>
      <c r="F1726" s="62">
        <v>0.605314939000001</v>
      </c>
      <c r="G1726" s="65">
        <v>1.6870961077272799E-3</v>
      </c>
      <c r="H1726" s="62">
        <v>10.588310850699999</v>
      </c>
      <c r="I1726" s="63">
        <v>2.4523857401092999E-2</v>
      </c>
      <c r="J1726" s="62">
        <v>1.5866689288</v>
      </c>
      <c r="K1726" s="63">
        <v>4.5462415577304897E-3</v>
      </c>
    </row>
    <row r="1727" spans="1:11" customFormat="1" x14ac:dyDescent="0.3">
      <c r="A1727" s="64" t="s">
        <v>1</v>
      </c>
    </row>
    <row r="1728" spans="1:11" customFormat="1" x14ac:dyDescent="0.3">
      <c r="A1728" s="64" t="s">
        <v>1</v>
      </c>
    </row>
    <row r="1729" spans="1:11" customFormat="1" x14ac:dyDescent="0.3">
      <c r="A1729" s="53" t="s">
        <v>378</v>
      </c>
    </row>
    <row r="1730" spans="1:11" customFormat="1" x14ac:dyDescent="0.3">
      <c r="A1730" s="54" t="s">
        <v>1</v>
      </c>
    </row>
    <row r="1731" spans="1:11" customFormat="1" x14ac:dyDescent="0.3">
      <c r="A1731" s="119" t="s">
        <v>1</v>
      </c>
      <c r="B1731" s="118" t="s">
        <v>501</v>
      </c>
      <c r="C1731" s="118" t="s">
        <v>1</v>
      </c>
      <c r="D1731" s="118" t="s">
        <v>389</v>
      </c>
      <c r="E1731" s="118" t="s">
        <v>1</v>
      </c>
      <c r="F1731" s="118" t="s">
        <v>390</v>
      </c>
      <c r="G1731" s="118" t="s">
        <v>1</v>
      </c>
      <c r="H1731" s="118" t="s">
        <v>391</v>
      </c>
      <c r="I1731" s="118" t="s">
        <v>1</v>
      </c>
      <c r="J1731" s="118" t="s">
        <v>392</v>
      </c>
      <c r="K1731" s="118" t="s">
        <v>1</v>
      </c>
    </row>
    <row r="1732" spans="1:11" customFormat="1" x14ac:dyDescent="0.3">
      <c r="A1732" s="120"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1421.4736066715</v>
      </c>
      <c r="C1733" s="57">
        <v>1421.4736066715</v>
      </c>
      <c r="D1733" s="57">
        <v>285.85600216210003</v>
      </c>
      <c r="E1733" s="57">
        <v>285.85600216210003</v>
      </c>
      <c r="F1733" s="57">
        <v>355.96719638100001</v>
      </c>
      <c r="G1733" s="57">
        <v>355.96719638100001</v>
      </c>
      <c r="H1733" s="57">
        <v>431.75552187919999</v>
      </c>
      <c r="I1733" s="57">
        <v>431.75552187919999</v>
      </c>
      <c r="J1733" s="57">
        <v>347.8948862492</v>
      </c>
      <c r="K1733" s="57">
        <v>347.8948862492</v>
      </c>
    </row>
    <row r="1734" spans="1:11" customFormat="1" x14ac:dyDescent="0.3">
      <c r="A1734" s="58" t="s">
        <v>379</v>
      </c>
      <c r="B1734" s="59">
        <v>1121.6907319669999</v>
      </c>
      <c r="C1734" s="60">
        <v>0.78910415691328495</v>
      </c>
      <c r="D1734" s="59">
        <v>220.9463628904</v>
      </c>
      <c r="E1734" s="60">
        <v>0.77292889153717403</v>
      </c>
      <c r="F1734" s="59">
        <v>263.98570961839999</v>
      </c>
      <c r="G1734" s="60">
        <v>0.74160122702949804</v>
      </c>
      <c r="H1734" s="59">
        <v>345.8159921024</v>
      </c>
      <c r="I1734" s="60">
        <v>0.80095325844878296</v>
      </c>
      <c r="J1734" s="59">
        <v>290.94266735579998</v>
      </c>
      <c r="K1734" s="61">
        <v>0.83629475124677599</v>
      </c>
    </row>
    <row r="1735" spans="1:11" customFormat="1" x14ac:dyDescent="0.3">
      <c r="A1735" s="58" t="s">
        <v>380</v>
      </c>
      <c r="B1735" s="62">
        <v>299.78287470449999</v>
      </c>
      <c r="C1735" s="63">
        <v>0.210895843086715</v>
      </c>
      <c r="D1735" s="62">
        <v>64.909639271700001</v>
      </c>
      <c r="E1735" s="63">
        <v>0.22707110846282599</v>
      </c>
      <c r="F1735" s="62">
        <v>91.981486762599999</v>
      </c>
      <c r="G1735" s="63">
        <v>0.25839877297050201</v>
      </c>
      <c r="H1735" s="62">
        <v>85.939529776799901</v>
      </c>
      <c r="I1735" s="63">
        <v>0.19904674155121699</v>
      </c>
      <c r="J1735" s="62">
        <v>56.952218893399902</v>
      </c>
      <c r="K1735" s="65">
        <v>0.16370524875322401</v>
      </c>
    </row>
    <row r="1736" spans="1:11" customFormat="1" x14ac:dyDescent="0.3">
      <c r="A1736" s="64" t="s">
        <v>1</v>
      </c>
    </row>
    <row r="1737" spans="1:11" customFormat="1" x14ac:dyDescent="0.3">
      <c r="A1737" s="64" t="s">
        <v>1</v>
      </c>
    </row>
    <row r="1738" spans="1:11" customFormat="1" x14ac:dyDescent="0.3">
      <c r="A1738" s="53" t="s">
        <v>381</v>
      </c>
    </row>
    <row r="1739" spans="1:11" customFormat="1" x14ac:dyDescent="0.3">
      <c r="A1739" s="54" t="s">
        <v>1</v>
      </c>
    </row>
    <row r="1740" spans="1:11" customFormat="1" x14ac:dyDescent="0.3">
      <c r="A1740" s="119" t="s">
        <v>1</v>
      </c>
      <c r="B1740" s="118" t="s">
        <v>501</v>
      </c>
      <c r="C1740" s="118" t="s">
        <v>1</v>
      </c>
      <c r="D1740" s="118" t="s">
        <v>389</v>
      </c>
      <c r="E1740" s="118" t="s">
        <v>1</v>
      </c>
      <c r="F1740" s="118" t="s">
        <v>390</v>
      </c>
      <c r="G1740" s="118" t="s">
        <v>1</v>
      </c>
      <c r="H1740" s="118" t="s">
        <v>391</v>
      </c>
      <c r="I1740" s="118" t="s">
        <v>1</v>
      </c>
      <c r="J1740" s="118" t="s">
        <v>392</v>
      </c>
      <c r="K1740" s="118" t="s">
        <v>1</v>
      </c>
    </row>
    <row r="1741" spans="1:11" customFormat="1" x14ac:dyDescent="0.3">
      <c r="A1741" s="120"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1289.0101873927999</v>
      </c>
      <c r="C1742" s="57">
        <v>1289.0101873927999</v>
      </c>
      <c r="D1742" s="57">
        <v>284.89367275220002</v>
      </c>
      <c r="E1742" s="57">
        <v>284.89367275220002</v>
      </c>
      <c r="F1742" s="57">
        <v>328.11775521359999</v>
      </c>
      <c r="G1742" s="57">
        <v>328.11775521359999</v>
      </c>
      <c r="H1742" s="57">
        <v>382.2066017592</v>
      </c>
      <c r="I1742" s="57">
        <v>382.2066017592</v>
      </c>
      <c r="J1742" s="57">
        <v>293.79215766779998</v>
      </c>
      <c r="K1742" s="57">
        <v>293.79215766779998</v>
      </c>
    </row>
    <row r="1743" spans="1:11" customFormat="1" x14ac:dyDescent="0.3">
      <c r="A1743" s="58" t="s">
        <v>382</v>
      </c>
      <c r="B1743" s="59">
        <v>29.642254249</v>
      </c>
      <c r="C1743" s="60">
        <v>2.29961365231376E-2</v>
      </c>
      <c r="D1743" s="59">
        <v>8.8824236270000103</v>
      </c>
      <c r="E1743" s="60">
        <v>3.11780305304496E-2</v>
      </c>
      <c r="F1743" s="59">
        <v>2.5994168535000002</v>
      </c>
      <c r="G1743" s="60">
        <v>7.9222072326071407E-3</v>
      </c>
      <c r="H1743" s="59">
        <v>12.4472625533</v>
      </c>
      <c r="I1743" s="60">
        <v>3.2566843419261797E-2</v>
      </c>
      <c r="J1743" s="59">
        <v>5.7131512151999901</v>
      </c>
      <c r="K1743" s="60">
        <v>1.94462345780517E-2</v>
      </c>
    </row>
    <row r="1744" spans="1:11" customFormat="1" x14ac:dyDescent="0.3">
      <c r="A1744" s="58" t="s">
        <v>383</v>
      </c>
      <c r="B1744" s="62">
        <v>108.9957970311</v>
      </c>
      <c r="C1744" s="63">
        <v>8.4557746786748794E-2</v>
      </c>
      <c r="D1744" s="62">
        <v>24.853368131500002</v>
      </c>
      <c r="E1744" s="63">
        <v>8.7237346801722099E-2</v>
      </c>
      <c r="F1744" s="62">
        <v>35.914389704800001</v>
      </c>
      <c r="G1744" s="63">
        <v>0.10945579486066</v>
      </c>
      <c r="H1744" s="62">
        <v>25.8332634824</v>
      </c>
      <c r="I1744" s="63">
        <v>6.7589788777839097E-2</v>
      </c>
      <c r="J1744" s="62">
        <v>22.394775712400001</v>
      </c>
      <c r="K1744" s="63">
        <v>7.6226594644920598E-2</v>
      </c>
    </row>
    <row r="1745" spans="1:11" customFormat="1" x14ac:dyDescent="0.3">
      <c r="A1745" s="58" t="s">
        <v>384</v>
      </c>
      <c r="B1745" s="59">
        <v>172.77784149510001</v>
      </c>
      <c r="C1745" s="60">
        <v>0.134039159026793</v>
      </c>
      <c r="D1745" s="59">
        <v>29.839093339400002</v>
      </c>
      <c r="E1745" s="60">
        <v>0.104737648439648</v>
      </c>
      <c r="F1745" s="59">
        <v>58.530106677499901</v>
      </c>
      <c r="G1745" s="60">
        <v>0.17838140651485801</v>
      </c>
      <c r="H1745" s="59">
        <v>48.459448502900102</v>
      </c>
      <c r="I1745" s="60">
        <v>0.126788622383427</v>
      </c>
      <c r="J1745" s="59">
        <v>35.949192975300001</v>
      </c>
      <c r="K1745" s="60">
        <v>0.122362670469744</v>
      </c>
    </row>
    <row r="1746" spans="1:11" customFormat="1" x14ac:dyDescent="0.3">
      <c r="A1746" s="58" t="s">
        <v>385</v>
      </c>
      <c r="B1746" s="62">
        <v>351.171798239</v>
      </c>
      <c r="C1746" s="63">
        <v>0.272435238816299</v>
      </c>
      <c r="D1746" s="62">
        <v>82.945562808699904</v>
      </c>
      <c r="E1746" s="63">
        <v>0.29114568255380602</v>
      </c>
      <c r="F1746" s="62">
        <v>80.511316931799897</v>
      </c>
      <c r="G1746" s="63">
        <v>0.24537324071167199</v>
      </c>
      <c r="H1746" s="62">
        <v>112.1744647088</v>
      </c>
      <c r="I1746" s="63">
        <v>0.29349169844918799</v>
      </c>
      <c r="J1746" s="62">
        <v>75.540453789699995</v>
      </c>
      <c r="K1746" s="63">
        <v>0.257122090628151</v>
      </c>
    </row>
    <row r="1747" spans="1:11" customFormat="1" x14ac:dyDescent="0.3">
      <c r="A1747" s="58" t="s">
        <v>386</v>
      </c>
      <c r="B1747" s="59">
        <v>106.2283132809</v>
      </c>
      <c r="C1747" s="60">
        <v>8.2410763173068002E-2</v>
      </c>
      <c r="D1747" s="59">
        <v>23.896526783799999</v>
      </c>
      <c r="E1747" s="60">
        <v>8.3878755722964604E-2</v>
      </c>
      <c r="F1747" s="59">
        <v>27.854199539900002</v>
      </c>
      <c r="G1747" s="60">
        <v>8.4890863408983497E-2</v>
      </c>
      <c r="H1747" s="59">
        <v>28.0062706173001</v>
      </c>
      <c r="I1747" s="60">
        <v>7.3275214212403003E-2</v>
      </c>
      <c r="J1747" s="59">
        <v>26.4713163399</v>
      </c>
      <c r="K1747" s="60">
        <v>9.0102188397526803E-2</v>
      </c>
    </row>
    <row r="1748" spans="1:11" customFormat="1" x14ac:dyDescent="0.3">
      <c r="A1748" s="58" t="s">
        <v>387</v>
      </c>
      <c r="B1748" s="62">
        <v>254.44060131539999</v>
      </c>
      <c r="C1748" s="63">
        <v>0.19739223460292499</v>
      </c>
      <c r="D1748" s="62">
        <v>55.793598815099898</v>
      </c>
      <c r="E1748" s="63">
        <v>0.19584007702280301</v>
      </c>
      <c r="F1748" s="62">
        <v>53.4356401568999</v>
      </c>
      <c r="G1748" s="63">
        <v>0.16285507049782799</v>
      </c>
      <c r="H1748" s="62">
        <v>71.548516758299996</v>
      </c>
      <c r="I1748" s="63">
        <v>0.18719853720207999</v>
      </c>
      <c r="J1748" s="62">
        <v>73.662845585100001</v>
      </c>
      <c r="K1748" s="61">
        <v>0.25073115010916303</v>
      </c>
    </row>
    <row r="1749" spans="1:11" customFormat="1" x14ac:dyDescent="0.3">
      <c r="A1749" s="58" t="s">
        <v>388</v>
      </c>
      <c r="B1749" s="59">
        <v>265.75358178229999</v>
      </c>
      <c r="C1749" s="60">
        <v>0.20616872107102799</v>
      </c>
      <c r="D1749" s="59">
        <v>58.683099246699904</v>
      </c>
      <c r="E1749" s="60">
        <v>0.205982458928607</v>
      </c>
      <c r="F1749" s="59">
        <v>69.272685349199904</v>
      </c>
      <c r="G1749" s="60">
        <v>0.211121416773391</v>
      </c>
      <c r="H1749" s="59">
        <v>83.737375136199901</v>
      </c>
      <c r="I1749" s="60">
        <v>0.219089295555802</v>
      </c>
      <c r="J1749" s="59">
        <v>54.060422050200103</v>
      </c>
      <c r="K1749" s="60">
        <v>0.184009071172444</v>
      </c>
    </row>
    <row r="1750" spans="1:11" customFormat="1" x14ac:dyDescent="0.3">
      <c r="A1750" s="64" t="s">
        <v>1</v>
      </c>
    </row>
    <row r="1751" spans="1:11" customFormat="1" x14ac:dyDescent="0.3">
      <c r="A1751" s="64" t="s">
        <v>1</v>
      </c>
    </row>
  </sheetData>
  <mergeCells count="738">
    <mergeCell ref="A1740:A1741"/>
    <mergeCell ref="B1740:C1740"/>
    <mergeCell ref="D1740:E1740"/>
    <mergeCell ref="F1740:G1740"/>
    <mergeCell ref="H1740:I1740"/>
    <mergeCell ref="J1740:K1740"/>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 ref="A1663:A1664"/>
    <mergeCell ref="B1663:C1663"/>
    <mergeCell ref="D1663:E1663"/>
    <mergeCell ref="F1663:G1663"/>
    <mergeCell ref="H1663:I1663"/>
    <mergeCell ref="J1663:K1663"/>
    <mergeCell ref="A1706:A1707"/>
    <mergeCell ref="B1706:C1706"/>
    <mergeCell ref="D1706:E1706"/>
    <mergeCell ref="F1706:G1706"/>
    <mergeCell ref="H1706:I1706"/>
    <mergeCell ref="J1706:K1706"/>
    <mergeCell ref="A1674:A1675"/>
    <mergeCell ref="B1674:C1674"/>
    <mergeCell ref="D1674:E1674"/>
    <mergeCell ref="F1674:G1674"/>
    <mergeCell ref="H1674:I1674"/>
    <mergeCell ref="J1674:K1674"/>
    <mergeCell ref="A1687:A1688"/>
    <mergeCell ref="B1687:C1687"/>
    <mergeCell ref="D1687:E1687"/>
    <mergeCell ref="F1687:G1687"/>
    <mergeCell ref="H1687:I1687"/>
    <mergeCell ref="J1687:K1687"/>
    <mergeCell ref="A1459:A1460"/>
    <mergeCell ref="B1459:C1459"/>
    <mergeCell ref="D1459:E1459"/>
    <mergeCell ref="F1459:G1459"/>
    <mergeCell ref="H1459:I1459"/>
    <mergeCell ref="J1459:K1459"/>
    <mergeCell ref="A1534:A1535"/>
    <mergeCell ref="B1534:C1534"/>
    <mergeCell ref="D1534:E1534"/>
    <mergeCell ref="F1534:G1534"/>
    <mergeCell ref="H1534:I1534"/>
    <mergeCell ref="J1534:K1534"/>
    <mergeCell ref="A1474:A1475"/>
    <mergeCell ref="B1474:C1474"/>
    <mergeCell ref="D1474:E1474"/>
    <mergeCell ref="F1474:G1474"/>
    <mergeCell ref="H1474:I1474"/>
    <mergeCell ref="J1474:K1474"/>
    <mergeCell ref="A1489:A1490"/>
    <mergeCell ref="B1489:C1489"/>
    <mergeCell ref="D1489:E1489"/>
    <mergeCell ref="F1489:G1489"/>
    <mergeCell ref="H1489:I1489"/>
    <mergeCell ref="J1489:K1489"/>
    <mergeCell ref="A1344:A1345"/>
    <mergeCell ref="B1344:C1344"/>
    <mergeCell ref="D1344:E1344"/>
    <mergeCell ref="F1344:G1344"/>
    <mergeCell ref="H1344:I1344"/>
    <mergeCell ref="J1344:K1344"/>
    <mergeCell ref="A1359:A1360"/>
    <mergeCell ref="B1359:C1359"/>
    <mergeCell ref="D1359:E1359"/>
    <mergeCell ref="F1359:G1359"/>
    <mergeCell ref="H1359:I1359"/>
    <mergeCell ref="J1359:K1359"/>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731:A732"/>
    <mergeCell ref="B731:C731"/>
    <mergeCell ref="D731:E731"/>
    <mergeCell ref="F731:G731"/>
    <mergeCell ref="H731:I731"/>
    <mergeCell ref="J731:K731"/>
    <mergeCell ref="A741:A742"/>
    <mergeCell ref="B741:C741"/>
    <mergeCell ref="D741:E741"/>
    <mergeCell ref="F741:G741"/>
    <mergeCell ref="H741:I741"/>
    <mergeCell ref="J741:K741"/>
    <mergeCell ref="A570:A571"/>
    <mergeCell ref="B570:C570"/>
    <mergeCell ref="D570:E570"/>
    <mergeCell ref="F570:G570"/>
    <mergeCell ref="H570:I570"/>
    <mergeCell ref="J570:K570"/>
    <mergeCell ref="A657:A658"/>
    <mergeCell ref="B657:C657"/>
    <mergeCell ref="D657:E657"/>
    <mergeCell ref="F657:G657"/>
    <mergeCell ref="H657:I657"/>
    <mergeCell ref="J657:K657"/>
    <mergeCell ref="A596:A597"/>
    <mergeCell ref="B596:C596"/>
    <mergeCell ref="D596:E596"/>
    <mergeCell ref="F596:G596"/>
    <mergeCell ref="H596:I596"/>
    <mergeCell ref="J596:K596"/>
    <mergeCell ref="A622:A623"/>
    <mergeCell ref="B622:C622"/>
    <mergeCell ref="D622:E622"/>
    <mergeCell ref="F622:G622"/>
    <mergeCell ref="H622:I622"/>
    <mergeCell ref="J622:K622"/>
    <mergeCell ref="A522:A523"/>
    <mergeCell ref="B522:C522"/>
    <mergeCell ref="D522:E522"/>
    <mergeCell ref="F522:G522"/>
    <mergeCell ref="H522:I522"/>
    <mergeCell ref="J522:K522"/>
    <mergeCell ref="A546:A547"/>
    <mergeCell ref="B546:C546"/>
    <mergeCell ref="D546:E546"/>
    <mergeCell ref="F546:G546"/>
    <mergeCell ref="H546:I546"/>
    <mergeCell ref="J546:K546"/>
    <mergeCell ref="A352:A353"/>
    <mergeCell ref="B352:C352"/>
    <mergeCell ref="D352:E352"/>
    <mergeCell ref="F352:G352"/>
    <mergeCell ref="H352:I352"/>
    <mergeCell ref="J352:K352"/>
    <mergeCell ref="A452:A453"/>
    <mergeCell ref="B452:C452"/>
    <mergeCell ref="D452:E452"/>
    <mergeCell ref="F452:G452"/>
    <mergeCell ref="H452:I452"/>
    <mergeCell ref="J452:K4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A273:A274"/>
    <mergeCell ref="B273:C273"/>
    <mergeCell ref="D273:E273"/>
    <mergeCell ref="F273:G273"/>
    <mergeCell ref="H273:I273"/>
    <mergeCell ref="J273:K273"/>
    <mergeCell ref="A329:A330"/>
    <mergeCell ref="B329:C329"/>
    <mergeCell ref="D329:E329"/>
    <mergeCell ref="F329:G329"/>
    <mergeCell ref="H329:I329"/>
    <mergeCell ref="J329:K329"/>
    <mergeCell ref="A282:A283"/>
    <mergeCell ref="B282:C282"/>
    <mergeCell ref="D282:E282"/>
    <mergeCell ref="F282:G282"/>
    <mergeCell ref="H282:I282"/>
    <mergeCell ref="J282:K282"/>
    <mergeCell ref="A303:A304"/>
    <mergeCell ref="B303:C303"/>
    <mergeCell ref="D303:E303"/>
    <mergeCell ref="F303:G303"/>
    <mergeCell ref="H303:I303"/>
    <mergeCell ref="J303:K303"/>
    <mergeCell ref="A185:A186"/>
    <mergeCell ref="B185:C185"/>
    <mergeCell ref="D185:E185"/>
    <mergeCell ref="F185:G185"/>
    <mergeCell ref="H185:I185"/>
    <mergeCell ref="J185:K185"/>
    <mergeCell ref="A203:A204"/>
    <mergeCell ref="B203:C203"/>
    <mergeCell ref="D203:E203"/>
    <mergeCell ref="F203:G203"/>
    <mergeCell ref="H203:I203"/>
    <mergeCell ref="J203:K203"/>
    <mergeCell ref="A163:A164"/>
    <mergeCell ref="B163:C163"/>
    <mergeCell ref="D163:E163"/>
    <mergeCell ref="F163:G163"/>
    <mergeCell ref="H163:I163"/>
    <mergeCell ref="J163:K163"/>
    <mergeCell ref="A141:A142"/>
    <mergeCell ref="B141:C141"/>
    <mergeCell ref="D141:E141"/>
    <mergeCell ref="F141:G141"/>
    <mergeCell ref="H141:I141"/>
    <mergeCell ref="J141:K141"/>
    <mergeCell ref="A123:A124"/>
    <mergeCell ref="B123:C123"/>
    <mergeCell ref="D123:E123"/>
    <mergeCell ref="F123:G123"/>
    <mergeCell ref="H123:I123"/>
    <mergeCell ref="J123:K123"/>
    <mergeCell ref="A106:A107"/>
    <mergeCell ref="B106:C106"/>
    <mergeCell ref="D106:E106"/>
    <mergeCell ref="F106:G106"/>
    <mergeCell ref="H106:I106"/>
    <mergeCell ref="J106:K106"/>
    <mergeCell ref="A88:A89"/>
    <mergeCell ref="B88:C88"/>
    <mergeCell ref="D88:E88"/>
    <mergeCell ref="F88:G88"/>
    <mergeCell ref="H88:I88"/>
    <mergeCell ref="J88:K88"/>
    <mergeCell ref="A79:A80"/>
    <mergeCell ref="B79:C79"/>
    <mergeCell ref="D79:E79"/>
    <mergeCell ref="F79:G79"/>
    <mergeCell ref="H79:I79"/>
    <mergeCell ref="J79:K79"/>
    <mergeCell ref="A61:A62"/>
    <mergeCell ref="B61:C61"/>
    <mergeCell ref="D61:E61"/>
    <mergeCell ref="F61:G61"/>
    <mergeCell ref="H61:I61"/>
    <mergeCell ref="J61:K61"/>
    <mergeCell ref="A42:A43"/>
    <mergeCell ref="B42:C42"/>
    <mergeCell ref="D42:E42"/>
    <mergeCell ref="F42:G42"/>
    <mergeCell ref="H42:I42"/>
    <mergeCell ref="J42:K42"/>
    <mergeCell ref="A20:A21"/>
    <mergeCell ref="B20:C20"/>
    <mergeCell ref="D20:E20"/>
    <mergeCell ref="F20:G20"/>
    <mergeCell ref="H20:I20"/>
    <mergeCell ref="J20:K20"/>
    <mergeCell ref="A6:A7"/>
    <mergeCell ref="B6:C6"/>
    <mergeCell ref="D6:E6"/>
    <mergeCell ref="F6:G6"/>
    <mergeCell ref="H6:I6"/>
    <mergeCell ref="J6:K6"/>
    <mergeCell ref="A221:A222"/>
    <mergeCell ref="B221:C221"/>
    <mergeCell ref="D221:E221"/>
    <mergeCell ref="F221:G221"/>
    <mergeCell ref="H221:I221"/>
    <mergeCell ref="J221:K221"/>
    <mergeCell ref="A247:A248"/>
    <mergeCell ref="B247:C247"/>
    <mergeCell ref="D247:E247"/>
    <mergeCell ref="F247:G247"/>
    <mergeCell ref="H247:I247"/>
    <mergeCell ref="J247:K247"/>
    <mergeCell ref="A420:A421"/>
    <mergeCell ref="B420:C420"/>
    <mergeCell ref="D420:E420"/>
    <mergeCell ref="F420:G420"/>
    <mergeCell ref="H420:I420"/>
    <mergeCell ref="J420:K420"/>
    <mergeCell ref="A437:A438"/>
    <mergeCell ref="B437:C437"/>
    <mergeCell ref="D437:E437"/>
    <mergeCell ref="F437:G437"/>
    <mergeCell ref="H437:I437"/>
    <mergeCell ref="J437:K437"/>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97:A498"/>
    <mergeCell ref="B497:C497"/>
    <mergeCell ref="D497:E497"/>
    <mergeCell ref="F497:G497"/>
    <mergeCell ref="H497:I497"/>
    <mergeCell ref="J497:K497"/>
    <mergeCell ref="A512:A513"/>
    <mergeCell ref="B512:C512"/>
    <mergeCell ref="D512:E512"/>
    <mergeCell ref="F512:G512"/>
    <mergeCell ref="H512:I512"/>
    <mergeCell ref="J512:K512"/>
    <mergeCell ref="A691:A692"/>
    <mergeCell ref="B691:C691"/>
    <mergeCell ref="D691:E691"/>
    <mergeCell ref="F691:G691"/>
    <mergeCell ref="H691:I691"/>
    <mergeCell ref="J691:K691"/>
    <mergeCell ref="A701:A702"/>
    <mergeCell ref="B701:C701"/>
    <mergeCell ref="D701:E701"/>
    <mergeCell ref="F701:G701"/>
    <mergeCell ref="H701:I701"/>
    <mergeCell ref="J701:K70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911:A912"/>
    <mergeCell ref="B911:C911"/>
    <mergeCell ref="D911:E911"/>
    <mergeCell ref="F911:G911"/>
    <mergeCell ref="H911:I911"/>
    <mergeCell ref="J911:K911"/>
    <mergeCell ref="A921:A922"/>
    <mergeCell ref="B921:C921"/>
    <mergeCell ref="D921:E921"/>
    <mergeCell ref="F921:G921"/>
    <mergeCell ref="H921:I921"/>
    <mergeCell ref="J921:K921"/>
    <mergeCell ref="A931:A932"/>
    <mergeCell ref="B931:C931"/>
    <mergeCell ref="D931:E931"/>
    <mergeCell ref="F931:G931"/>
    <mergeCell ref="H931:I931"/>
    <mergeCell ref="J931:K931"/>
    <mergeCell ref="A941:A942"/>
    <mergeCell ref="B941:C941"/>
    <mergeCell ref="D941:E941"/>
    <mergeCell ref="F941:G941"/>
    <mergeCell ref="H941:I941"/>
    <mergeCell ref="J941:K94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B6BC9B-018C-46EE-8B70-044A7D530F45}">
  <ds:schemaRefs>
    <ds:schemaRef ds:uri="http://schemas.microsoft.com/sharepoint/v3/contenttype/forms"/>
  </ds:schemaRefs>
</ds:datastoreItem>
</file>

<file path=customXml/itemProps2.xml><?xml version="1.0" encoding="utf-8"?>
<ds:datastoreItem xmlns:ds="http://schemas.openxmlformats.org/officeDocument/2006/customXml" ds:itemID="{41C31A30-F6DC-4B60-923C-E418DDE83F65}">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customXml/itemProps3.xml><?xml version="1.0" encoding="utf-8"?>
<ds:datastoreItem xmlns:ds="http://schemas.openxmlformats.org/officeDocument/2006/customXml" ds:itemID="{2E2880D0-BFAF-4609-B33D-6F4D1375C7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